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05" yWindow="-105" windowWidth="15570" windowHeight="11925" firstSheet="1" activeTab="1"/>
  </bookViews>
  <sheets>
    <sheet name="TH (2)" sheetId="3" state="hidden" r:id="rId1"/>
    <sheet name="Giảm nghèo" sheetId="6" r:id="rId2"/>
    <sheet name="Nông thôn mới" sheetId="5" r:id="rId3"/>
    <sheet name="ĐBDTTS" sheetId="7" r:id="rId4"/>
  </sheets>
  <externalReferences>
    <externalReference r:id="rId5"/>
  </externalReferences>
  <definedNames>
    <definedName name="_Fill" localSheetId="1" hidden="1">#REF!</definedName>
    <definedName name="_Fill"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CLVC3">0.1</definedName>
    <definedName name="DataFilter" localSheetId="1">[1]!DataFilter</definedName>
    <definedName name="DataFilter">[1]!DataFilter</definedName>
    <definedName name="DataSort" localSheetId="1">[1]!DataSort</definedName>
    <definedName name="DataSort">[1]!DataSort</definedName>
    <definedName name="GoBack" localSheetId="1">[1]Sheet1!GoBack</definedName>
    <definedName name="GoBack">[1]Sheet1!GoBack</definedName>
    <definedName name="h" localSheetId="1" hidden="1">{"'Sheet1'!$L$16"}</definedName>
    <definedName name="h" hidden="1">{"'Sheet1'!$L$16"}</definedName>
    <definedName name="Heä_soá_laép_xaø_H">1.7</definedName>
    <definedName name="HSCT3">0.1</definedName>
    <definedName name="HSDN">2.5</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1" hidden="1">{"'Sheet1'!$L$16"}</definedName>
    <definedName name="huy" hidden="1">{"'Sheet1'!$L$16"}</definedName>
    <definedName name="_xlnm.Print_Area" localSheetId="3">ĐBDTTS!$A$1:$AU$1468</definedName>
    <definedName name="_xlnm.Print_Area" localSheetId="1">'Giảm nghèo'!$A$1:$AC$25</definedName>
    <definedName name="_xlnm.Print_Area" localSheetId="2">'Nông thôn mới'!$A$1:$W$40</definedName>
    <definedName name="_xlnm.Print_Area" localSheetId="0">'TH (2)'!$A$1:$Q$1004</definedName>
    <definedName name="_xlnm.Print_Titles" localSheetId="3">ĐBDTTS!$6:$12</definedName>
    <definedName name="_xlnm.Print_Titles" localSheetId="1">'Giảm nghèo'!$6:$10</definedName>
    <definedName name="_xlnm.Print_Titles" localSheetId="2">'Nông thôn mới'!$5:$9</definedName>
    <definedName name="_xlnm.Print_Titles" localSheetId="0">'TH (2)'!$4:$8</definedName>
    <definedName name="TaxTV">10%</definedName>
    <definedName name="TaxXL">5%</definedName>
    <definedName name="wrn.chi._.tiÆt." localSheetId="1" hidden="1">{#N/A,#N/A,FALSE,"Chi tiÆt"}</definedName>
    <definedName name="wrn.chi._.tiÆt." hidden="1">{#N/A,#N/A,FALSE,"Chi tiÆt"}</definedName>
    <definedName name="XCCT">0.5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22" i="7" l="1"/>
  <c r="A3" i="5" l="1"/>
  <c r="A4" i="7" l="1"/>
  <c r="W1471" i="7"/>
  <c r="Q1471" i="7"/>
  <c r="BA1468" i="7"/>
  <c r="AZ1468" i="7"/>
  <c r="BA1467" i="7"/>
  <c r="AA1467" i="7"/>
  <c r="Z1467" i="7" s="1"/>
  <c r="AL1467" i="7" s="1"/>
  <c r="AM1467" i="7" s="1"/>
  <c r="M1467" i="7"/>
  <c r="K1467" i="7"/>
  <c r="H1467" i="7" s="1"/>
  <c r="AZ1467" i="7" s="1"/>
  <c r="J1467" i="7"/>
  <c r="I1467" i="7"/>
  <c r="BA1466" i="7"/>
  <c r="AL1466" i="7"/>
  <c r="AF1466" i="7"/>
  <c r="AF1461" i="7" s="1"/>
  <c r="AA1466" i="7"/>
  <c r="Z1466" i="7" s="1"/>
  <c r="M1466" i="7"/>
  <c r="J1466" i="7" s="1"/>
  <c r="K1466" i="7"/>
  <c r="H1466" i="7" s="1"/>
  <c r="AZ1466" i="7" s="1"/>
  <c r="I1466" i="7"/>
  <c r="AV1466" i="7" s="1"/>
  <c r="T1465" i="7"/>
  <c r="K1465" i="7"/>
  <c r="J1465" i="7"/>
  <c r="I1465" i="7"/>
  <c r="H1465" i="7"/>
  <c r="T1464" i="7"/>
  <c r="K1464" i="7"/>
  <c r="H1464" i="7" s="1"/>
  <c r="J1464" i="7"/>
  <c r="I1464" i="7"/>
  <c r="T1463" i="7"/>
  <c r="K1463" i="7"/>
  <c r="H1463" i="7" s="1"/>
  <c r="J1463" i="7"/>
  <c r="I1463" i="7"/>
  <c r="T1462" i="7"/>
  <c r="K1462" i="7"/>
  <c r="H1462" i="7" s="1"/>
  <c r="J1462" i="7"/>
  <c r="I1462" i="7"/>
  <c r="AL1461" i="7"/>
  <c r="U1461" i="7"/>
  <c r="P1461" i="7"/>
  <c r="L1461" i="7"/>
  <c r="BA1460" i="7"/>
  <c r="BA1459" i="7"/>
  <c r="AC1459" i="7"/>
  <c r="AI1459" i="7" s="1"/>
  <c r="J1459" i="7"/>
  <c r="I1459" i="7"/>
  <c r="AV1459" i="7" s="1"/>
  <c r="H1459" i="7"/>
  <c r="AZ1459" i="7" s="1"/>
  <c r="BA1458" i="7"/>
  <c r="J1458" i="7"/>
  <c r="I1458" i="7"/>
  <c r="AV1458" i="7" s="1"/>
  <c r="H1458" i="7"/>
  <c r="AZ1458" i="7" s="1"/>
  <c r="BA1457" i="7"/>
  <c r="Y1457" i="7"/>
  <c r="J1457" i="7"/>
  <c r="I1457" i="7"/>
  <c r="H1457" i="7"/>
  <c r="AZ1457" i="7" s="1"/>
  <c r="BA1456" i="7"/>
  <c r="N1456" i="7"/>
  <c r="H1456" i="7" s="1"/>
  <c r="AZ1456" i="7" s="1"/>
  <c r="J1456" i="7"/>
  <c r="I1456" i="7"/>
  <c r="AY1455" i="7"/>
  <c r="AX1455" i="7"/>
  <c r="AW1455" i="7"/>
  <c r="AU1455" i="7"/>
  <c r="AT1455" i="7"/>
  <c r="AS1455" i="7"/>
  <c r="AR1455" i="7"/>
  <c r="AQ1455" i="7"/>
  <c r="AP1455" i="7"/>
  <c r="AO1455" i="7"/>
  <c r="AN1455" i="7"/>
  <c r="AM1455" i="7"/>
  <c r="AL1455" i="7"/>
  <c r="AK1455" i="7"/>
  <c r="AJ1455" i="7"/>
  <c r="AH1455" i="7"/>
  <c r="AG1455" i="7"/>
  <c r="AF1455" i="7"/>
  <c r="AF1434" i="7" s="1"/>
  <c r="AE1455" i="7"/>
  <c r="AD1455" i="7"/>
  <c r="AC1455" i="7"/>
  <c r="AB1455" i="7"/>
  <c r="AA1455" i="7"/>
  <c r="Z1455" i="7"/>
  <c r="X1455" i="7"/>
  <c r="V1455" i="7"/>
  <c r="U1455" i="7"/>
  <c r="T1455" i="7"/>
  <c r="S1455" i="7"/>
  <c r="R1455" i="7"/>
  <c r="Q1455" i="7"/>
  <c r="P1455" i="7"/>
  <c r="J1455" i="7" s="1"/>
  <c r="O1455" i="7"/>
  <c r="I1455" i="7" s="1"/>
  <c r="AV1455" i="7" s="1"/>
  <c r="N1455" i="7"/>
  <c r="H1455" i="7" s="1"/>
  <c r="AZ1455" i="7" s="1"/>
  <c r="E1455" i="7"/>
  <c r="D1455" i="7"/>
  <c r="BA1454" i="7"/>
  <c r="AC1454" i="7"/>
  <c r="AI1454" i="7" s="1"/>
  <c r="J1454" i="7"/>
  <c r="I1454" i="7"/>
  <c r="AV1454" i="7" s="1"/>
  <c r="H1454" i="7"/>
  <c r="AZ1454" i="7" s="1"/>
  <c r="BA1453" i="7"/>
  <c r="AZ1453" i="7"/>
  <c r="AC1453" i="7"/>
  <c r="AI1453" i="7" s="1"/>
  <c r="J1453" i="7"/>
  <c r="I1453" i="7"/>
  <c r="AV1453" i="7" s="1"/>
  <c r="H1453" i="7"/>
  <c r="BA1452" i="7"/>
  <c r="AV1452" i="7"/>
  <c r="AC1452" i="7"/>
  <c r="AI1452" i="7" s="1"/>
  <c r="J1452" i="7"/>
  <c r="I1452" i="7"/>
  <c r="H1452" i="7"/>
  <c r="AZ1452" i="7" s="1"/>
  <c r="BA1451" i="7"/>
  <c r="AT1451" i="7"/>
  <c r="AS1451" i="7"/>
  <c r="AR1451" i="7"/>
  <c r="AQ1451" i="7"/>
  <c r="AP1451" i="7"/>
  <c r="AO1451" i="7"/>
  <c r="AL1451" i="7"/>
  <c r="AF1451" i="7"/>
  <c r="J1451" i="7"/>
  <c r="I1451" i="7"/>
  <c r="AV1451" i="7" s="1"/>
  <c r="H1451" i="7"/>
  <c r="AZ1451" i="7" s="1"/>
  <c r="BA1450" i="7"/>
  <c r="AV1450" i="7"/>
  <c r="J1450" i="7"/>
  <c r="I1450" i="7"/>
  <c r="H1450" i="7"/>
  <c r="AZ1450" i="7" s="1"/>
  <c r="BA1449" i="7"/>
  <c r="AI1449" i="7"/>
  <c r="AC1449" i="7"/>
  <c r="J1449" i="7"/>
  <c r="I1449" i="7"/>
  <c r="AV1449" i="7" s="1"/>
  <c r="H1449" i="7"/>
  <c r="AZ1449" i="7" s="1"/>
  <c r="BA1448" i="7"/>
  <c r="Y1448" i="7"/>
  <c r="N1448" i="7"/>
  <c r="J1448" i="7"/>
  <c r="I1448" i="7"/>
  <c r="AV1448" i="7" s="1"/>
  <c r="AT1447" i="7"/>
  <c r="AS1447" i="7"/>
  <c r="AS1446" i="7" s="1"/>
  <c r="AS1445" i="7" s="1"/>
  <c r="AR1447" i="7"/>
  <c r="AQ1447" i="7"/>
  <c r="AQ1446" i="7" s="1"/>
  <c r="AQ1445" i="7" s="1"/>
  <c r="AQ1443" i="7" s="1"/>
  <c r="AQ1442" i="7" s="1"/>
  <c r="AP1447" i="7"/>
  <c r="AP1446" i="7" s="1"/>
  <c r="AP1445" i="7" s="1"/>
  <c r="AP1443" i="7" s="1"/>
  <c r="AO1447" i="7"/>
  <c r="AO1446" i="7" s="1"/>
  <c r="AO1445" i="7" s="1"/>
  <c r="AO1443" i="7" s="1"/>
  <c r="AN1447" i="7"/>
  <c r="AM1447" i="7"/>
  <c r="AM1446" i="7" s="1"/>
  <c r="AM1445" i="7" s="1"/>
  <c r="AM1443" i="7" s="1"/>
  <c r="AM1442" i="7" s="1"/>
  <c r="AL1447" i="7"/>
  <c r="AK1447" i="7"/>
  <c r="AK1446" i="7" s="1"/>
  <c r="AK1445" i="7" s="1"/>
  <c r="AK1443" i="7" s="1"/>
  <c r="AK1442" i="7" s="1"/>
  <c r="AJ1447" i="7"/>
  <c r="AH1447" i="7"/>
  <c r="AG1447" i="7"/>
  <c r="AG1446" i="7" s="1"/>
  <c r="AG1445" i="7" s="1"/>
  <c r="AG1443" i="7" s="1"/>
  <c r="AG1442" i="7" s="1"/>
  <c r="AF1447" i="7"/>
  <c r="AF1446" i="7" s="1"/>
  <c r="AD1447" i="7"/>
  <c r="AB1447" i="7"/>
  <c r="AA1447" i="7"/>
  <c r="AA1446" i="7" s="1"/>
  <c r="AA1445" i="7" s="1"/>
  <c r="AA1443" i="7" s="1"/>
  <c r="AA1442" i="7" s="1"/>
  <c r="Z1447" i="7"/>
  <c r="Z1446" i="7" s="1"/>
  <c r="Z1445" i="7" s="1"/>
  <c r="Z1443" i="7" s="1"/>
  <c r="Y1447" i="7"/>
  <c r="Y1446" i="7" s="1"/>
  <c r="Y1445" i="7" s="1"/>
  <c r="Y1443" i="7" s="1"/>
  <c r="Y1442" i="7" s="1"/>
  <c r="X1447" i="7"/>
  <c r="W1447" i="7"/>
  <c r="W1446" i="7" s="1"/>
  <c r="W1445" i="7" s="1"/>
  <c r="W1443" i="7" s="1"/>
  <c r="W1442" i="7" s="1"/>
  <c r="V1447" i="7"/>
  <c r="U1447" i="7"/>
  <c r="U1446" i="7" s="1"/>
  <c r="U1445" i="7" s="1"/>
  <c r="U1443" i="7" s="1"/>
  <c r="U1442" i="7" s="1"/>
  <c r="T1447" i="7"/>
  <c r="S1447" i="7"/>
  <c r="S1446" i="7" s="1"/>
  <c r="S1445" i="7" s="1"/>
  <c r="S1443" i="7" s="1"/>
  <c r="S1442" i="7" s="1"/>
  <c r="S1434" i="7" s="1"/>
  <c r="R1447" i="7"/>
  <c r="Q1447" i="7"/>
  <c r="Q1446" i="7" s="1"/>
  <c r="Q1445" i="7" s="1"/>
  <c r="Q1443" i="7" s="1"/>
  <c r="Q1442" i="7" s="1"/>
  <c r="P1447" i="7"/>
  <c r="O1447" i="7"/>
  <c r="O1446" i="7" s="1"/>
  <c r="O1445" i="7" s="1"/>
  <c r="O1443" i="7" s="1"/>
  <c r="J1447" i="7"/>
  <c r="I1447" i="7"/>
  <c r="AV1447" i="7" s="1"/>
  <c r="E1447" i="7"/>
  <c r="D1447" i="7"/>
  <c r="D1446" i="7" s="1"/>
  <c r="D1445" i="7" s="1"/>
  <c r="D1443" i="7" s="1"/>
  <c r="D1442" i="7" s="1"/>
  <c r="AT1446" i="7"/>
  <c r="AT1445" i="7" s="1"/>
  <c r="AT1443" i="7" s="1"/>
  <c r="AT1442" i="7" s="1"/>
  <c r="AR1446" i="7"/>
  <c r="AR1445" i="7" s="1"/>
  <c r="AR1443" i="7" s="1"/>
  <c r="AN1446" i="7"/>
  <c r="AL1446" i="7"/>
  <c r="AL1445" i="7" s="1"/>
  <c r="AL1443" i="7" s="1"/>
  <c r="AL1442" i="7" s="1"/>
  <c r="AJ1446" i="7"/>
  <c r="AJ1445" i="7" s="1"/>
  <c r="AJ1443" i="7" s="1"/>
  <c r="AJ1442" i="7" s="1"/>
  <c r="AH1446" i="7"/>
  <c r="AH1445" i="7" s="1"/>
  <c r="AH1443" i="7" s="1"/>
  <c r="AD1446" i="7"/>
  <c r="AD1445" i="7" s="1"/>
  <c r="AD1443" i="7" s="1"/>
  <c r="AD1442" i="7" s="1"/>
  <c r="AB1446" i="7"/>
  <c r="AB1445" i="7" s="1"/>
  <c r="AB1443" i="7" s="1"/>
  <c r="AB1442" i="7" s="1"/>
  <c r="X1446" i="7"/>
  <c r="X1445" i="7" s="1"/>
  <c r="X1443" i="7" s="1"/>
  <c r="X1442" i="7" s="1"/>
  <c r="X1434" i="7" s="1"/>
  <c r="V1446" i="7"/>
  <c r="V1445" i="7" s="1"/>
  <c r="V1443" i="7" s="1"/>
  <c r="T1446" i="7"/>
  <c r="T1445" i="7" s="1"/>
  <c r="T1443" i="7" s="1"/>
  <c r="T1442" i="7" s="1"/>
  <c r="P1446" i="7"/>
  <c r="G1446" i="7"/>
  <c r="F1446" i="7"/>
  <c r="E1446" i="7"/>
  <c r="E1445" i="7" s="1"/>
  <c r="E1443" i="7" s="1"/>
  <c r="E1442" i="7" s="1"/>
  <c r="AN1445" i="7"/>
  <c r="AN1443" i="7" s="1"/>
  <c r="AN1442" i="7" s="1"/>
  <c r="AF1445" i="7"/>
  <c r="AF1443" i="7" s="1"/>
  <c r="AF1442" i="7" s="1"/>
  <c r="I1445" i="7"/>
  <c r="AV1445" i="7" s="1"/>
  <c r="BA1444" i="7"/>
  <c r="AZ1444" i="7"/>
  <c r="J1444" i="7"/>
  <c r="I1444" i="7"/>
  <c r="AV1444" i="7" s="1"/>
  <c r="H1444" i="7"/>
  <c r="AU1443" i="7"/>
  <c r="AS1443" i="7"/>
  <c r="AS1442" i="7" s="1"/>
  <c r="AR1442" i="7"/>
  <c r="AP1442" i="7"/>
  <c r="AP1434" i="7" s="1"/>
  <c r="AH1442" i="7"/>
  <c r="Z1442" i="7"/>
  <c r="V1442" i="7"/>
  <c r="BA1441" i="7"/>
  <c r="AV1441" i="7"/>
  <c r="J1441" i="7"/>
  <c r="I1441" i="7"/>
  <c r="H1441" i="7"/>
  <c r="AZ1441" i="7" s="1"/>
  <c r="BA1440" i="7"/>
  <c r="J1440" i="7"/>
  <c r="I1440" i="7"/>
  <c r="AV1440" i="7" s="1"/>
  <c r="H1440" i="7"/>
  <c r="AZ1440" i="7" s="1"/>
  <c r="BA1439" i="7"/>
  <c r="N1439" i="7"/>
  <c r="J1439" i="7"/>
  <c r="I1439" i="7"/>
  <c r="AU1438" i="7"/>
  <c r="AU1437" i="7" s="1"/>
  <c r="AT1438" i="7"/>
  <c r="AT1437" i="7" s="1"/>
  <c r="AS1438" i="7"/>
  <c r="AS1437" i="7" s="1"/>
  <c r="AR1438" i="7"/>
  <c r="AR1437" i="7" s="1"/>
  <c r="AQ1438" i="7"/>
  <c r="AP1438" i="7"/>
  <c r="AP1437" i="7" s="1"/>
  <c r="AO1438" i="7"/>
  <c r="AO1437" i="7" s="1"/>
  <c r="AN1438" i="7"/>
  <c r="AM1438" i="7"/>
  <c r="AM1437" i="7" s="1"/>
  <c r="AL1438" i="7"/>
  <c r="AL1437" i="7" s="1"/>
  <c r="AK1438" i="7"/>
  <c r="AK1437" i="7" s="1"/>
  <c r="AJ1438" i="7"/>
  <c r="AJ1437" i="7" s="1"/>
  <c r="AH1438" i="7"/>
  <c r="AH1437" i="7" s="1"/>
  <c r="AG1438" i="7"/>
  <c r="AG1437" i="7" s="1"/>
  <c r="AF1438" i="7"/>
  <c r="AD1438" i="7"/>
  <c r="AD1437" i="7" s="1"/>
  <c r="AB1438" i="7"/>
  <c r="AA1438" i="7"/>
  <c r="AA1437" i="7" s="1"/>
  <c r="Z1438" i="7"/>
  <c r="Z1437" i="7" s="1"/>
  <c r="Y1438" i="7"/>
  <c r="Y1437" i="7" s="1"/>
  <c r="X1438" i="7"/>
  <c r="X1437" i="7" s="1"/>
  <c r="W1438" i="7"/>
  <c r="W1437" i="7" s="1"/>
  <c r="V1438" i="7"/>
  <c r="V1437" i="7" s="1"/>
  <c r="U1438" i="7"/>
  <c r="U1437" i="7" s="1"/>
  <c r="T1438" i="7"/>
  <c r="T1437" i="7" s="1"/>
  <c r="S1438" i="7"/>
  <c r="R1438" i="7"/>
  <c r="Q1438" i="7"/>
  <c r="Q1437" i="7" s="1"/>
  <c r="P1438" i="7"/>
  <c r="O1438" i="7"/>
  <c r="E1438" i="7"/>
  <c r="D1438" i="7"/>
  <c r="D1437" i="7" s="1"/>
  <c r="AQ1437" i="7"/>
  <c r="AN1437" i="7"/>
  <c r="AF1437" i="7"/>
  <c r="AB1437" i="7"/>
  <c r="S1437" i="7"/>
  <c r="E1437" i="7"/>
  <c r="AT1436" i="7"/>
  <c r="AT1435" i="7" s="1"/>
  <c r="AT1434" i="7" s="1"/>
  <c r="AS1436" i="7"/>
  <c r="AS1435" i="7" s="1"/>
  <c r="AR1436" i="7"/>
  <c r="AR1435" i="7" s="1"/>
  <c r="AQ1436" i="7"/>
  <c r="AQ1435" i="7" s="1"/>
  <c r="AP1436" i="7"/>
  <c r="AO1436" i="7"/>
  <c r="AO1435" i="7" s="1"/>
  <c r="AN1436" i="7"/>
  <c r="AN1435" i="7" s="1"/>
  <c r="AN1434" i="7" s="1"/>
  <c r="AM1436" i="7"/>
  <c r="AM1435" i="7" s="1"/>
  <c r="AL1436" i="7"/>
  <c r="AK1436" i="7"/>
  <c r="AK1435" i="7" s="1"/>
  <c r="AJ1436" i="7"/>
  <c r="AJ1435" i="7" s="1"/>
  <c r="AH1436" i="7"/>
  <c r="AG1436" i="7"/>
  <c r="AF1436" i="7"/>
  <c r="AF1435" i="7" s="1"/>
  <c r="AD1436" i="7"/>
  <c r="AD1435" i="7" s="1"/>
  <c r="AB1436" i="7"/>
  <c r="AA1436" i="7"/>
  <c r="AA1435" i="7" s="1"/>
  <c r="Z1436" i="7"/>
  <c r="Y1436" i="7"/>
  <c r="Y1435" i="7" s="1"/>
  <c r="X1436" i="7"/>
  <c r="W1436" i="7"/>
  <c r="W1435" i="7" s="1"/>
  <c r="V1436" i="7"/>
  <c r="V1435" i="7" s="1"/>
  <c r="U1436" i="7"/>
  <c r="U1435" i="7" s="1"/>
  <c r="T1436" i="7"/>
  <c r="S1436" i="7"/>
  <c r="S1435" i="7" s="1"/>
  <c r="R1436" i="7"/>
  <c r="Q1436" i="7"/>
  <c r="Q1435" i="7" s="1"/>
  <c r="P1436" i="7"/>
  <c r="P1435" i="7" s="1"/>
  <c r="O1436" i="7"/>
  <c r="O1435" i="7" s="1"/>
  <c r="N1436" i="7"/>
  <c r="J1436" i="7"/>
  <c r="E1436" i="7"/>
  <c r="E1435" i="7" s="1"/>
  <c r="D1436" i="7"/>
  <c r="D1435" i="7" s="1"/>
  <c r="AP1435" i="7"/>
  <c r="AL1435" i="7"/>
  <c r="AH1435" i="7"/>
  <c r="AG1435" i="7"/>
  <c r="AB1435" i="7"/>
  <c r="Z1435" i="7"/>
  <c r="X1435" i="7"/>
  <c r="T1435" i="7"/>
  <c r="R1435" i="7"/>
  <c r="J1435" i="7"/>
  <c r="I1435" i="7"/>
  <c r="AU1434" i="7"/>
  <c r="AQ1434" i="7"/>
  <c r="AM1434" i="7"/>
  <c r="BA1433" i="7"/>
  <c r="BA1432" i="7"/>
  <c r="AC1432" i="7"/>
  <c r="AI1432" i="7" s="1"/>
  <c r="J1432" i="7"/>
  <c r="I1432" i="7"/>
  <c r="AV1432" i="7" s="1"/>
  <c r="H1432" i="7"/>
  <c r="AZ1432" i="7" s="1"/>
  <c r="BA1431" i="7"/>
  <c r="J1431" i="7"/>
  <c r="I1431" i="7"/>
  <c r="AV1431" i="7" s="1"/>
  <c r="H1431" i="7"/>
  <c r="AZ1431" i="7" s="1"/>
  <c r="BA1430" i="7"/>
  <c r="AI1430" i="7"/>
  <c r="Y1430" i="7"/>
  <c r="Y1429" i="7" s="1"/>
  <c r="N1430" i="7"/>
  <c r="J1430" i="7"/>
  <c r="I1430" i="7"/>
  <c r="AV1430" i="7" s="1"/>
  <c r="AY1429" i="7"/>
  <c r="AX1429" i="7"/>
  <c r="AW1429" i="7"/>
  <c r="AU1429" i="7"/>
  <c r="AT1429" i="7"/>
  <c r="AS1429" i="7"/>
  <c r="AR1429" i="7"/>
  <c r="AQ1429" i="7"/>
  <c r="AP1429" i="7"/>
  <c r="AO1429" i="7"/>
  <c r="AN1429" i="7"/>
  <c r="AM1429" i="7"/>
  <c r="AL1429" i="7"/>
  <c r="AK1429" i="7"/>
  <c r="AJ1429" i="7"/>
  <c r="AI1429" i="7"/>
  <c r="AH1429" i="7"/>
  <c r="AG1429" i="7"/>
  <c r="AF1429" i="7"/>
  <c r="AE1429" i="7"/>
  <c r="AD1429" i="7"/>
  <c r="AC1429" i="7"/>
  <c r="AB1429" i="7"/>
  <c r="AA1429" i="7"/>
  <c r="Z1429" i="7"/>
  <c r="X1429" i="7"/>
  <c r="W1429" i="7"/>
  <c r="V1429" i="7"/>
  <c r="U1429" i="7"/>
  <c r="T1429" i="7"/>
  <c r="S1429" i="7"/>
  <c r="R1429" i="7"/>
  <c r="Q1429" i="7"/>
  <c r="P1429" i="7"/>
  <c r="O1429" i="7"/>
  <c r="J1429" i="7"/>
  <c r="I1429" i="7"/>
  <c r="AV1429" i="7" s="1"/>
  <c r="E1429" i="7"/>
  <c r="D1429" i="7"/>
  <c r="BA1428" i="7"/>
  <c r="AE1428" i="7"/>
  <c r="Y1428" i="7"/>
  <c r="O1428" i="7"/>
  <c r="J1428" i="7"/>
  <c r="BA1427" i="7"/>
  <c r="AE1427" i="7"/>
  <c r="Y1427" i="7"/>
  <c r="N1427" i="7"/>
  <c r="J1427" i="7"/>
  <c r="I1427" i="7"/>
  <c r="H1427" i="7"/>
  <c r="AZ1427" i="7" s="1"/>
  <c r="BA1426" i="7"/>
  <c r="AI1426" i="7"/>
  <c r="AK1426" i="7" s="1"/>
  <c r="AE1426" i="7"/>
  <c r="Y1426" i="7"/>
  <c r="N1426" i="7"/>
  <c r="H1426" i="7" s="1"/>
  <c r="AZ1426" i="7" s="1"/>
  <c r="J1426" i="7"/>
  <c r="I1426" i="7"/>
  <c r="AV1426" i="7" s="1"/>
  <c r="BA1425" i="7"/>
  <c r="AE1425" i="7"/>
  <c r="Y1425" i="7"/>
  <c r="N1425" i="7"/>
  <c r="J1425" i="7"/>
  <c r="I1425" i="7"/>
  <c r="H1425" i="7"/>
  <c r="AZ1425" i="7" s="1"/>
  <c r="BA1424" i="7"/>
  <c r="AI1424" i="7"/>
  <c r="AK1424" i="7" s="1"/>
  <c r="AE1424" i="7"/>
  <c r="Y1424" i="7"/>
  <c r="N1424" i="7"/>
  <c r="J1424" i="7"/>
  <c r="I1424" i="7"/>
  <c r="AV1424" i="7" s="1"/>
  <c r="BA1423" i="7"/>
  <c r="Y1423" i="7"/>
  <c r="N1423" i="7"/>
  <c r="H1423" i="7" s="1"/>
  <c r="AZ1423" i="7" s="1"/>
  <c r="J1423" i="7"/>
  <c r="I1423" i="7"/>
  <c r="AV1423" i="7" s="1"/>
  <c r="X1422" i="7"/>
  <c r="X1421" i="7" s="1"/>
  <c r="K1422" i="7"/>
  <c r="J1422" i="7"/>
  <c r="I1422" i="7"/>
  <c r="AT1421" i="7"/>
  <c r="AS1421" i="7"/>
  <c r="AR1421" i="7"/>
  <c r="AQ1421" i="7"/>
  <c r="AP1421" i="7"/>
  <c r="AO1421" i="7"/>
  <c r="AN1421" i="7"/>
  <c r="AM1421" i="7"/>
  <c r="AL1421" i="7"/>
  <c r="AJ1421" i="7"/>
  <c r="AH1421" i="7"/>
  <c r="AG1421" i="7"/>
  <c r="AF1421" i="7"/>
  <c r="AB1421" i="7"/>
  <c r="AA1421" i="7"/>
  <c r="Z1421" i="7"/>
  <c r="W1421" i="7"/>
  <c r="V1421" i="7"/>
  <c r="U1421" i="7"/>
  <c r="T1421" i="7"/>
  <c r="S1421" i="7"/>
  <c r="P1421" i="7"/>
  <c r="J1421" i="7" s="1"/>
  <c r="M1421" i="7"/>
  <c r="L1421" i="7"/>
  <c r="G1421" i="7"/>
  <c r="F1421" i="7"/>
  <c r="E1421" i="7"/>
  <c r="D1421" i="7"/>
  <c r="N1420" i="7"/>
  <c r="K1420" i="7"/>
  <c r="J1420" i="7"/>
  <c r="I1420" i="7"/>
  <c r="AV1420" i="7" s="1"/>
  <c r="AT1419" i="7"/>
  <c r="AT1418" i="7" s="1"/>
  <c r="AT1417" i="7" s="1"/>
  <c r="AT1416" i="7" s="1"/>
  <c r="AS1419" i="7"/>
  <c r="AR1419" i="7"/>
  <c r="AQ1419" i="7"/>
  <c r="AP1419" i="7"/>
  <c r="AP1418" i="7" s="1"/>
  <c r="AO1419" i="7"/>
  <c r="AN1419" i="7"/>
  <c r="AM1419" i="7"/>
  <c r="AL1419" i="7"/>
  <c r="AL1418" i="7" s="1"/>
  <c r="AL1417" i="7" s="1"/>
  <c r="AL1416" i="7" s="1"/>
  <c r="AK1419" i="7"/>
  <c r="AJ1419" i="7"/>
  <c r="AJ1418" i="7" s="1"/>
  <c r="AJ1417" i="7" s="1"/>
  <c r="AJ1416" i="7" s="1"/>
  <c r="AI1419" i="7"/>
  <c r="AI1418" i="7" s="1"/>
  <c r="AH1419" i="7"/>
  <c r="AH1418" i="7" s="1"/>
  <c r="AH1417" i="7" s="1"/>
  <c r="AH1416" i="7" s="1"/>
  <c r="AG1419" i="7"/>
  <c r="AF1419" i="7"/>
  <c r="AE1419" i="7"/>
  <c r="AE1418" i="7" s="1"/>
  <c r="AD1419" i="7"/>
  <c r="AD1418" i="7" s="1"/>
  <c r="AC1419" i="7"/>
  <c r="AB1419" i="7"/>
  <c r="AA1419" i="7"/>
  <c r="Z1419" i="7"/>
  <c r="Z1418" i="7" s="1"/>
  <c r="Y1419" i="7"/>
  <c r="V1419" i="7"/>
  <c r="V1418" i="7" s="1"/>
  <c r="U1419" i="7"/>
  <c r="U1418" i="7" s="1"/>
  <c r="U1417" i="7" s="1"/>
  <c r="U1416" i="7" s="1"/>
  <c r="T1419" i="7"/>
  <c r="T1418" i="7" s="1"/>
  <c r="T1417" i="7" s="1"/>
  <c r="T1416" i="7" s="1"/>
  <c r="S1419" i="7"/>
  <c r="P1419" i="7"/>
  <c r="O1419" i="7"/>
  <c r="O1418" i="7" s="1"/>
  <c r="N1419" i="7"/>
  <c r="N1418" i="7" s="1"/>
  <c r="M1419" i="7"/>
  <c r="L1419" i="7"/>
  <c r="I1419" i="7"/>
  <c r="AV1419" i="7" s="1"/>
  <c r="E1419" i="7"/>
  <c r="D1419" i="7"/>
  <c r="AS1418" i="7"/>
  <c r="AR1418" i="7"/>
  <c r="AR1417" i="7" s="1"/>
  <c r="AR1416" i="7" s="1"/>
  <c r="AQ1418" i="7"/>
  <c r="AQ1417" i="7" s="1"/>
  <c r="AO1418" i="7"/>
  <c r="AN1418" i="7"/>
  <c r="AN1417" i="7" s="1"/>
  <c r="AN1416" i="7" s="1"/>
  <c r="AM1418" i="7"/>
  <c r="AM1417" i="7" s="1"/>
  <c r="AM1416" i="7" s="1"/>
  <c r="AK1418" i="7"/>
  <c r="AG1418" i="7"/>
  <c r="AF1418" i="7"/>
  <c r="AF1417" i="7" s="1"/>
  <c r="AF1416" i="7" s="1"/>
  <c r="AC1418" i="7"/>
  <c r="AB1418" i="7"/>
  <c r="AA1418" i="7"/>
  <c r="Y1418" i="7"/>
  <c r="S1418" i="7"/>
  <c r="P1418" i="7"/>
  <c r="L1418" i="7"/>
  <c r="E1418" i="7"/>
  <c r="E1417" i="7" s="1"/>
  <c r="E1416" i="7" s="1"/>
  <c r="D1418" i="7"/>
  <c r="D1417" i="7" s="1"/>
  <c r="D1416" i="7" s="1"/>
  <c r="AP1417" i="7"/>
  <c r="AP1416" i="7" s="1"/>
  <c r="AO1417" i="7"/>
  <c r="AO1416" i="7" s="1"/>
  <c r="Z1417" i="7"/>
  <c r="Z1416" i="7" s="1"/>
  <c r="AQ1416" i="7"/>
  <c r="BA1415" i="7"/>
  <c r="AV1415" i="7"/>
  <c r="N1415" i="7"/>
  <c r="H1415" i="7" s="1"/>
  <c r="AZ1415" i="7" s="1"/>
  <c r="J1415" i="7"/>
  <c r="I1415" i="7"/>
  <c r="BA1414" i="7"/>
  <c r="AC1414" i="7"/>
  <c r="AI1414" i="7" s="1"/>
  <c r="N1414" i="7"/>
  <c r="H1414" i="7" s="1"/>
  <c r="AZ1414" i="7" s="1"/>
  <c r="J1414" i="7"/>
  <c r="I1414" i="7"/>
  <c r="AV1414" i="7" s="1"/>
  <c r="AI1413" i="7"/>
  <c r="AI1412" i="7" s="1"/>
  <c r="AI1410" i="7" s="1"/>
  <c r="AC1413" i="7"/>
  <c r="AD1413" i="7" s="1"/>
  <c r="X1413" i="7"/>
  <c r="X1412" i="7" s="1"/>
  <c r="X1410" i="7" s="1"/>
  <c r="R1413" i="7"/>
  <c r="K1413" i="7"/>
  <c r="J1413" i="7"/>
  <c r="I1413" i="7"/>
  <c r="AV1413" i="7" s="1"/>
  <c r="AU1412" i="7"/>
  <c r="AU1410" i="7" s="1"/>
  <c r="AT1412" i="7"/>
  <c r="AT1410" i="7" s="1"/>
  <c r="AS1412" i="7"/>
  <c r="AR1412" i="7"/>
  <c r="AR1410" i="7" s="1"/>
  <c r="AQ1412" i="7"/>
  <c r="AQ1410" i="7" s="1"/>
  <c r="AP1412" i="7"/>
  <c r="AO1412" i="7"/>
  <c r="AO1410" i="7" s="1"/>
  <c r="AN1412" i="7"/>
  <c r="AN1410" i="7" s="1"/>
  <c r="AM1412" i="7"/>
  <c r="AM1410" i="7" s="1"/>
  <c r="AL1412" i="7"/>
  <c r="AL1410" i="7" s="1"/>
  <c r="AK1412" i="7"/>
  <c r="AJ1412" i="7"/>
  <c r="AJ1410" i="7" s="1"/>
  <c r="AH1412" i="7"/>
  <c r="AH1410" i="7" s="1"/>
  <c r="AG1412" i="7"/>
  <c r="AF1412" i="7"/>
  <c r="AF1410" i="7" s="1"/>
  <c r="AE1412" i="7"/>
  <c r="AE1410" i="7" s="1"/>
  <c r="AD1412" i="7"/>
  <c r="AD1410" i="7" s="1"/>
  <c r="AB1412" i="7"/>
  <c r="AB1410" i="7" s="1"/>
  <c r="AA1412" i="7"/>
  <c r="Z1412" i="7"/>
  <c r="Z1410" i="7" s="1"/>
  <c r="Y1412" i="7"/>
  <c r="W1412" i="7"/>
  <c r="W1410" i="7" s="1"/>
  <c r="V1412" i="7"/>
  <c r="V1410" i="7" s="1"/>
  <c r="U1412" i="7"/>
  <c r="U1410" i="7" s="1"/>
  <c r="T1412" i="7"/>
  <c r="T1410" i="7" s="1"/>
  <c r="S1412" i="7"/>
  <c r="Q1412" i="7"/>
  <c r="P1412" i="7"/>
  <c r="P1410" i="7" s="1"/>
  <c r="O1412" i="7"/>
  <c r="O1410" i="7" s="1"/>
  <c r="N1412" i="7"/>
  <c r="N1410" i="7" s="1"/>
  <c r="M1412" i="7"/>
  <c r="L1412" i="7"/>
  <c r="E1412" i="7"/>
  <c r="D1412" i="7"/>
  <c r="D1410" i="7" s="1"/>
  <c r="BA1411" i="7"/>
  <c r="J1411" i="7"/>
  <c r="I1411" i="7"/>
  <c r="AV1411" i="7" s="1"/>
  <c r="H1411" i="7"/>
  <c r="AZ1411" i="7" s="1"/>
  <c r="AS1410" i="7"/>
  <c r="AP1410" i="7"/>
  <c r="AK1410" i="7"/>
  <c r="AG1410" i="7"/>
  <c r="AA1410" i="7"/>
  <c r="Y1410" i="7"/>
  <c r="S1410" i="7"/>
  <c r="Q1410" i="7"/>
  <c r="E1410" i="7"/>
  <c r="BA1409" i="7"/>
  <c r="J1409" i="7"/>
  <c r="I1409" i="7"/>
  <c r="AV1409" i="7" s="1"/>
  <c r="H1409" i="7"/>
  <c r="AZ1409" i="7" s="1"/>
  <c r="BA1408" i="7"/>
  <c r="O1408" i="7"/>
  <c r="N1408" i="7" s="1"/>
  <c r="N1407" i="7" s="1"/>
  <c r="J1408" i="7"/>
  <c r="I1408" i="7"/>
  <c r="AT1407" i="7"/>
  <c r="AS1407" i="7"/>
  <c r="AR1407" i="7"/>
  <c r="AQ1407" i="7"/>
  <c r="AP1407" i="7"/>
  <c r="AO1407" i="7"/>
  <c r="AN1407" i="7"/>
  <c r="AN1406" i="7" s="1"/>
  <c r="AN1405" i="7" s="1"/>
  <c r="AM1407" i="7"/>
  <c r="AM1406" i="7" s="1"/>
  <c r="AL1407" i="7"/>
  <c r="AJ1407" i="7"/>
  <c r="AJ1406" i="7" s="1"/>
  <c r="AJ1405" i="7" s="1"/>
  <c r="AH1407" i="7"/>
  <c r="AH1406" i="7" s="1"/>
  <c r="AH1405" i="7" s="1"/>
  <c r="AG1407" i="7"/>
  <c r="AG1406" i="7" s="1"/>
  <c r="AG1405" i="7" s="1"/>
  <c r="AF1407" i="7"/>
  <c r="AE1407" i="7"/>
  <c r="AE1406" i="7" s="1"/>
  <c r="AE1405" i="7" s="1"/>
  <c r="AD1407" i="7"/>
  <c r="AD1406" i="7" s="1"/>
  <c r="AD1405" i="7" s="1"/>
  <c r="AC1407" i="7"/>
  <c r="AC1406" i="7" s="1"/>
  <c r="AC1405" i="7" s="1"/>
  <c r="AB1407" i="7"/>
  <c r="AA1407" i="7"/>
  <c r="AA1406" i="7" s="1"/>
  <c r="AA1405" i="7" s="1"/>
  <c r="Z1407" i="7"/>
  <c r="Z1406" i="7" s="1"/>
  <c r="Z1405" i="7" s="1"/>
  <c r="Y1407" i="7"/>
  <c r="Y1406" i="7" s="1"/>
  <c r="Y1405" i="7" s="1"/>
  <c r="X1407" i="7"/>
  <c r="W1407" i="7"/>
  <c r="W1406" i="7" s="1"/>
  <c r="V1407" i="7"/>
  <c r="U1407" i="7"/>
  <c r="T1407" i="7"/>
  <c r="T1406" i="7" s="1"/>
  <c r="T1405" i="7" s="1"/>
  <c r="S1407" i="7"/>
  <c r="S1406" i="7" s="1"/>
  <c r="S1405" i="7" s="1"/>
  <c r="R1407" i="7"/>
  <c r="Q1407" i="7"/>
  <c r="Q1406" i="7" s="1"/>
  <c r="Q1405" i="7" s="1"/>
  <c r="P1407" i="7"/>
  <c r="O1407" i="7"/>
  <c r="J1407" i="7"/>
  <c r="E1407" i="7"/>
  <c r="E1406" i="7" s="1"/>
  <c r="E1405" i="7" s="1"/>
  <c r="D1407" i="7"/>
  <c r="D1406" i="7" s="1"/>
  <c r="D1405" i="7" s="1"/>
  <c r="AL1406" i="7"/>
  <c r="AL1405" i="7" s="1"/>
  <c r="AF1406" i="7"/>
  <c r="AF1405" i="7" s="1"/>
  <c r="AB1406" i="7"/>
  <c r="AB1405" i="7" s="1"/>
  <c r="X1406" i="7"/>
  <c r="X1405" i="7" s="1"/>
  <c r="V1406" i="7"/>
  <c r="U1406" i="7"/>
  <c r="U1405" i="7" s="1"/>
  <c r="P1406" i="7"/>
  <c r="P1405" i="7" s="1"/>
  <c r="J1405" i="7" s="1"/>
  <c r="J1406" i="7"/>
  <c r="AT1405" i="7"/>
  <c r="AS1405" i="7"/>
  <c r="AR1405" i="7"/>
  <c r="AQ1405" i="7"/>
  <c r="AP1405" i="7"/>
  <c r="AO1405" i="7"/>
  <c r="AM1405" i="7"/>
  <c r="W1405" i="7"/>
  <c r="V1405" i="7"/>
  <c r="AK1404" i="7"/>
  <c r="AE1404" i="7"/>
  <c r="Y1404" i="7"/>
  <c r="I1404" i="7"/>
  <c r="H1404" i="7"/>
  <c r="AK1403" i="7"/>
  <c r="AE1403" i="7"/>
  <c r="Y1403" i="7"/>
  <c r="I1403" i="7"/>
  <c r="H1403" i="7"/>
  <c r="AK1402" i="7"/>
  <c r="AE1402" i="7"/>
  <c r="Y1402" i="7"/>
  <c r="I1402" i="7"/>
  <c r="H1402" i="7"/>
  <c r="AK1401" i="7"/>
  <c r="AE1401" i="7"/>
  <c r="Y1401" i="7"/>
  <c r="I1401" i="7"/>
  <c r="H1401" i="7"/>
  <c r="AK1400" i="7"/>
  <c r="AE1400" i="7"/>
  <c r="Y1400" i="7"/>
  <c r="I1400" i="7"/>
  <c r="H1400" i="7"/>
  <c r="AK1399" i="7"/>
  <c r="AE1399" i="7"/>
  <c r="Y1399" i="7"/>
  <c r="I1399" i="7"/>
  <c r="H1399" i="7"/>
  <c r="AK1398" i="7"/>
  <c r="AE1398" i="7"/>
  <c r="Y1398" i="7"/>
  <c r="I1398" i="7"/>
  <c r="H1398" i="7"/>
  <c r="AE1397" i="7"/>
  <c r="Y1397" i="7"/>
  <c r="I1397" i="7"/>
  <c r="AI1397" i="7" s="1"/>
  <c r="AK1397" i="7" s="1"/>
  <c r="H1397" i="7"/>
  <c r="AE1396" i="7"/>
  <c r="Y1396" i="7"/>
  <c r="I1396" i="7"/>
  <c r="AI1396" i="7" s="1"/>
  <c r="AK1396" i="7" s="1"/>
  <c r="H1396" i="7"/>
  <c r="AE1395" i="7"/>
  <c r="Y1395" i="7"/>
  <c r="I1395" i="7"/>
  <c r="AI1395" i="7" s="1"/>
  <c r="AK1395" i="7" s="1"/>
  <c r="H1395" i="7"/>
  <c r="AI1394" i="7"/>
  <c r="AK1394" i="7" s="1"/>
  <c r="AE1394" i="7"/>
  <c r="Y1394" i="7"/>
  <c r="I1394" i="7"/>
  <c r="H1394" i="7"/>
  <c r="AK1393" i="7"/>
  <c r="AC1393" i="7"/>
  <c r="AE1393" i="7" s="1"/>
  <c r="Y1393" i="7"/>
  <c r="I1393" i="7"/>
  <c r="H1393" i="7"/>
  <c r="Y1392" i="7"/>
  <c r="I1392" i="7"/>
  <c r="H1392" i="7"/>
  <c r="AC1391" i="7"/>
  <c r="AE1391" i="7" s="1"/>
  <c r="Y1391" i="7"/>
  <c r="I1391" i="7"/>
  <c r="H1391" i="7"/>
  <c r="AK1390" i="7"/>
  <c r="Y1390" i="7"/>
  <c r="I1390" i="7"/>
  <c r="AC1390" i="7" s="1"/>
  <c r="AE1390" i="7" s="1"/>
  <c r="H1390" i="7"/>
  <c r="AK1389" i="7"/>
  <c r="Y1389" i="7"/>
  <c r="I1389" i="7"/>
  <c r="AC1389" i="7" s="1"/>
  <c r="AE1389" i="7" s="1"/>
  <c r="H1389" i="7"/>
  <c r="BA1388" i="7"/>
  <c r="AI1388" i="7"/>
  <c r="AK1388" i="7" s="1"/>
  <c r="Y1388" i="7"/>
  <c r="J1388" i="7"/>
  <c r="I1388" i="7"/>
  <c r="AC1388" i="7" s="1"/>
  <c r="H1388" i="7"/>
  <c r="AZ1388" i="7" s="1"/>
  <c r="BA1387" i="7"/>
  <c r="AE1387" i="7"/>
  <c r="Y1387" i="7"/>
  <c r="J1387" i="7"/>
  <c r="I1387" i="7"/>
  <c r="AV1387" i="7" s="1"/>
  <c r="H1387" i="7"/>
  <c r="AZ1387" i="7" s="1"/>
  <c r="BA1386" i="7"/>
  <c r="AI1386" i="7"/>
  <c r="AK1386" i="7" s="1"/>
  <c r="AE1386" i="7"/>
  <c r="Y1386" i="7"/>
  <c r="J1386" i="7"/>
  <c r="I1386" i="7"/>
  <c r="AV1386" i="7" s="1"/>
  <c r="H1386" i="7"/>
  <c r="AZ1386" i="7" s="1"/>
  <c r="BA1385" i="7"/>
  <c r="AE1385" i="7"/>
  <c r="Y1385" i="7"/>
  <c r="J1385" i="7"/>
  <c r="I1385" i="7"/>
  <c r="AV1385" i="7" s="1"/>
  <c r="H1385" i="7"/>
  <c r="AZ1385" i="7" s="1"/>
  <c r="BA1384" i="7"/>
  <c r="AE1384" i="7"/>
  <c r="Y1384" i="7"/>
  <c r="J1384" i="7"/>
  <c r="I1384" i="7"/>
  <c r="AI1384" i="7" s="1"/>
  <c r="AK1384" i="7" s="1"/>
  <c r="H1384" i="7"/>
  <c r="AZ1384" i="7" s="1"/>
  <c r="BA1383" i="7"/>
  <c r="AZ1383" i="7"/>
  <c r="AE1383" i="7"/>
  <c r="Y1383" i="7"/>
  <c r="J1383" i="7"/>
  <c r="I1383" i="7"/>
  <c r="AV1383" i="7" s="1"/>
  <c r="H1383" i="7"/>
  <c r="AN1382" i="7"/>
  <c r="AM1382" i="7"/>
  <c r="AL1382" i="7"/>
  <c r="AJ1382" i="7"/>
  <c r="AH1382" i="7"/>
  <c r="AG1382" i="7"/>
  <c r="AF1382" i="7"/>
  <c r="AD1382" i="7"/>
  <c r="AB1382" i="7"/>
  <c r="AA1382" i="7"/>
  <c r="Z1382" i="7"/>
  <c r="X1382" i="7"/>
  <c r="W1382" i="7"/>
  <c r="V1382" i="7"/>
  <c r="U1382" i="7"/>
  <c r="T1382" i="7"/>
  <c r="S1382" i="7"/>
  <c r="R1382" i="7"/>
  <c r="Q1382" i="7"/>
  <c r="P1382" i="7"/>
  <c r="O1382" i="7"/>
  <c r="N1382" i="7"/>
  <c r="H1382" i="7" s="1"/>
  <c r="AZ1382" i="7" s="1"/>
  <c r="M1382" i="7"/>
  <c r="J1382" i="7" s="1"/>
  <c r="L1382" i="7"/>
  <c r="K1382" i="7"/>
  <c r="E1382" i="7"/>
  <c r="D1382" i="7"/>
  <c r="AE1381" i="7"/>
  <c r="I1381" i="7"/>
  <c r="AI1381" i="7" s="1"/>
  <c r="AK1381" i="7" s="1"/>
  <c r="H1381" i="7"/>
  <c r="AE1380" i="7"/>
  <c r="I1380" i="7"/>
  <c r="AI1380" i="7" s="1"/>
  <c r="AK1380" i="7" s="1"/>
  <c r="H1380" i="7"/>
  <c r="AE1379" i="7"/>
  <c r="I1379" i="7"/>
  <c r="AI1379" i="7" s="1"/>
  <c r="H1379" i="7"/>
  <c r="AJ1378" i="7"/>
  <c r="BA1378" i="7" s="1"/>
  <c r="Y1378" i="7"/>
  <c r="Y1377" i="7" s="1"/>
  <c r="J1378" i="7"/>
  <c r="I1378" i="7"/>
  <c r="H1378" i="7"/>
  <c r="AZ1378" i="7" s="1"/>
  <c r="AT1377" i="7"/>
  <c r="AS1377" i="7"/>
  <c r="AR1377" i="7"/>
  <c r="AQ1377" i="7"/>
  <c r="AP1377" i="7"/>
  <c r="AO1377" i="7"/>
  <c r="AO1367" i="7" s="1"/>
  <c r="AN1377" i="7"/>
  <c r="AM1377" i="7"/>
  <c r="AL1377" i="7"/>
  <c r="AH1377" i="7"/>
  <c r="AG1377" i="7"/>
  <c r="AF1377" i="7"/>
  <c r="AD1377" i="7"/>
  <c r="AB1377" i="7"/>
  <c r="AA1377" i="7"/>
  <c r="Z1377" i="7"/>
  <c r="X1377" i="7"/>
  <c r="W1377" i="7"/>
  <c r="V1377" i="7"/>
  <c r="U1377" i="7"/>
  <c r="T1377" i="7"/>
  <c r="S1377" i="7"/>
  <c r="R1377" i="7"/>
  <c r="Q1377" i="7"/>
  <c r="P1377" i="7"/>
  <c r="O1377" i="7"/>
  <c r="N1377" i="7"/>
  <c r="M1377" i="7"/>
  <c r="L1377" i="7"/>
  <c r="K1377" i="7"/>
  <c r="E1377" i="7"/>
  <c r="D1377" i="7"/>
  <c r="AE1376" i="7"/>
  <c r="N1376" i="7"/>
  <c r="J1376" i="7"/>
  <c r="I1376" i="7"/>
  <c r="AI1376" i="7" s="1"/>
  <c r="AK1376" i="7" s="1"/>
  <c r="Y1375" i="7"/>
  <c r="N1375" i="7"/>
  <c r="H1375" i="7" s="1"/>
  <c r="J1375" i="7"/>
  <c r="I1375" i="7"/>
  <c r="AC1375" i="7" s="1"/>
  <c r="AC1373" i="7" s="1"/>
  <c r="AE1374" i="7"/>
  <c r="N1374" i="7"/>
  <c r="H1374" i="7" s="1"/>
  <c r="J1374" i="7"/>
  <c r="I1374" i="7"/>
  <c r="AI1374" i="7" s="1"/>
  <c r="AI1373" i="7" s="1"/>
  <c r="AN1373" i="7"/>
  <c r="AM1373" i="7"/>
  <c r="AL1373" i="7"/>
  <c r="AJ1373" i="7"/>
  <c r="AH1373" i="7"/>
  <c r="AG1373" i="7"/>
  <c r="AF1373" i="7"/>
  <c r="AD1373" i="7"/>
  <c r="AB1373" i="7"/>
  <c r="AA1373" i="7"/>
  <c r="Z1373" i="7"/>
  <c r="Y1373" i="7"/>
  <c r="X1373" i="7"/>
  <c r="W1373" i="7"/>
  <c r="V1373" i="7"/>
  <c r="U1373" i="7"/>
  <c r="T1373" i="7"/>
  <c r="S1373" i="7"/>
  <c r="R1373" i="7"/>
  <c r="Q1373" i="7"/>
  <c r="P1373" i="7"/>
  <c r="O1373" i="7"/>
  <c r="J1373" i="7"/>
  <c r="E1373" i="7"/>
  <c r="D1373" i="7"/>
  <c r="BA1372" i="7"/>
  <c r="AV1372" i="7"/>
  <c r="AE1372" i="7"/>
  <c r="Y1372" i="7"/>
  <c r="Y1371" i="7" s="1"/>
  <c r="N1372" i="7"/>
  <c r="J1372" i="7"/>
  <c r="I1372" i="7"/>
  <c r="AI1372" i="7" s="1"/>
  <c r="AK1372" i="7" s="1"/>
  <c r="AK1371" i="7" s="1"/>
  <c r="AU1371" i="7"/>
  <c r="AT1371" i="7"/>
  <c r="AS1371" i="7"/>
  <c r="AR1371" i="7"/>
  <c r="AQ1371" i="7"/>
  <c r="AQ1367" i="7" s="1"/>
  <c r="AQ1366" i="7" s="1"/>
  <c r="AP1371" i="7"/>
  <c r="AO1371" i="7"/>
  <c r="AN1371" i="7"/>
  <c r="AM1371" i="7"/>
  <c r="AL1371" i="7"/>
  <c r="AJ1371" i="7"/>
  <c r="AI1371" i="7"/>
  <c r="AH1371" i="7"/>
  <c r="AG1371" i="7"/>
  <c r="AF1371" i="7"/>
  <c r="AE1371" i="7"/>
  <c r="AD1371" i="7"/>
  <c r="AC1371" i="7"/>
  <c r="AB1371" i="7"/>
  <c r="AA1371" i="7"/>
  <c r="Z1371" i="7"/>
  <c r="X1371" i="7"/>
  <c r="X1367" i="7" s="1"/>
  <c r="W1371" i="7"/>
  <c r="V1371" i="7"/>
  <c r="U1371" i="7"/>
  <c r="T1371" i="7"/>
  <c r="T1367" i="7" s="1"/>
  <c r="S1371" i="7"/>
  <c r="R1371" i="7"/>
  <c r="Q1371" i="7"/>
  <c r="P1371" i="7"/>
  <c r="O1371" i="7"/>
  <c r="M1371" i="7"/>
  <c r="L1371" i="7"/>
  <c r="K1371" i="7"/>
  <c r="E1371" i="7"/>
  <c r="D1371" i="7"/>
  <c r="Y1370" i="7"/>
  <c r="I1370" i="7"/>
  <c r="AC1370" i="7" s="1"/>
  <c r="AE1370" i="7" s="1"/>
  <c r="H1370" i="7"/>
  <c r="Y1369" i="7"/>
  <c r="I1369" i="7"/>
  <c r="AC1369" i="7" s="1"/>
  <c r="AE1369" i="7" s="1"/>
  <c r="H1369" i="7"/>
  <c r="AT1368" i="7"/>
  <c r="AS1368" i="7"/>
  <c r="AR1368" i="7"/>
  <c r="AQ1368" i="7"/>
  <c r="AP1368" i="7"/>
  <c r="AO1368" i="7"/>
  <c r="AN1368" i="7"/>
  <c r="AM1368" i="7"/>
  <c r="AL1368" i="7"/>
  <c r="AK1368" i="7"/>
  <c r="AJ1368" i="7"/>
  <c r="AI1368" i="7"/>
  <c r="AH1368" i="7"/>
  <c r="AG1368" i="7"/>
  <c r="AF1368" i="7"/>
  <c r="AD1368" i="7"/>
  <c r="AB1368" i="7"/>
  <c r="AA1368" i="7"/>
  <c r="Z1368" i="7"/>
  <c r="X1368" i="7"/>
  <c r="W1368" i="7"/>
  <c r="V1368" i="7"/>
  <c r="U1368" i="7"/>
  <c r="T1368" i="7"/>
  <c r="S1368" i="7"/>
  <c r="R1368" i="7"/>
  <c r="Q1368" i="7"/>
  <c r="P1368" i="7"/>
  <c r="O1368" i="7"/>
  <c r="I1368" i="7" s="1"/>
  <c r="N1368" i="7"/>
  <c r="H1368" i="7" s="1"/>
  <c r="E1368" i="7"/>
  <c r="D1368" i="7"/>
  <c r="AS1367" i="7"/>
  <c r="AS1366" i="7" s="1"/>
  <c r="AD1367" i="7"/>
  <c r="AD1366" i="7" s="1"/>
  <c r="P1367" i="7"/>
  <c r="K1367" i="7"/>
  <c r="AO1366" i="7"/>
  <c r="AE1365" i="7"/>
  <c r="AE1362" i="7" s="1"/>
  <c r="AE1357" i="7" s="1"/>
  <c r="I1365" i="7"/>
  <c r="AI1365" i="7" s="1"/>
  <c r="AK1365" i="7" s="1"/>
  <c r="AK1362" i="7" s="1"/>
  <c r="H1365" i="7"/>
  <c r="AR1364" i="7"/>
  <c r="AR1362" i="7" s="1"/>
  <c r="AD1364" i="7"/>
  <c r="AD1362" i="7" s="1"/>
  <c r="X1364" i="7"/>
  <c r="L1364" i="7"/>
  <c r="K1364" i="7"/>
  <c r="J1364" i="7"/>
  <c r="K1363" i="7"/>
  <c r="H1363" i="7" s="1"/>
  <c r="AZ1363" i="7" s="1"/>
  <c r="J1363" i="7"/>
  <c r="I1363" i="7"/>
  <c r="AT1362" i="7"/>
  <c r="AS1362" i="7"/>
  <c r="AQ1362" i="7"/>
  <c r="AP1362" i="7"/>
  <c r="AO1362" i="7"/>
  <c r="AN1362" i="7"/>
  <c r="AN1357" i="7" s="1"/>
  <c r="AM1362" i="7"/>
  <c r="AL1362" i="7"/>
  <c r="AH1362" i="7"/>
  <c r="AG1362" i="7"/>
  <c r="AF1362" i="7"/>
  <c r="AF1357" i="7" s="1"/>
  <c r="AC1362" i="7"/>
  <c r="AB1362" i="7"/>
  <c r="AA1362" i="7"/>
  <c r="Z1362" i="7"/>
  <c r="Y1362" i="7"/>
  <c r="V1362" i="7"/>
  <c r="U1362" i="7"/>
  <c r="T1362" i="7"/>
  <c r="S1362" i="7"/>
  <c r="P1362" i="7"/>
  <c r="O1362" i="7"/>
  <c r="O1357" i="7" s="1"/>
  <c r="N1362" i="7"/>
  <c r="M1362" i="7"/>
  <c r="E1362" i="7"/>
  <c r="D1362" i="7"/>
  <c r="AR1361" i="7"/>
  <c r="K1361" i="7"/>
  <c r="J1361" i="7"/>
  <c r="I1361" i="7"/>
  <c r="Q1361" i="7" s="1"/>
  <c r="AR1360" i="7"/>
  <c r="K1360" i="7"/>
  <c r="J1360" i="7"/>
  <c r="I1360" i="7"/>
  <c r="H1360" i="7"/>
  <c r="AZ1360" i="7" s="1"/>
  <c r="AT1359" i="7"/>
  <c r="AT1358" i="7" s="1"/>
  <c r="AT1357" i="7" s="1"/>
  <c r="AS1359" i="7"/>
  <c r="AQ1359" i="7"/>
  <c r="AP1359" i="7"/>
  <c r="AP1358" i="7" s="1"/>
  <c r="AP1357" i="7" s="1"/>
  <c r="AO1359" i="7"/>
  <c r="AN1359" i="7"/>
  <c r="AN1358" i="7" s="1"/>
  <c r="AM1359" i="7"/>
  <c r="AM1358" i="7" s="1"/>
  <c r="AM1357" i="7" s="1"/>
  <c r="AL1359" i="7"/>
  <c r="AL1358" i="7" s="1"/>
  <c r="AK1359" i="7"/>
  <c r="AJ1359" i="7"/>
  <c r="AJ1358" i="7" s="1"/>
  <c r="AH1359" i="7"/>
  <c r="AH1358" i="7" s="1"/>
  <c r="AH1357" i="7" s="1"/>
  <c r="AG1359" i="7"/>
  <c r="AF1359" i="7"/>
  <c r="AF1358" i="7" s="1"/>
  <c r="AE1359" i="7"/>
  <c r="AE1358" i="7" s="1"/>
  <c r="AD1359" i="7"/>
  <c r="AD1358" i="7" s="1"/>
  <c r="AB1359" i="7"/>
  <c r="AB1358" i="7" s="1"/>
  <c r="AA1359" i="7"/>
  <c r="Z1359" i="7"/>
  <c r="Z1358" i="7" s="1"/>
  <c r="Y1359" i="7"/>
  <c r="V1359" i="7"/>
  <c r="V1358" i="7" s="1"/>
  <c r="V1357" i="7" s="1"/>
  <c r="U1359" i="7"/>
  <c r="T1359" i="7"/>
  <c r="T1358" i="7" s="1"/>
  <c r="S1359" i="7"/>
  <c r="P1359" i="7"/>
  <c r="O1359" i="7"/>
  <c r="O1358" i="7" s="1"/>
  <c r="N1359" i="7"/>
  <c r="M1359" i="7"/>
  <c r="L1359" i="7"/>
  <c r="E1359" i="7"/>
  <c r="D1359" i="7"/>
  <c r="AS1358" i="7"/>
  <c r="AQ1358" i="7"/>
  <c r="AO1358" i="7"/>
  <c r="AK1358" i="7"/>
  <c r="AG1358" i="7"/>
  <c r="AG1357" i="7" s="1"/>
  <c r="AA1358" i="7"/>
  <c r="Y1358" i="7"/>
  <c r="Y1357" i="7" s="1"/>
  <c r="U1358" i="7"/>
  <c r="S1358" i="7"/>
  <c r="S1357" i="7" s="1"/>
  <c r="N1358" i="7"/>
  <c r="N1357" i="7" s="1"/>
  <c r="M1358" i="7"/>
  <c r="M1357" i="7" s="1"/>
  <c r="E1358" i="7"/>
  <c r="E1357" i="7" s="1"/>
  <c r="D1358" i="7"/>
  <c r="D1357" i="7" s="1"/>
  <c r="AU1357" i="7"/>
  <c r="AS1357" i="7"/>
  <c r="AL1357" i="7"/>
  <c r="AA1357" i="7"/>
  <c r="Z1357" i="7"/>
  <c r="U1357" i="7"/>
  <c r="BA1353" i="7"/>
  <c r="AV1353" i="7"/>
  <c r="AC1353" i="7"/>
  <c r="AI1353" i="7" s="1"/>
  <c r="J1353" i="7"/>
  <c r="I1353" i="7"/>
  <c r="H1353" i="7"/>
  <c r="AZ1353" i="7" s="1"/>
  <c r="BA1352" i="7"/>
  <c r="AE1352" i="7"/>
  <c r="Y1352" i="7"/>
  <c r="N1352" i="7"/>
  <c r="H1352" i="7" s="1"/>
  <c r="AZ1352" i="7" s="1"/>
  <c r="J1352" i="7"/>
  <c r="I1352" i="7"/>
  <c r="AV1352" i="7" s="1"/>
  <c r="BA1351" i="7"/>
  <c r="AE1351" i="7"/>
  <c r="Y1351" i="7"/>
  <c r="N1351" i="7"/>
  <c r="J1351" i="7"/>
  <c r="I1351" i="7"/>
  <c r="BA1350" i="7"/>
  <c r="AV1350" i="7"/>
  <c r="AE1350" i="7"/>
  <c r="Y1350" i="7"/>
  <c r="N1350" i="7"/>
  <c r="J1350" i="7"/>
  <c r="I1350" i="7"/>
  <c r="AI1350" i="7" s="1"/>
  <c r="AK1350" i="7" s="1"/>
  <c r="H1350" i="7"/>
  <c r="AZ1350" i="7" s="1"/>
  <c r="BA1349" i="7"/>
  <c r="Y1349" i="7"/>
  <c r="N1349" i="7"/>
  <c r="H1349" i="7" s="1"/>
  <c r="AZ1349" i="7" s="1"/>
  <c r="J1349" i="7"/>
  <c r="I1349" i="7"/>
  <c r="AV1349" i="7" s="1"/>
  <c r="AT1348" i="7"/>
  <c r="AS1348" i="7"/>
  <c r="AR1348" i="7"/>
  <c r="AQ1348" i="7"/>
  <c r="AP1348" i="7"/>
  <c r="AO1348" i="7"/>
  <c r="AN1348" i="7"/>
  <c r="AM1348" i="7"/>
  <c r="AL1348" i="7"/>
  <c r="AJ1348" i="7"/>
  <c r="AH1348" i="7"/>
  <c r="AG1348" i="7"/>
  <c r="AF1348" i="7"/>
  <c r="AF1344" i="7" s="1"/>
  <c r="AF1343" i="7" s="1"/>
  <c r="AD1348" i="7"/>
  <c r="AB1348" i="7"/>
  <c r="AA1348" i="7"/>
  <c r="Z1348" i="7"/>
  <c r="X1348" i="7"/>
  <c r="W1348" i="7"/>
  <c r="V1348" i="7"/>
  <c r="U1348" i="7"/>
  <c r="T1348" i="7"/>
  <c r="S1348" i="7"/>
  <c r="R1348" i="7"/>
  <c r="Q1348" i="7"/>
  <c r="P1348" i="7"/>
  <c r="J1348" i="7" s="1"/>
  <c r="O1348" i="7"/>
  <c r="I1348" i="7"/>
  <c r="AV1348" i="7" s="1"/>
  <c r="E1348" i="7"/>
  <c r="D1348" i="7"/>
  <c r="BA1347" i="7"/>
  <c r="Y1347" i="7"/>
  <c r="Y1346" i="7" s="1"/>
  <c r="N1347" i="7"/>
  <c r="J1347" i="7"/>
  <c r="I1347" i="7"/>
  <c r="AC1347" i="7" s="1"/>
  <c r="H1347" i="7"/>
  <c r="AZ1347" i="7" s="1"/>
  <c r="AT1346" i="7"/>
  <c r="AT1345" i="7" s="1"/>
  <c r="AS1346" i="7"/>
  <c r="AR1346" i="7"/>
  <c r="AR1345" i="7" s="1"/>
  <c r="AR1344" i="7" s="1"/>
  <c r="AR1343" i="7" s="1"/>
  <c r="AQ1346" i="7"/>
  <c r="AQ1345" i="7" s="1"/>
  <c r="AQ1344" i="7" s="1"/>
  <c r="AQ1343" i="7" s="1"/>
  <c r="AP1346" i="7"/>
  <c r="AP1345" i="7" s="1"/>
  <c r="AO1346" i="7"/>
  <c r="AN1346" i="7"/>
  <c r="AN1345" i="7" s="1"/>
  <c r="AN1344" i="7" s="1"/>
  <c r="AN1343" i="7" s="1"/>
  <c r="AM1346" i="7"/>
  <c r="AL1346" i="7"/>
  <c r="AL1345" i="7" s="1"/>
  <c r="AK1346" i="7"/>
  <c r="AJ1346" i="7"/>
  <c r="AJ1345" i="7" s="1"/>
  <c r="AJ1344" i="7" s="1"/>
  <c r="AJ1343" i="7" s="1"/>
  <c r="AH1346" i="7"/>
  <c r="AH1345" i="7" s="1"/>
  <c r="AH1344" i="7" s="1"/>
  <c r="AH1343" i="7" s="1"/>
  <c r="AG1346" i="7"/>
  <c r="AF1346" i="7"/>
  <c r="AD1346" i="7"/>
  <c r="AD1345" i="7" s="1"/>
  <c r="AD1344" i="7" s="1"/>
  <c r="AD1343" i="7" s="1"/>
  <c r="AB1346" i="7"/>
  <c r="AB1345" i="7" s="1"/>
  <c r="AB1344" i="7" s="1"/>
  <c r="AB1343" i="7" s="1"/>
  <c r="AA1346" i="7"/>
  <c r="AA1345" i="7" s="1"/>
  <c r="Z1346" i="7"/>
  <c r="Z1345" i="7" s="1"/>
  <c r="X1346" i="7"/>
  <c r="X1345" i="7" s="1"/>
  <c r="X1344" i="7" s="1"/>
  <c r="X1343" i="7" s="1"/>
  <c r="W1346" i="7"/>
  <c r="W1345" i="7" s="1"/>
  <c r="W1344" i="7" s="1"/>
  <c r="W1343" i="7" s="1"/>
  <c r="V1346" i="7"/>
  <c r="V1345" i="7" s="1"/>
  <c r="U1346" i="7"/>
  <c r="T1346" i="7"/>
  <c r="T1345" i="7" s="1"/>
  <c r="T1344" i="7" s="1"/>
  <c r="T1343" i="7" s="1"/>
  <c r="S1346" i="7"/>
  <c r="S1345" i="7" s="1"/>
  <c r="R1346" i="7"/>
  <c r="Q1346" i="7"/>
  <c r="P1346" i="7"/>
  <c r="O1346" i="7"/>
  <c r="I1346" i="7" s="1"/>
  <c r="AV1346" i="7" s="1"/>
  <c r="N1346" i="7"/>
  <c r="E1346" i="7"/>
  <c r="E1345" i="7" s="1"/>
  <c r="D1346" i="7"/>
  <c r="D1345" i="7" s="1"/>
  <c r="D1344" i="7" s="1"/>
  <c r="D1343" i="7" s="1"/>
  <c r="AS1345" i="7"/>
  <c r="AS1344" i="7" s="1"/>
  <c r="AS1343" i="7" s="1"/>
  <c r="AO1345" i="7"/>
  <c r="AM1345" i="7"/>
  <c r="AK1345" i="7"/>
  <c r="AG1345" i="7"/>
  <c r="AF1345" i="7"/>
  <c r="Y1345" i="7"/>
  <c r="U1345" i="7"/>
  <c r="U1344" i="7" s="1"/>
  <c r="U1343" i="7" s="1"/>
  <c r="Q1345" i="7"/>
  <c r="AU1344" i="7"/>
  <c r="Z1344" i="7"/>
  <c r="Z1343" i="7" s="1"/>
  <c r="S1344" i="7"/>
  <c r="S1343" i="7" s="1"/>
  <c r="M1343" i="7"/>
  <c r="L1343" i="7"/>
  <c r="K1343" i="7"/>
  <c r="BA1341" i="7"/>
  <c r="BA1340" i="7"/>
  <c r="AC1340" i="7"/>
  <c r="AI1340" i="7" s="1"/>
  <c r="J1340" i="7"/>
  <c r="I1340" i="7"/>
  <c r="AV1340" i="7" s="1"/>
  <c r="H1340" i="7"/>
  <c r="AZ1340" i="7" s="1"/>
  <c r="BA1339" i="7"/>
  <c r="AC1339" i="7"/>
  <c r="AI1339" i="7" s="1"/>
  <c r="J1339" i="7"/>
  <c r="I1339" i="7"/>
  <c r="AV1339" i="7" s="1"/>
  <c r="H1339" i="7"/>
  <c r="AZ1339" i="7" s="1"/>
  <c r="BA1338" i="7"/>
  <c r="O1338" i="7"/>
  <c r="N1338" i="7"/>
  <c r="H1338" i="7" s="1"/>
  <c r="AZ1338" i="7" s="1"/>
  <c r="J1338" i="7"/>
  <c r="BA1337" i="7"/>
  <c r="AI1337" i="7"/>
  <c r="AI1336" i="7" s="1"/>
  <c r="AC1337" i="7"/>
  <c r="AE1337" i="7" s="1"/>
  <c r="AE1336" i="7" s="1"/>
  <c r="Y1337" i="7"/>
  <c r="Y1336" i="7" s="1"/>
  <c r="N1337" i="7"/>
  <c r="H1337" i="7" s="1"/>
  <c r="AZ1337" i="7" s="1"/>
  <c r="J1337" i="7"/>
  <c r="I1337" i="7"/>
  <c r="AV1337" i="7" s="1"/>
  <c r="AU1336" i="7"/>
  <c r="AT1336" i="7"/>
  <c r="AS1336" i="7"/>
  <c r="AR1336" i="7"/>
  <c r="AQ1336" i="7"/>
  <c r="AP1336" i="7"/>
  <c r="AO1336" i="7"/>
  <c r="AN1336" i="7"/>
  <c r="AM1336" i="7"/>
  <c r="AL1336" i="7"/>
  <c r="AK1336" i="7"/>
  <c r="AJ1336" i="7"/>
  <c r="AH1336" i="7"/>
  <c r="AG1336" i="7"/>
  <c r="AF1336" i="7"/>
  <c r="AD1336" i="7"/>
  <c r="AB1336" i="7"/>
  <c r="AA1336" i="7"/>
  <c r="Z1336" i="7"/>
  <c r="X1336" i="7"/>
  <c r="W1336" i="7"/>
  <c r="V1336" i="7"/>
  <c r="U1336" i="7"/>
  <c r="T1336" i="7"/>
  <c r="S1336" i="7"/>
  <c r="R1336" i="7"/>
  <c r="Q1336" i="7"/>
  <c r="P1336" i="7"/>
  <c r="J1336" i="7" s="1"/>
  <c r="O1336" i="7"/>
  <c r="I1336" i="7" s="1"/>
  <c r="AV1336" i="7" s="1"/>
  <c r="E1336" i="7"/>
  <c r="D1336" i="7"/>
  <c r="BA1335" i="7"/>
  <c r="AV1335" i="7"/>
  <c r="AK1335" i="7"/>
  <c r="AI1335" i="7"/>
  <c r="AE1335" i="7"/>
  <c r="Y1335" i="7"/>
  <c r="N1335" i="7"/>
  <c r="H1335" i="7" s="1"/>
  <c r="AZ1335" i="7" s="1"/>
  <c r="J1335" i="7"/>
  <c r="I1335" i="7"/>
  <c r="BA1334" i="7"/>
  <c r="AZ1334" i="7"/>
  <c r="AK1334" i="7"/>
  <c r="AI1334" i="7"/>
  <c r="AE1334" i="7"/>
  <c r="Y1334" i="7"/>
  <c r="N1334" i="7"/>
  <c r="H1334" i="7" s="1"/>
  <c r="J1334" i="7"/>
  <c r="I1334" i="7"/>
  <c r="AV1334" i="7" s="1"/>
  <c r="BA1333" i="7"/>
  <c r="Y1333" i="7"/>
  <c r="N1333" i="7"/>
  <c r="H1333" i="7" s="1"/>
  <c r="AZ1333" i="7" s="1"/>
  <c r="J1333" i="7"/>
  <c r="I1333" i="7"/>
  <c r="AV1333" i="7" s="1"/>
  <c r="BA1332" i="7"/>
  <c r="Y1332" i="7"/>
  <c r="N1332" i="7"/>
  <c r="H1332" i="7" s="1"/>
  <c r="AZ1332" i="7" s="1"/>
  <c r="J1332" i="7"/>
  <c r="I1332" i="7"/>
  <c r="AV1332" i="7" s="1"/>
  <c r="BA1331" i="7"/>
  <c r="Y1331" i="7"/>
  <c r="N1331" i="7"/>
  <c r="J1331" i="7"/>
  <c r="I1331" i="7"/>
  <c r="AV1331" i="7" s="1"/>
  <c r="AT1330" i="7"/>
  <c r="AS1330" i="7"/>
  <c r="AR1330" i="7"/>
  <c r="AQ1330" i="7"/>
  <c r="AP1330" i="7"/>
  <c r="AO1330" i="7"/>
  <c r="AN1330" i="7"/>
  <c r="AM1330" i="7"/>
  <c r="AL1330" i="7"/>
  <c r="AJ1330" i="7"/>
  <c r="AH1330" i="7"/>
  <c r="AG1330" i="7"/>
  <c r="AF1330" i="7"/>
  <c r="AD1330" i="7"/>
  <c r="AB1330" i="7"/>
  <c r="AA1330" i="7"/>
  <c r="Z1330" i="7"/>
  <c r="Y1330" i="7"/>
  <c r="X1330" i="7"/>
  <c r="W1330" i="7"/>
  <c r="V1330" i="7"/>
  <c r="U1330" i="7"/>
  <c r="T1330" i="7"/>
  <c r="S1330" i="7"/>
  <c r="R1330" i="7"/>
  <c r="Q1330" i="7"/>
  <c r="P1330" i="7"/>
  <c r="J1330" i="7" s="1"/>
  <c r="O1330" i="7"/>
  <c r="I1330" i="7" s="1"/>
  <c r="AV1330" i="7" s="1"/>
  <c r="E1330" i="7"/>
  <c r="D1330" i="7"/>
  <c r="BA1329" i="7"/>
  <c r="AE1329" i="7"/>
  <c r="AE1328" i="7" s="1"/>
  <c r="N1329" i="7"/>
  <c r="J1329" i="7"/>
  <c r="I1329" i="7"/>
  <c r="AV1329" i="7" s="1"/>
  <c r="H1329" i="7"/>
  <c r="AZ1329" i="7" s="1"/>
  <c r="AT1328" i="7"/>
  <c r="AS1328" i="7"/>
  <c r="AR1328" i="7"/>
  <c r="AQ1328" i="7"/>
  <c r="AP1328" i="7"/>
  <c r="AO1328" i="7"/>
  <c r="AO1321" i="7" s="1"/>
  <c r="AN1328" i="7"/>
  <c r="AM1328" i="7"/>
  <c r="AL1328" i="7"/>
  <c r="AJ1328" i="7"/>
  <c r="AH1328" i="7"/>
  <c r="AG1328" i="7"/>
  <c r="AF1328" i="7"/>
  <c r="AD1328" i="7"/>
  <c r="AC1328" i="7"/>
  <c r="AB1328" i="7"/>
  <c r="AA1328" i="7"/>
  <c r="Z1328" i="7"/>
  <c r="Y1328" i="7"/>
  <c r="X1328" i="7"/>
  <c r="W1328" i="7"/>
  <c r="V1328" i="7"/>
  <c r="U1328" i="7"/>
  <c r="T1328" i="7"/>
  <c r="S1328" i="7"/>
  <c r="R1328" i="7"/>
  <c r="BA1328" i="7" s="1"/>
  <c r="Q1328" i="7"/>
  <c r="P1328" i="7"/>
  <c r="J1328" i="7" s="1"/>
  <c r="O1328" i="7"/>
  <c r="N1328" i="7"/>
  <c r="H1328" i="7" s="1"/>
  <c r="AZ1328" i="7" s="1"/>
  <c r="I1328" i="7"/>
  <c r="AV1328" i="7" s="1"/>
  <c r="E1328" i="7"/>
  <c r="D1328" i="7"/>
  <c r="BA1327" i="7"/>
  <c r="AE1327" i="7"/>
  <c r="AE1326" i="7" s="1"/>
  <c r="N1327" i="7"/>
  <c r="N1326" i="7" s="1"/>
  <c r="J1327" i="7"/>
  <c r="I1327" i="7"/>
  <c r="AI1327" i="7" s="1"/>
  <c r="AN1326" i="7"/>
  <c r="AM1326" i="7"/>
  <c r="AL1326" i="7"/>
  <c r="AJ1326" i="7"/>
  <c r="AH1326" i="7"/>
  <c r="AG1326" i="7"/>
  <c r="AF1326" i="7"/>
  <c r="AD1326" i="7"/>
  <c r="AC1326" i="7"/>
  <c r="AB1326" i="7"/>
  <c r="AA1326" i="7"/>
  <c r="Z1326" i="7"/>
  <c r="Y1326" i="7"/>
  <c r="X1326" i="7"/>
  <c r="W1326" i="7"/>
  <c r="V1326" i="7"/>
  <c r="U1326" i="7"/>
  <c r="T1326" i="7"/>
  <c r="S1326" i="7"/>
  <c r="R1326" i="7"/>
  <c r="Q1326" i="7"/>
  <c r="P1326" i="7"/>
  <c r="O1326" i="7"/>
  <c r="M1326" i="7"/>
  <c r="L1326" i="7"/>
  <c r="K1326" i="7"/>
  <c r="H1326" i="7" s="1"/>
  <c r="AZ1326" i="7" s="1"/>
  <c r="E1326" i="7"/>
  <c r="D1326" i="7"/>
  <c r="AV1325" i="7"/>
  <c r="X1325" i="7"/>
  <c r="X1324" i="7" s="1"/>
  <c r="R1325" i="7"/>
  <c r="R1324" i="7" s="1"/>
  <c r="N1325" i="7"/>
  <c r="N1324" i="7" s="1"/>
  <c r="K1325" i="7"/>
  <c r="J1325" i="7"/>
  <c r="I1325" i="7"/>
  <c r="W1325" i="7" s="1"/>
  <c r="W1324" i="7" s="1"/>
  <c r="AT1324" i="7"/>
  <c r="AS1324" i="7"/>
  <c r="AR1324" i="7"/>
  <c r="AQ1324" i="7"/>
  <c r="AQ1321" i="7" s="1"/>
  <c r="AQ1320" i="7" s="1"/>
  <c r="AQ1319" i="7" s="1"/>
  <c r="AP1324" i="7"/>
  <c r="AO1324" i="7"/>
  <c r="AN1324" i="7"/>
  <c r="AM1324" i="7"/>
  <c r="AL1324" i="7"/>
  <c r="AK1324" i="7"/>
  <c r="AJ1324" i="7"/>
  <c r="AH1324" i="7"/>
  <c r="AH1321" i="7" s="1"/>
  <c r="AH1320" i="7" s="1"/>
  <c r="AH1319" i="7" s="1"/>
  <c r="AG1324" i="7"/>
  <c r="AF1324" i="7"/>
  <c r="AE1324" i="7"/>
  <c r="AD1324" i="7"/>
  <c r="AC1324" i="7"/>
  <c r="AB1324" i="7"/>
  <c r="AA1324" i="7"/>
  <c r="Z1324" i="7"/>
  <c r="Y1324" i="7"/>
  <c r="V1324" i="7"/>
  <c r="U1324" i="7"/>
  <c r="T1324" i="7"/>
  <c r="S1324" i="7"/>
  <c r="Q1324" i="7"/>
  <c r="P1324" i="7"/>
  <c r="O1324" i="7"/>
  <c r="M1324" i="7"/>
  <c r="L1324" i="7"/>
  <c r="I1324" i="7" s="1"/>
  <c r="AV1324" i="7" s="1"/>
  <c r="E1324" i="7"/>
  <c r="D1324" i="7"/>
  <c r="AV1323" i="7"/>
  <c r="R1323" i="7"/>
  <c r="R1322" i="7" s="1"/>
  <c r="R1321" i="7" s="1"/>
  <c r="R1320" i="7" s="1"/>
  <c r="R1319" i="7" s="1"/>
  <c r="J1323" i="7"/>
  <c r="I1323" i="7"/>
  <c r="H1323" i="7"/>
  <c r="AZ1323" i="7" s="1"/>
  <c r="AN1322" i="7"/>
  <c r="AM1322" i="7"/>
  <c r="AL1322" i="7"/>
  <c r="AK1322" i="7"/>
  <c r="AJ1322" i="7"/>
  <c r="AJ1321" i="7" s="1"/>
  <c r="AH1322" i="7"/>
  <c r="AG1322" i="7"/>
  <c r="AF1322" i="7"/>
  <c r="AE1322" i="7"/>
  <c r="AD1322" i="7"/>
  <c r="AB1322" i="7"/>
  <c r="AA1322" i="7"/>
  <c r="Z1322" i="7"/>
  <c r="Y1322" i="7"/>
  <c r="V1322" i="7"/>
  <c r="U1322" i="7"/>
  <c r="T1322" i="7"/>
  <c r="S1322" i="7"/>
  <c r="Q1322" i="7"/>
  <c r="P1322" i="7"/>
  <c r="O1322" i="7"/>
  <c r="N1322" i="7"/>
  <c r="M1322" i="7"/>
  <c r="L1322" i="7"/>
  <c r="K1322" i="7"/>
  <c r="E1322" i="7"/>
  <c r="D1322" i="7"/>
  <c r="D1321" i="7" s="1"/>
  <c r="AS1321" i="7"/>
  <c r="AS1320" i="7" s="1"/>
  <c r="AS1319" i="7" s="1"/>
  <c r="AD1321" i="7"/>
  <c r="M1321" i="7"/>
  <c r="G1320" i="7"/>
  <c r="F1320" i="7"/>
  <c r="BA1318" i="7"/>
  <c r="Y1318" i="7"/>
  <c r="Y1315" i="7" s="1"/>
  <c r="N1318" i="7"/>
  <c r="H1318" i="7" s="1"/>
  <c r="AZ1318" i="7" s="1"/>
  <c r="J1318" i="7"/>
  <c r="I1318" i="7"/>
  <c r="AV1318" i="7" s="1"/>
  <c r="AT1317" i="7"/>
  <c r="AT1316" i="7" s="1"/>
  <c r="AS1317" i="7"/>
  <c r="AS1316" i="7" s="1"/>
  <c r="AR1317" i="7"/>
  <c r="AQ1317" i="7"/>
  <c r="AP1317" i="7"/>
  <c r="AP1316" i="7" s="1"/>
  <c r="AO1317" i="7"/>
  <c r="AO1316" i="7" s="1"/>
  <c r="AN1317" i="7"/>
  <c r="AM1317" i="7"/>
  <c r="AL1317" i="7"/>
  <c r="AL1316" i="7" s="1"/>
  <c r="AK1317" i="7"/>
  <c r="AK1316" i="7" s="1"/>
  <c r="AJ1317" i="7"/>
  <c r="AH1317" i="7"/>
  <c r="AH1316" i="7" s="1"/>
  <c r="AG1317" i="7"/>
  <c r="AG1316" i="7" s="1"/>
  <c r="AF1317" i="7"/>
  <c r="AF1316" i="7" s="1"/>
  <c r="AD1317" i="7"/>
  <c r="AD1316" i="7" s="1"/>
  <c r="AB1317" i="7"/>
  <c r="AA1317" i="7"/>
  <c r="AA1316" i="7" s="1"/>
  <c r="Z1317" i="7"/>
  <c r="Z1316" i="7" s="1"/>
  <c r="X1317" i="7"/>
  <c r="X1316" i="7" s="1"/>
  <c r="W1317" i="7"/>
  <c r="W1316" i="7" s="1"/>
  <c r="V1317" i="7"/>
  <c r="V1316" i="7" s="1"/>
  <c r="U1317" i="7"/>
  <c r="U1316" i="7" s="1"/>
  <c r="T1317" i="7"/>
  <c r="S1317" i="7"/>
  <c r="S1316" i="7" s="1"/>
  <c r="R1317" i="7"/>
  <c r="Q1317" i="7"/>
  <c r="Q1316" i="7" s="1"/>
  <c r="P1317" i="7"/>
  <c r="O1317" i="7"/>
  <c r="O1316" i="7" s="1"/>
  <c r="I1316" i="7" s="1"/>
  <c r="AV1316" i="7" s="1"/>
  <c r="N1317" i="7"/>
  <c r="N1316" i="7" s="1"/>
  <c r="H1316" i="7" s="1"/>
  <c r="AZ1316" i="7" s="1"/>
  <c r="K1317" i="7"/>
  <c r="J1317" i="7"/>
  <c r="I1317" i="7"/>
  <c r="AV1317" i="7" s="1"/>
  <c r="E1317" i="7"/>
  <c r="E1316" i="7" s="1"/>
  <c r="D1317" i="7"/>
  <c r="AR1316" i="7"/>
  <c r="AQ1316" i="7"/>
  <c r="AN1316" i="7"/>
  <c r="AM1316" i="7"/>
  <c r="AJ1316" i="7"/>
  <c r="AB1316" i="7"/>
  <c r="T1316" i="7"/>
  <c r="P1316" i="7"/>
  <c r="J1316" i="7" s="1"/>
  <c r="D1316" i="7"/>
  <c r="AT1315" i="7"/>
  <c r="AS1315" i="7"/>
  <c r="AR1315" i="7"/>
  <c r="AQ1315" i="7"/>
  <c r="AP1315" i="7"/>
  <c r="AO1315" i="7"/>
  <c r="AN1315" i="7"/>
  <c r="AM1315" i="7"/>
  <c r="AL1315" i="7"/>
  <c r="AK1315" i="7"/>
  <c r="AJ1315" i="7"/>
  <c r="AH1315" i="7"/>
  <c r="AG1315" i="7"/>
  <c r="AF1315" i="7"/>
  <c r="AD1315" i="7"/>
  <c r="AB1315" i="7"/>
  <c r="AA1315" i="7"/>
  <c r="Z1315" i="7"/>
  <c r="X1315" i="7"/>
  <c r="W1315" i="7"/>
  <c r="V1315" i="7"/>
  <c r="U1315" i="7"/>
  <c r="T1315" i="7"/>
  <c r="S1315" i="7"/>
  <c r="R1315" i="7"/>
  <c r="Q1315" i="7"/>
  <c r="P1315" i="7"/>
  <c r="J1315" i="7" s="1"/>
  <c r="O1315" i="7"/>
  <c r="I1315" i="7" s="1"/>
  <c r="AV1315" i="7" s="1"/>
  <c r="E1315" i="7"/>
  <c r="D1315" i="7"/>
  <c r="BA1314" i="7"/>
  <c r="J1314" i="7"/>
  <c r="I1314" i="7"/>
  <c r="AV1314" i="7" s="1"/>
  <c r="H1314" i="7"/>
  <c r="AZ1314" i="7" s="1"/>
  <c r="BA1313" i="7"/>
  <c r="Y1313" i="7"/>
  <c r="N1313" i="7"/>
  <c r="H1313" i="7" s="1"/>
  <c r="AZ1313" i="7" s="1"/>
  <c r="J1313" i="7"/>
  <c r="I1313" i="7"/>
  <c r="AV1313" i="7" s="1"/>
  <c r="BA1312" i="7"/>
  <c r="AV1312" i="7"/>
  <c r="N1312" i="7"/>
  <c r="H1312" i="7" s="1"/>
  <c r="AZ1312" i="7" s="1"/>
  <c r="J1312" i="7"/>
  <c r="I1312" i="7"/>
  <c r="W1312" i="7" s="1"/>
  <c r="AT1311" i="7"/>
  <c r="AS1311" i="7"/>
  <c r="AR1311" i="7"/>
  <c r="AQ1311" i="7"/>
  <c r="AP1311" i="7"/>
  <c r="AO1311" i="7"/>
  <c r="AN1311" i="7"/>
  <c r="AN1305" i="7" s="1"/>
  <c r="AM1311" i="7"/>
  <c r="AL1311" i="7"/>
  <c r="AK1311" i="7"/>
  <c r="AJ1311" i="7"/>
  <c r="AJ1305" i="7" s="1"/>
  <c r="AH1311" i="7"/>
  <c r="AG1311" i="7"/>
  <c r="AF1311" i="7"/>
  <c r="AD1311" i="7"/>
  <c r="AB1311" i="7"/>
  <c r="AA1311" i="7"/>
  <c r="Z1311" i="7"/>
  <c r="X1311" i="7"/>
  <c r="V1311" i="7"/>
  <c r="U1311" i="7"/>
  <c r="T1311" i="7"/>
  <c r="S1311" i="7"/>
  <c r="R1311" i="7"/>
  <c r="Q1311" i="7"/>
  <c r="P1311" i="7"/>
  <c r="O1311" i="7"/>
  <c r="I1311" i="7" s="1"/>
  <c r="AV1311" i="7" s="1"/>
  <c r="L1311" i="7"/>
  <c r="K1311" i="7"/>
  <c r="E1311" i="7"/>
  <c r="D1311" i="7"/>
  <c r="AV1310" i="7"/>
  <c r="J1310" i="7"/>
  <c r="I1310" i="7"/>
  <c r="H1310" i="7"/>
  <c r="AZ1310" i="7" s="1"/>
  <c r="AT1309" i="7"/>
  <c r="AS1309" i="7"/>
  <c r="AR1309" i="7"/>
  <c r="AQ1309" i="7"/>
  <c r="AP1309" i="7"/>
  <c r="AO1309" i="7"/>
  <c r="AN1309" i="7"/>
  <c r="AM1309" i="7"/>
  <c r="AM1306" i="7" s="1"/>
  <c r="AM1305" i="7" s="1"/>
  <c r="AL1309" i="7"/>
  <c r="AK1309" i="7"/>
  <c r="AJ1309" i="7"/>
  <c r="AJ1306" i="7" s="1"/>
  <c r="AH1309" i="7"/>
  <c r="AG1309" i="7"/>
  <c r="AF1309" i="7"/>
  <c r="AE1309" i="7"/>
  <c r="AE1306" i="7" s="1"/>
  <c r="AD1309" i="7"/>
  <c r="AB1309" i="7"/>
  <c r="AA1309" i="7"/>
  <c r="Z1309" i="7"/>
  <c r="Y1309" i="7"/>
  <c r="Y1306" i="7" s="1"/>
  <c r="V1309" i="7"/>
  <c r="V1306" i="7" s="1"/>
  <c r="V1305" i="7" s="1"/>
  <c r="U1309" i="7"/>
  <c r="T1309" i="7"/>
  <c r="S1309" i="7"/>
  <c r="P1309" i="7"/>
  <c r="O1309" i="7"/>
  <c r="N1309" i="7"/>
  <c r="N1306" i="7" s="1"/>
  <c r="M1309" i="7"/>
  <c r="J1309" i="7" s="1"/>
  <c r="L1309" i="7"/>
  <c r="I1309" i="7" s="1"/>
  <c r="AV1309" i="7" s="1"/>
  <c r="K1309" i="7"/>
  <c r="E1309" i="7"/>
  <c r="E1306" i="7" s="1"/>
  <c r="E1305" i="7" s="1"/>
  <c r="D1309" i="7"/>
  <c r="AV1308" i="7"/>
  <c r="Q1308" i="7"/>
  <c r="J1308" i="7"/>
  <c r="I1308" i="7"/>
  <c r="H1308" i="7"/>
  <c r="AZ1308" i="7" s="1"/>
  <c r="AT1307" i="7"/>
  <c r="AS1307" i="7"/>
  <c r="AS1306" i="7" s="1"/>
  <c r="AS1305" i="7" s="1"/>
  <c r="AR1307" i="7"/>
  <c r="AQ1307" i="7"/>
  <c r="AP1307" i="7"/>
  <c r="AO1307" i="7"/>
  <c r="AO1306" i="7" s="1"/>
  <c r="AO1305" i="7" s="1"/>
  <c r="AN1307" i="7"/>
  <c r="AM1307" i="7"/>
  <c r="AL1307" i="7"/>
  <c r="AK1307" i="7"/>
  <c r="AK1306" i="7" s="1"/>
  <c r="AK1305" i="7" s="1"/>
  <c r="AJ1307" i="7"/>
  <c r="AH1307" i="7"/>
  <c r="AG1307" i="7"/>
  <c r="AF1307" i="7"/>
  <c r="AF1306" i="7" s="1"/>
  <c r="AE1307" i="7"/>
  <c r="AD1307" i="7"/>
  <c r="AB1307" i="7"/>
  <c r="AA1307" i="7"/>
  <c r="AA1306" i="7" s="1"/>
  <c r="AA1305" i="7" s="1"/>
  <c r="Z1307" i="7"/>
  <c r="Y1307" i="7"/>
  <c r="V1307" i="7"/>
  <c r="U1307" i="7"/>
  <c r="U1306" i="7" s="1"/>
  <c r="U1305" i="7" s="1"/>
  <c r="T1307" i="7"/>
  <c r="S1307" i="7"/>
  <c r="P1307" i="7"/>
  <c r="O1307" i="7"/>
  <c r="N1307" i="7"/>
  <c r="M1307" i="7"/>
  <c r="L1307" i="7"/>
  <c r="K1307" i="7"/>
  <c r="E1307" i="7"/>
  <c r="D1307" i="7"/>
  <c r="D1306" i="7" s="1"/>
  <c r="AR1306" i="7"/>
  <c r="AN1306" i="7"/>
  <c r="AB1306" i="7"/>
  <c r="T1306" i="7"/>
  <c r="P1306" i="7"/>
  <c r="BA1304" i="7"/>
  <c r="N1304" i="7"/>
  <c r="H1304" i="7" s="1"/>
  <c r="AZ1304" i="7" s="1"/>
  <c r="J1304" i="7"/>
  <c r="I1304" i="7"/>
  <c r="AV1304" i="7" s="1"/>
  <c r="BA1303" i="7"/>
  <c r="N1303" i="7"/>
  <c r="H1303" i="7" s="1"/>
  <c r="AZ1303" i="7" s="1"/>
  <c r="J1303" i="7"/>
  <c r="I1303" i="7"/>
  <c r="AI1303" i="7" s="1"/>
  <c r="AK1303" i="7" s="1"/>
  <c r="BA1302" i="7"/>
  <c r="N1302" i="7"/>
  <c r="H1302" i="7" s="1"/>
  <c r="AZ1302" i="7" s="1"/>
  <c r="J1302" i="7"/>
  <c r="I1302" i="7"/>
  <c r="AI1302" i="7" s="1"/>
  <c r="AK1302" i="7" s="1"/>
  <c r="BA1301" i="7"/>
  <c r="AI1301" i="7"/>
  <c r="AK1301" i="7" s="1"/>
  <c r="N1301" i="7"/>
  <c r="H1301" i="7" s="1"/>
  <c r="AZ1301" i="7" s="1"/>
  <c r="J1301" i="7"/>
  <c r="I1301" i="7"/>
  <c r="AV1301" i="7" s="1"/>
  <c r="BA1300" i="7"/>
  <c r="AI1300" i="7"/>
  <c r="AK1300" i="7" s="1"/>
  <c r="N1300" i="7"/>
  <c r="H1300" i="7" s="1"/>
  <c r="AZ1300" i="7" s="1"/>
  <c r="J1300" i="7"/>
  <c r="I1300" i="7"/>
  <c r="AV1300" i="7" s="1"/>
  <c r="BA1299" i="7"/>
  <c r="AK1299" i="7"/>
  <c r="N1299" i="7"/>
  <c r="H1299" i="7" s="1"/>
  <c r="AZ1299" i="7" s="1"/>
  <c r="J1299" i="7"/>
  <c r="I1299" i="7"/>
  <c r="AI1299" i="7" s="1"/>
  <c r="BA1298" i="7"/>
  <c r="AI1298" i="7"/>
  <c r="AK1298" i="7" s="1"/>
  <c r="N1298" i="7"/>
  <c r="H1298" i="7" s="1"/>
  <c r="AZ1298" i="7" s="1"/>
  <c r="J1298" i="7"/>
  <c r="I1298" i="7"/>
  <c r="AV1298" i="7" s="1"/>
  <c r="BA1297" i="7"/>
  <c r="AZ1297" i="7"/>
  <c r="N1297" i="7"/>
  <c r="H1297" i="7" s="1"/>
  <c r="J1297" i="7"/>
  <c r="I1297" i="7"/>
  <c r="BA1296" i="7"/>
  <c r="N1296" i="7"/>
  <c r="H1296" i="7" s="1"/>
  <c r="AZ1296" i="7" s="1"/>
  <c r="J1296" i="7"/>
  <c r="I1296" i="7"/>
  <c r="AI1296" i="7" s="1"/>
  <c r="AK1296" i="7" s="1"/>
  <c r="BA1295" i="7"/>
  <c r="AI1295" i="7"/>
  <c r="AK1295" i="7" s="1"/>
  <c r="N1295" i="7"/>
  <c r="J1295" i="7"/>
  <c r="I1295" i="7"/>
  <c r="AV1295" i="7" s="1"/>
  <c r="H1295" i="7"/>
  <c r="AZ1295" i="7" s="1"/>
  <c r="BA1294" i="7"/>
  <c r="N1294" i="7"/>
  <c r="H1294" i="7" s="1"/>
  <c r="AZ1294" i="7" s="1"/>
  <c r="J1294" i="7"/>
  <c r="I1294" i="7"/>
  <c r="BA1293" i="7"/>
  <c r="N1293" i="7"/>
  <c r="H1293" i="7" s="1"/>
  <c r="AZ1293" i="7" s="1"/>
  <c r="J1293" i="7"/>
  <c r="I1293" i="7"/>
  <c r="BA1292" i="7"/>
  <c r="N1292" i="7"/>
  <c r="H1292" i="7" s="1"/>
  <c r="AZ1292" i="7" s="1"/>
  <c r="J1292" i="7"/>
  <c r="I1292" i="7"/>
  <c r="BA1291" i="7"/>
  <c r="N1291" i="7"/>
  <c r="H1291" i="7" s="1"/>
  <c r="AZ1291" i="7" s="1"/>
  <c r="J1291" i="7"/>
  <c r="I1291" i="7"/>
  <c r="AI1291" i="7" s="1"/>
  <c r="AK1291" i="7" s="1"/>
  <c r="BA1290" i="7"/>
  <c r="AI1290" i="7"/>
  <c r="AK1290" i="7" s="1"/>
  <c r="N1290" i="7"/>
  <c r="J1290" i="7"/>
  <c r="I1290" i="7"/>
  <c r="AV1290" i="7" s="1"/>
  <c r="H1290" i="7"/>
  <c r="AZ1290" i="7" s="1"/>
  <c r="BA1289" i="7"/>
  <c r="N1289" i="7"/>
  <c r="H1289" i="7" s="1"/>
  <c r="AZ1289" i="7" s="1"/>
  <c r="J1289" i="7"/>
  <c r="I1289" i="7"/>
  <c r="BA1288" i="7"/>
  <c r="AK1288" i="7"/>
  <c r="N1288" i="7"/>
  <c r="J1288" i="7"/>
  <c r="I1288" i="7"/>
  <c r="AI1288" i="7" s="1"/>
  <c r="AT1287" i="7"/>
  <c r="AT1283" i="7" s="1"/>
  <c r="AT1241" i="7" s="1"/>
  <c r="AS1287" i="7"/>
  <c r="AR1287" i="7"/>
  <c r="AQ1287" i="7"/>
  <c r="AP1287" i="7"/>
  <c r="AO1287" i="7"/>
  <c r="AN1287" i="7"/>
  <c r="AM1287" i="7"/>
  <c r="AL1287" i="7"/>
  <c r="AJ1287" i="7"/>
  <c r="AH1287" i="7"/>
  <c r="AG1287" i="7"/>
  <c r="AF1287" i="7"/>
  <c r="AF1283" i="7" s="1"/>
  <c r="AE1287" i="7"/>
  <c r="AD1287" i="7"/>
  <c r="AC1287" i="7"/>
  <c r="AC385" i="7" s="1"/>
  <c r="AC363" i="7" s="1"/>
  <c r="AB1287" i="7"/>
  <c r="AA1287" i="7"/>
  <c r="Z1287" i="7"/>
  <c r="Y1287" i="7"/>
  <c r="X1287" i="7"/>
  <c r="BA1287" i="7" s="1"/>
  <c r="W1287" i="7"/>
  <c r="V1287" i="7"/>
  <c r="U1287" i="7"/>
  <c r="T1287" i="7"/>
  <c r="T385" i="7" s="1"/>
  <c r="T363" i="7" s="1"/>
  <c r="S1287" i="7"/>
  <c r="R1287" i="7"/>
  <c r="Q1287" i="7"/>
  <c r="Q385" i="7" s="1"/>
  <c r="Q363" i="7" s="1"/>
  <c r="P1287" i="7"/>
  <c r="J1287" i="7" s="1"/>
  <c r="J385" i="7" s="1"/>
  <c r="J363" i="7" s="1"/>
  <c r="O1287" i="7"/>
  <c r="I1287" i="7" s="1"/>
  <c r="AV1287" i="7" s="1"/>
  <c r="K1287" i="7"/>
  <c r="E1287" i="7"/>
  <c r="D1287" i="7"/>
  <c r="BA1286" i="7"/>
  <c r="AI1286" i="7"/>
  <c r="AI1285" i="7" s="1"/>
  <c r="AC1286" i="7"/>
  <c r="AC1285" i="7" s="1"/>
  <c r="AC1284" i="7" s="1"/>
  <c r="AC1283" i="7" s="1"/>
  <c r="AC382" i="7" s="1"/>
  <c r="Y1286" i="7"/>
  <c r="N1286" i="7"/>
  <c r="J1286" i="7"/>
  <c r="I1286" i="7"/>
  <c r="AV1286" i="7" s="1"/>
  <c r="AT1285" i="7"/>
  <c r="AS1285" i="7"/>
  <c r="AR1285" i="7"/>
  <c r="AR1284" i="7" s="1"/>
  <c r="AQ1285" i="7"/>
  <c r="AP1285" i="7"/>
  <c r="AO1285" i="7"/>
  <c r="AO1284" i="7" s="1"/>
  <c r="AN1285" i="7"/>
  <c r="AN1284" i="7" s="1"/>
  <c r="AM1285" i="7"/>
  <c r="AM1284" i="7" s="1"/>
  <c r="AM1283" i="7" s="1"/>
  <c r="AL1285" i="7"/>
  <c r="AK1285" i="7"/>
  <c r="AJ1285" i="7"/>
  <c r="AJ1284" i="7" s="1"/>
  <c r="AJ1283" i="7" s="1"/>
  <c r="AH1285" i="7"/>
  <c r="AG1285" i="7"/>
  <c r="AF1285" i="7"/>
  <c r="AF1284" i="7" s="1"/>
  <c r="AE1285" i="7"/>
  <c r="AE1284" i="7" s="1"/>
  <c r="AE1283" i="7" s="1"/>
  <c r="AD1285" i="7"/>
  <c r="AB1285" i="7"/>
  <c r="AB1284" i="7" s="1"/>
  <c r="AA1285" i="7"/>
  <c r="Z1285" i="7"/>
  <c r="Y1285" i="7"/>
  <c r="Y1284" i="7" s="1"/>
  <c r="X1285" i="7"/>
  <c r="W1285" i="7"/>
  <c r="W1284" i="7" s="1"/>
  <c r="W1283" i="7" s="1"/>
  <c r="V1285" i="7"/>
  <c r="U1285" i="7"/>
  <c r="T1285" i="7"/>
  <c r="T1284" i="7" s="1"/>
  <c r="S1285" i="7"/>
  <c r="R1285" i="7"/>
  <c r="Q1285" i="7"/>
  <c r="Q1284" i="7" s="1"/>
  <c r="P1285" i="7"/>
  <c r="O1285" i="7"/>
  <c r="I1285" i="7" s="1"/>
  <c r="AV1285" i="7" s="1"/>
  <c r="K1285" i="7"/>
  <c r="E1285" i="7"/>
  <c r="E1284" i="7" s="1"/>
  <c r="E1283" i="7" s="1"/>
  <c r="D1285" i="7"/>
  <c r="D1284" i="7" s="1"/>
  <c r="D1283" i="7" s="1"/>
  <c r="AT1284" i="7"/>
  <c r="AS1284" i="7"/>
  <c r="AQ1284" i="7"/>
  <c r="AP1284" i="7"/>
  <c r="AL1284" i="7"/>
  <c r="AK1284" i="7"/>
  <c r="AI1284" i="7"/>
  <c r="AH1284" i="7"/>
  <c r="AG1284" i="7"/>
  <c r="AG1283" i="7" s="1"/>
  <c r="AD1284" i="7"/>
  <c r="AA1284" i="7"/>
  <c r="AA1283" i="7" s="1"/>
  <c r="Z1284" i="7"/>
  <c r="V1284" i="7"/>
  <c r="U1284" i="7"/>
  <c r="U1283" i="7" s="1"/>
  <c r="S1284" i="7"/>
  <c r="S1283" i="7" s="1"/>
  <c r="R1284" i="7"/>
  <c r="R1283" i="7" s="1"/>
  <c r="O1284" i="7"/>
  <c r="L1284" i="7"/>
  <c r="L1283" i="7" s="1"/>
  <c r="AS1283" i="7"/>
  <c r="AH1283" i="7"/>
  <c r="AD1283" i="7"/>
  <c r="Z1283" i="7"/>
  <c r="Z382" i="7" s="1"/>
  <c r="AZ1282" i="7"/>
  <c r="AE1282" i="7"/>
  <c r="X1282" i="7"/>
  <c r="BA1282" i="7" s="1"/>
  <c r="N1282" i="7"/>
  <c r="J1282" i="7"/>
  <c r="I1282" i="7"/>
  <c r="H1282" i="7"/>
  <c r="AE1281" i="7"/>
  <c r="X1281" i="7"/>
  <c r="BA1281" i="7" s="1"/>
  <c r="N1281" i="7"/>
  <c r="H1281" i="7" s="1"/>
  <c r="AZ1281" i="7" s="1"/>
  <c r="J1281" i="7"/>
  <c r="I1281" i="7"/>
  <c r="AV1280" i="7"/>
  <c r="AI1280" i="7"/>
  <c r="AK1280" i="7" s="1"/>
  <c r="AE1280" i="7"/>
  <c r="X1280" i="7"/>
  <c r="BA1280" i="7" s="1"/>
  <c r="N1280" i="7"/>
  <c r="J1280" i="7"/>
  <c r="I1280" i="7"/>
  <c r="H1280" i="7"/>
  <c r="AZ1280" i="7" s="1"/>
  <c r="BA1279" i="7"/>
  <c r="AE1279" i="7"/>
  <c r="X1279" i="7"/>
  <c r="N1279" i="7"/>
  <c r="H1279" i="7" s="1"/>
  <c r="AZ1279" i="7" s="1"/>
  <c r="J1279" i="7"/>
  <c r="I1279" i="7"/>
  <c r="AI1278" i="7"/>
  <c r="AK1278" i="7" s="1"/>
  <c r="AE1278" i="7"/>
  <c r="X1278" i="7"/>
  <c r="BA1278" i="7" s="1"/>
  <c r="N1278" i="7"/>
  <c r="J1278" i="7"/>
  <c r="I1278" i="7"/>
  <c r="AV1278" i="7" s="1"/>
  <c r="H1278" i="7"/>
  <c r="AZ1278" i="7" s="1"/>
  <c r="AE1277" i="7"/>
  <c r="X1277" i="7"/>
  <c r="BA1277" i="7" s="1"/>
  <c r="N1277" i="7"/>
  <c r="H1277" i="7" s="1"/>
  <c r="AZ1277" i="7" s="1"/>
  <c r="J1277" i="7"/>
  <c r="I1277" i="7"/>
  <c r="BA1276" i="7"/>
  <c r="Y1276" i="7"/>
  <c r="Y1271" i="7" s="1"/>
  <c r="N1276" i="7"/>
  <c r="H1276" i="7" s="1"/>
  <c r="AZ1276" i="7" s="1"/>
  <c r="J1276" i="7"/>
  <c r="I1276" i="7"/>
  <c r="AV1276" i="7" s="1"/>
  <c r="X1275" i="7"/>
  <c r="BA1275" i="7" s="1"/>
  <c r="N1275" i="7"/>
  <c r="J1275" i="7"/>
  <c r="I1275" i="7"/>
  <c r="AV1275" i="7" s="1"/>
  <c r="H1275" i="7"/>
  <c r="AZ1275" i="7" s="1"/>
  <c r="X1274" i="7"/>
  <c r="BA1274" i="7" s="1"/>
  <c r="N1274" i="7"/>
  <c r="H1274" i="7" s="1"/>
  <c r="AZ1274" i="7" s="1"/>
  <c r="J1274" i="7"/>
  <c r="I1274" i="7"/>
  <c r="X1273" i="7"/>
  <c r="BA1273" i="7" s="1"/>
  <c r="N1273" i="7"/>
  <c r="J1273" i="7"/>
  <c r="I1273" i="7"/>
  <c r="AV1273" i="7" s="1"/>
  <c r="X1272" i="7"/>
  <c r="BA1272" i="7" s="1"/>
  <c r="N1272" i="7"/>
  <c r="H1272" i="7" s="1"/>
  <c r="AZ1272" i="7" s="1"/>
  <c r="J1272" i="7"/>
  <c r="I1272" i="7"/>
  <c r="AV1272" i="7" s="1"/>
  <c r="AT1271" i="7"/>
  <c r="AS1271" i="7"/>
  <c r="AR1271" i="7"/>
  <c r="AQ1271" i="7"/>
  <c r="AP1271" i="7"/>
  <c r="AO1271" i="7"/>
  <c r="AN1271" i="7"/>
  <c r="AM1271" i="7"/>
  <c r="AL1271" i="7"/>
  <c r="AJ1271" i="7"/>
  <c r="AH1271" i="7"/>
  <c r="AG1271" i="7"/>
  <c r="AF1271" i="7"/>
  <c r="AD1271" i="7"/>
  <c r="AB1271" i="7"/>
  <c r="AA1271" i="7"/>
  <c r="Z1271" i="7"/>
  <c r="W1271" i="7"/>
  <c r="V1271" i="7"/>
  <c r="U1271" i="7"/>
  <c r="T1271" i="7"/>
  <c r="S1271" i="7"/>
  <c r="R1271" i="7"/>
  <c r="Q1271" i="7"/>
  <c r="P1271" i="7"/>
  <c r="O1271" i="7"/>
  <c r="I1271" i="7" s="1"/>
  <c r="AV1271" i="7" s="1"/>
  <c r="K1271" i="7"/>
  <c r="J1271" i="7"/>
  <c r="E1271" i="7"/>
  <c r="D1271" i="7"/>
  <c r="BA1270" i="7"/>
  <c r="AE1270" i="7"/>
  <c r="N1270" i="7"/>
  <c r="H1270" i="7" s="1"/>
  <c r="AZ1270" i="7" s="1"/>
  <c r="J1270" i="7"/>
  <c r="I1270" i="7"/>
  <c r="AI1270" i="7" s="1"/>
  <c r="AK1270" i="7" s="1"/>
  <c r="BA1269" i="7"/>
  <c r="AE1269" i="7"/>
  <c r="N1269" i="7"/>
  <c r="H1269" i="7" s="1"/>
  <c r="AZ1269" i="7" s="1"/>
  <c r="J1269" i="7"/>
  <c r="I1269" i="7"/>
  <c r="AV1269" i="7" s="1"/>
  <c r="BA1268" i="7"/>
  <c r="AE1268" i="7"/>
  <c r="N1268" i="7"/>
  <c r="H1268" i="7" s="1"/>
  <c r="AZ1268" i="7" s="1"/>
  <c r="J1268" i="7"/>
  <c r="I1268" i="7"/>
  <c r="AV1268" i="7" s="1"/>
  <c r="BA1267" i="7"/>
  <c r="AE1267" i="7"/>
  <c r="N1267" i="7"/>
  <c r="J1267" i="7"/>
  <c r="I1267" i="7"/>
  <c r="AV1267" i="7" s="1"/>
  <c r="AT1266" i="7"/>
  <c r="AS1266" i="7"/>
  <c r="AR1266" i="7"/>
  <c r="AQ1266" i="7"/>
  <c r="AP1266" i="7"/>
  <c r="AO1266" i="7"/>
  <c r="AN1266" i="7"/>
  <c r="AM1266" i="7"/>
  <c r="AL1266" i="7"/>
  <c r="AJ1266" i="7"/>
  <c r="AH1266" i="7"/>
  <c r="AH1243" i="7" s="1"/>
  <c r="AH1242" i="7" s="1"/>
  <c r="AG1266" i="7"/>
  <c r="AF1266" i="7"/>
  <c r="AD1266" i="7"/>
  <c r="AC1266" i="7"/>
  <c r="AB1266" i="7"/>
  <c r="AA1266" i="7"/>
  <c r="Z1266" i="7"/>
  <c r="Y1266" i="7"/>
  <c r="X1266" i="7"/>
  <c r="BA1266" i="7" s="1"/>
  <c r="W1266" i="7"/>
  <c r="V1266" i="7"/>
  <c r="U1266" i="7"/>
  <c r="T1266" i="7"/>
  <c r="S1266" i="7"/>
  <c r="R1266" i="7"/>
  <c r="Q1266" i="7"/>
  <c r="P1266" i="7"/>
  <c r="J1266" i="7" s="1"/>
  <c r="O1266" i="7"/>
  <c r="I1266" i="7"/>
  <c r="AV1266" i="7" s="1"/>
  <c r="E1266" i="7"/>
  <c r="D1266" i="7"/>
  <c r="BA1265" i="7"/>
  <c r="Y1265" i="7"/>
  <c r="N1265" i="7"/>
  <c r="J1265" i="7"/>
  <c r="I1265" i="7"/>
  <c r="AV1265" i="7" s="1"/>
  <c r="BA1264" i="7"/>
  <c r="Y1264" i="7"/>
  <c r="N1264" i="7"/>
  <c r="J1264" i="7"/>
  <c r="I1264" i="7"/>
  <c r="AV1264" i="7" s="1"/>
  <c r="H1264" i="7"/>
  <c r="AZ1264" i="7" s="1"/>
  <c r="AN1263" i="7"/>
  <c r="AM1263" i="7"/>
  <c r="AL1263" i="7"/>
  <c r="AK1263" i="7"/>
  <c r="AJ1263" i="7"/>
  <c r="AH1263" i="7"/>
  <c r="AG1263" i="7"/>
  <c r="AF1263" i="7"/>
  <c r="AD1263" i="7"/>
  <c r="AB1263" i="7"/>
  <c r="AA1263" i="7"/>
  <c r="Z1263" i="7"/>
  <c r="X1263" i="7"/>
  <c r="W1263" i="7"/>
  <c r="V1263" i="7"/>
  <c r="U1263" i="7"/>
  <c r="T1263" i="7"/>
  <c r="S1263" i="7"/>
  <c r="R1263" i="7"/>
  <c r="Q1263" i="7"/>
  <c r="P1263" i="7"/>
  <c r="J1263" i="7" s="1"/>
  <c r="O1263" i="7"/>
  <c r="L1263" i="7"/>
  <c r="K1263" i="7"/>
  <c r="I1263" i="7"/>
  <c r="AV1263" i="7" s="1"/>
  <c r="E1263" i="7"/>
  <c r="D1263" i="7"/>
  <c r="BA1262" i="7"/>
  <c r="AV1262" i="7"/>
  <c r="AI1262" i="7"/>
  <c r="AK1262" i="7" s="1"/>
  <c r="AE1262" i="7"/>
  <c r="AE1259" i="7" s="1"/>
  <c r="N1262" i="7"/>
  <c r="J1262" i="7"/>
  <c r="I1262" i="7"/>
  <c r="H1262" i="7"/>
  <c r="AZ1262" i="7" s="1"/>
  <c r="BA1261" i="7"/>
  <c r="AV1261" i="7"/>
  <c r="N1261" i="7"/>
  <c r="J1261" i="7"/>
  <c r="I1261" i="7"/>
  <c r="AI1261" i="7" s="1"/>
  <c r="AK1261" i="7" s="1"/>
  <c r="H1261" i="7"/>
  <c r="AZ1261" i="7" s="1"/>
  <c r="BA1260" i="7"/>
  <c r="AV1260" i="7"/>
  <c r="N1260" i="7"/>
  <c r="J1260" i="7"/>
  <c r="I1260" i="7"/>
  <c r="AI1260" i="7" s="1"/>
  <c r="AK1260" i="7" s="1"/>
  <c r="AK1259" i="7" s="1"/>
  <c r="AT1259" i="7"/>
  <c r="AS1259" i="7"/>
  <c r="AR1259" i="7"/>
  <c r="AR1243" i="7" s="1"/>
  <c r="AR1242" i="7" s="1"/>
  <c r="AQ1259" i="7"/>
  <c r="AP1259" i="7"/>
  <c r="AO1259" i="7"/>
  <c r="AN1259" i="7"/>
  <c r="AM1259" i="7"/>
  <c r="AL1259" i="7"/>
  <c r="AJ1259" i="7"/>
  <c r="AI1259" i="7"/>
  <c r="AH1259" i="7"/>
  <c r="AG1259" i="7"/>
  <c r="AF1259" i="7"/>
  <c r="AD1259" i="7"/>
  <c r="AC1259" i="7"/>
  <c r="AB1259" i="7"/>
  <c r="AA1259" i="7"/>
  <c r="Z1259" i="7"/>
  <c r="Y1259" i="7"/>
  <c r="X1259" i="7"/>
  <c r="W1259" i="7"/>
  <c r="V1259" i="7"/>
  <c r="U1259" i="7"/>
  <c r="T1259" i="7"/>
  <c r="S1259" i="7"/>
  <c r="R1259" i="7"/>
  <c r="Q1259" i="7"/>
  <c r="P1259" i="7"/>
  <c r="O1259" i="7"/>
  <c r="M1259" i="7"/>
  <c r="L1259" i="7"/>
  <c r="K1259" i="7"/>
  <c r="BA1258" i="7"/>
  <c r="AE1258" i="7"/>
  <c r="N1258" i="7"/>
  <c r="H1258" i="7" s="1"/>
  <c r="AZ1258" i="7" s="1"/>
  <c r="J1258" i="7"/>
  <c r="I1258" i="7"/>
  <c r="AV1258" i="7" s="1"/>
  <c r="BA1257" i="7"/>
  <c r="AE1257" i="7"/>
  <c r="N1257" i="7"/>
  <c r="J1257" i="7"/>
  <c r="I1257" i="7"/>
  <c r="AI1257" i="7" s="1"/>
  <c r="AK1257" i="7" s="1"/>
  <c r="H1257" i="7"/>
  <c r="AZ1257" i="7" s="1"/>
  <c r="BA1256" i="7"/>
  <c r="AE1256" i="7"/>
  <c r="N1256" i="7"/>
  <c r="H1256" i="7" s="1"/>
  <c r="AZ1256" i="7" s="1"/>
  <c r="J1256" i="7"/>
  <c r="I1256" i="7"/>
  <c r="AI1256" i="7" s="1"/>
  <c r="AK1256" i="7" s="1"/>
  <c r="BA1255" i="7"/>
  <c r="AE1255" i="7"/>
  <c r="N1255" i="7"/>
  <c r="H1255" i="7" s="1"/>
  <c r="AZ1255" i="7" s="1"/>
  <c r="J1255" i="7"/>
  <c r="I1255" i="7"/>
  <c r="AV1255" i="7" s="1"/>
  <c r="BA1254" i="7"/>
  <c r="AC1254" i="7"/>
  <c r="N1254" i="7"/>
  <c r="J1254" i="7"/>
  <c r="I1254" i="7"/>
  <c r="AV1254" i="7" s="1"/>
  <c r="AN1253" i="7"/>
  <c r="AM1253" i="7"/>
  <c r="AL1253" i="7"/>
  <c r="AJ1253" i="7"/>
  <c r="AH1253" i="7"/>
  <c r="AG1253" i="7"/>
  <c r="AF1253" i="7"/>
  <c r="AD1253" i="7"/>
  <c r="AB1253" i="7"/>
  <c r="AA1253" i="7"/>
  <c r="Z1253" i="7"/>
  <c r="Y1253" i="7"/>
  <c r="X1253" i="7"/>
  <c r="W1253" i="7"/>
  <c r="V1253" i="7"/>
  <c r="U1253" i="7"/>
  <c r="T1253" i="7"/>
  <c r="S1253" i="7"/>
  <c r="S1243" i="7" s="1"/>
  <c r="S1242" i="7" s="1"/>
  <c r="S1241" i="7" s="1"/>
  <c r="R1253" i="7"/>
  <c r="Q1253" i="7"/>
  <c r="P1253" i="7"/>
  <c r="O1253" i="7"/>
  <c r="M1253" i="7"/>
  <c r="L1253" i="7"/>
  <c r="BA1253" i="7" s="1"/>
  <c r="K1253" i="7"/>
  <c r="E1253" i="7"/>
  <c r="E1243" i="7" s="1"/>
  <c r="E1242" i="7" s="1"/>
  <c r="D1253" i="7"/>
  <c r="BA1252" i="7"/>
  <c r="AK1252" i="7"/>
  <c r="AE1252" i="7"/>
  <c r="Y1252" i="7"/>
  <c r="N1252" i="7"/>
  <c r="H1252" i="7" s="1"/>
  <c r="AZ1252" i="7" s="1"/>
  <c r="J1252" i="7"/>
  <c r="I1252" i="7"/>
  <c r="AI1252" i="7" s="1"/>
  <c r="BA1251" i="7"/>
  <c r="AI1251" i="7"/>
  <c r="AK1251" i="7" s="1"/>
  <c r="AE1251" i="7"/>
  <c r="Y1251" i="7"/>
  <c r="N1251" i="7"/>
  <c r="J1251" i="7"/>
  <c r="I1251" i="7"/>
  <c r="AV1251" i="7" s="1"/>
  <c r="H1251" i="7"/>
  <c r="AZ1251" i="7" s="1"/>
  <c r="AE1250" i="7"/>
  <c r="N1250" i="7"/>
  <c r="H1250" i="7" s="1"/>
  <c r="J1250" i="7"/>
  <c r="I1250" i="7"/>
  <c r="AI1250" i="7" s="1"/>
  <c r="AK1250" i="7" s="1"/>
  <c r="Y1249" i="7"/>
  <c r="N1249" i="7"/>
  <c r="H1249" i="7" s="1"/>
  <c r="J1249" i="7"/>
  <c r="I1249" i="7"/>
  <c r="AC1249" i="7" s="1"/>
  <c r="AE1249" i="7" s="1"/>
  <c r="BA1248" i="7"/>
  <c r="Y1248" i="7"/>
  <c r="N1248" i="7"/>
  <c r="J1248" i="7"/>
  <c r="I1248" i="7"/>
  <c r="AC1248" i="7" s="1"/>
  <c r="AE1248" i="7" s="1"/>
  <c r="BA1247" i="7"/>
  <c r="Y1247" i="7"/>
  <c r="N1247" i="7"/>
  <c r="J1247" i="7"/>
  <c r="I1247" i="7"/>
  <c r="AC1247" i="7" s="1"/>
  <c r="AE1247" i="7" s="1"/>
  <c r="H1247" i="7"/>
  <c r="AZ1247" i="7" s="1"/>
  <c r="BA1246" i="7"/>
  <c r="Y1246" i="7"/>
  <c r="N1246" i="7"/>
  <c r="H1246" i="7" s="1"/>
  <c r="AZ1246" i="7" s="1"/>
  <c r="J1246" i="7"/>
  <c r="I1246" i="7"/>
  <c r="AC1246" i="7" s="1"/>
  <c r="AE1246" i="7" s="1"/>
  <c r="BA1245" i="7"/>
  <c r="Y1245" i="7"/>
  <c r="Y1244" i="7" s="1"/>
  <c r="N1245" i="7"/>
  <c r="J1245" i="7"/>
  <c r="I1245" i="7"/>
  <c r="AV1245" i="7" s="1"/>
  <c r="H1245" i="7"/>
  <c r="AZ1245" i="7" s="1"/>
  <c r="AT1244" i="7"/>
  <c r="AT1243" i="7" s="1"/>
  <c r="AT1242" i="7" s="1"/>
  <c r="AS1244" i="7"/>
  <c r="AR1244" i="7"/>
  <c r="AQ1244" i="7"/>
  <c r="AP1244" i="7"/>
  <c r="AP1243" i="7" s="1"/>
  <c r="AP1242" i="7" s="1"/>
  <c r="AO1244" i="7"/>
  <c r="AN1244" i="7"/>
  <c r="AM1244" i="7"/>
  <c r="AL1244" i="7"/>
  <c r="AJ1244" i="7"/>
  <c r="AH1244" i="7"/>
  <c r="AG1244" i="7"/>
  <c r="AF1244" i="7"/>
  <c r="AD1244" i="7"/>
  <c r="AB1244" i="7"/>
  <c r="AA1244" i="7"/>
  <c r="Z1244" i="7"/>
  <c r="X1244" i="7"/>
  <c r="W1244" i="7"/>
  <c r="V1244" i="7"/>
  <c r="V1243" i="7" s="1"/>
  <c r="V1242" i="7" s="1"/>
  <c r="U1244" i="7"/>
  <c r="T1244" i="7"/>
  <c r="S1244" i="7"/>
  <c r="R1244" i="7"/>
  <c r="Q1244" i="7"/>
  <c r="P1244" i="7"/>
  <c r="O1244" i="7"/>
  <c r="M1244" i="7"/>
  <c r="J1244" i="7" s="1"/>
  <c r="L1244" i="7"/>
  <c r="K1244" i="7"/>
  <c r="I1244" i="7"/>
  <c r="AV1244" i="7" s="1"/>
  <c r="E1244" i="7"/>
  <c r="D1244" i="7"/>
  <c r="D1243" i="7" s="1"/>
  <c r="AN1243" i="7"/>
  <c r="AN1242" i="7" s="1"/>
  <c r="Z1243" i="7"/>
  <c r="Z1242" i="7" s="1"/>
  <c r="M1243" i="7"/>
  <c r="AU1242" i="7"/>
  <c r="D1242" i="7"/>
  <c r="AV1239" i="7"/>
  <c r="J1239" i="7"/>
  <c r="I1239" i="7"/>
  <c r="H1239" i="7"/>
  <c r="AZ1239" i="7" s="1"/>
  <c r="AI1238" i="7"/>
  <c r="AJ1238" i="7" s="1"/>
  <c r="AJ1237" i="7" s="1"/>
  <c r="AD1238" i="7"/>
  <c r="X1238" i="7"/>
  <c r="X1237" i="7" s="1"/>
  <c r="X1236" i="7" s="1"/>
  <c r="X1235" i="7" s="1"/>
  <c r="X1234" i="7" s="1"/>
  <c r="K1238" i="7"/>
  <c r="J1238" i="7"/>
  <c r="I1238" i="7"/>
  <c r="AV1238" i="7" s="1"/>
  <c r="H1238" i="7"/>
  <c r="AZ1238" i="7" s="1"/>
  <c r="AT1237" i="7"/>
  <c r="AS1237" i="7"/>
  <c r="AR1237" i="7"/>
  <c r="AQ1237" i="7"/>
  <c r="AP1237" i="7"/>
  <c r="AO1237" i="7"/>
  <c r="AN1237" i="7"/>
  <c r="AM1237" i="7"/>
  <c r="AM1236" i="7" s="1"/>
  <c r="AM1235" i="7" s="1"/>
  <c r="AM1234" i="7" s="1"/>
  <c r="AL1237" i="7"/>
  <c r="AK1237" i="7"/>
  <c r="AK1236" i="7" s="1"/>
  <c r="AK1235" i="7" s="1"/>
  <c r="AK1234" i="7" s="1"/>
  <c r="AH1237" i="7"/>
  <c r="AH1236" i="7" s="1"/>
  <c r="AH1235" i="7" s="1"/>
  <c r="AH1234" i="7" s="1"/>
  <c r="AG1237" i="7"/>
  <c r="AG1236" i="7" s="1"/>
  <c r="AG1235" i="7" s="1"/>
  <c r="AG1234" i="7" s="1"/>
  <c r="AF1237" i="7"/>
  <c r="AE1237" i="7"/>
  <c r="AE1236" i="7" s="1"/>
  <c r="AE1235" i="7" s="1"/>
  <c r="AE1234" i="7" s="1"/>
  <c r="AD1237" i="7"/>
  <c r="AD1236" i="7" s="1"/>
  <c r="AD1235" i="7" s="1"/>
  <c r="AD1234" i="7" s="1"/>
  <c r="AC1237" i="7"/>
  <c r="AB1237" i="7"/>
  <c r="AB1236" i="7" s="1"/>
  <c r="AB1235" i="7" s="1"/>
  <c r="AB1234" i="7" s="1"/>
  <c r="AA1237" i="7"/>
  <c r="AA1236" i="7" s="1"/>
  <c r="AA1235" i="7" s="1"/>
  <c r="AA1234" i="7" s="1"/>
  <c r="Z1237" i="7"/>
  <c r="Z1236" i="7" s="1"/>
  <c r="Z1235" i="7" s="1"/>
  <c r="Z1234" i="7" s="1"/>
  <c r="Y1237" i="7"/>
  <c r="W1237" i="7"/>
  <c r="W1236" i="7" s="1"/>
  <c r="W1235" i="7" s="1"/>
  <c r="W1234" i="7" s="1"/>
  <c r="V1237" i="7"/>
  <c r="U1237" i="7"/>
  <c r="U1236" i="7" s="1"/>
  <c r="U1235" i="7" s="1"/>
  <c r="U1234" i="7" s="1"/>
  <c r="T1237" i="7"/>
  <c r="S1237" i="7"/>
  <c r="S1236" i="7" s="1"/>
  <c r="S1235" i="7" s="1"/>
  <c r="S1234" i="7" s="1"/>
  <c r="R1237" i="7"/>
  <c r="R1236" i="7" s="1"/>
  <c r="R1235" i="7" s="1"/>
  <c r="R1234" i="7" s="1"/>
  <c r="Q1237" i="7"/>
  <c r="Q1236" i="7" s="1"/>
  <c r="Q1235" i="7" s="1"/>
  <c r="Q1234" i="7" s="1"/>
  <c r="P1237" i="7"/>
  <c r="O1237" i="7"/>
  <c r="O1236" i="7" s="1"/>
  <c r="O1235" i="7" s="1"/>
  <c r="O1234" i="7" s="1"/>
  <c r="N1237" i="7"/>
  <c r="M1237" i="7"/>
  <c r="J1237" i="7" s="1"/>
  <c r="L1237" i="7"/>
  <c r="K1237" i="7"/>
  <c r="K1236" i="7" s="1"/>
  <c r="H1237" i="7"/>
  <c r="AZ1237" i="7" s="1"/>
  <c r="E1237" i="7"/>
  <c r="E1236" i="7" s="1"/>
  <c r="E1235" i="7" s="1"/>
  <c r="E1234" i="7" s="1"/>
  <c r="D1237" i="7"/>
  <c r="D1236" i="7" s="1"/>
  <c r="AN1236" i="7"/>
  <c r="AL1236" i="7"/>
  <c r="AL1235" i="7" s="1"/>
  <c r="AL1234" i="7" s="1"/>
  <c r="AJ1236" i="7"/>
  <c r="AF1236" i="7"/>
  <c r="AF1235" i="7" s="1"/>
  <c r="AF1234" i="7" s="1"/>
  <c r="AC1236" i="7"/>
  <c r="AC1235" i="7" s="1"/>
  <c r="AC1234" i="7" s="1"/>
  <c r="Y1236" i="7"/>
  <c r="Y1235" i="7" s="1"/>
  <c r="Y1234" i="7" s="1"/>
  <c r="V1236" i="7"/>
  <c r="V1235" i="7" s="1"/>
  <c r="V1234" i="7" s="1"/>
  <c r="T1236" i="7"/>
  <c r="T1235" i="7" s="1"/>
  <c r="T1234" i="7" s="1"/>
  <c r="P1236" i="7"/>
  <c r="P1235" i="7" s="1"/>
  <c r="P1234" i="7" s="1"/>
  <c r="N1236" i="7"/>
  <c r="N1235" i="7" s="1"/>
  <c r="N1234" i="7" s="1"/>
  <c r="L1236" i="7"/>
  <c r="I1236" i="7" s="1"/>
  <c r="AV1236" i="7" s="1"/>
  <c r="AT1235" i="7"/>
  <c r="AT1234" i="7" s="1"/>
  <c r="AS1235" i="7"/>
  <c r="AS1234" i="7" s="1"/>
  <c r="AR1235" i="7"/>
  <c r="AR1234" i="7" s="1"/>
  <c r="AQ1235" i="7"/>
  <c r="AP1235" i="7"/>
  <c r="AP1234" i="7" s="1"/>
  <c r="AO1235" i="7"/>
  <c r="AN1235" i="7"/>
  <c r="AN1234" i="7" s="1"/>
  <c r="AJ1235" i="7"/>
  <c r="AJ1234" i="7" s="1"/>
  <c r="D1235" i="7"/>
  <c r="D1234" i="7" s="1"/>
  <c r="AQ1234" i="7"/>
  <c r="AO1234" i="7"/>
  <c r="AO370" i="7" s="1"/>
  <c r="BA1233" i="7"/>
  <c r="AI1233" i="7"/>
  <c r="AK1233" i="7" s="1"/>
  <c r="AE1233" i="7"/>
  <c r="Y1233" i="7"/>
  <c r="N1233" i="7"/>
  <c r="H1233" i="7" s="1"/>
  <c r="AZ1233" i="7" s="1"/>
  <c r="J1233" i="7"/>
  <c r="I1233" i="7"/>
  <c r="AV1233" i="7" s="1"/>
  <c r="BA1232" i="7"/>
  <c r="Y1232" i="7"/>
  <c r="O1232" i="7"/>
  <c r="N1232" i="7" s="1"/>
  <c r="H1232" i="7" s="1"/>
  <c r="AZ1232" i="7" s="1"/>
  <c r="J1232" i="7"/>
  <c r="I1232" i="7"/>
  <c r="AI1232" i="7" s="1"/>
  <c r="AK1232" i="7" s="1"/>
  <c r="BA1231" i="7"/>
  <c r="Y1231" i="7"/>
  <c r="N1231" i="7"/>
  <c r="J1231" i="7"/>
  <c r="I1231" i="7"/>
  <c r="AV1231" i="7" s="1"/>
  <c r="H1231" i="7"/>
  <c r="AZ1231" i="7" s="1"/>
  <c r="AT1230" i="7"/>
  <c r="AS1230" i="7"/>
  <c r="AR1230" i="7"/>
  <c r="AQ1230" i="7"/>
  <c r="AP1230" i="7"/>
  <c r="AO1230" i="7"/>
  <c r="AN1230" i="7"/>
  <c r="AM1230" i="7"/>
  <c r="AL1230" i="7"/>
  <c r="AJ1230" i="7"/>
  <c r="AH1230" i="7"/>
  <c r="AG1230" i="7"/>
  <c r="AF1230" i="7"/>
  <c r="AD1230" i="7"/>
  <c r="AB1230" i="7"/>
  <c r="AA1230" i="7"/>
  <c r="Z1230" i="7"/>
  <c r="X1230" i="7"/>
  <c r="W1230" i="7"/>
  <c r="V1230" i="7"/>
  <c r="U1230" i="7"/>
  <c r="T1230" i="7"/>
  <c r="S1230" i="7"/>
  <c r="R1230" i="7"/>
  <c r="BA1230" i="7" s="1"/>
  <c r="Q1230" i="7"/>
  <c r="P1230" i="7"/>
  <c r="J1230" i="7" s="1"/>
  <c r="N1230" i="7"/>
  <c r="H1230" i="7" s="1"/>
  <c r="AZ1230" i="7" s="1"/>
  <c r="E1230" i="7"/>
  <c r="D1230" i="7"/>
  <c r="BA1229" i="7"/>
  <c r="AC1229" i="7"/>
  <c r="N1229" i="7"/>
  <c r="J1229" i="7"/>
  <c r="I1229" i="7"/>
  <c r="AV1229" i="7" s="1"/>
  <c r="AN1228" i="7"/>
  <c r="AM1228" i="7"/>
  <c r="AL1228" i="7"/>
  <c r="AK1228" i="7"/>
  <c r="AJ1228" i="7"/>
  <c r="AI1228" i="7"/>
  <c r="AH1228" i="7"/>
  <c r="AG1228" i="7"/>
  <c r="AF1228" i="7"/>
  <c r="AD1228" i="7"/>
  <c r="AB1228" i="7"/>
  <c r="AA1228" i="7"/>
  <c r="Z1228" i="7"/>
  <c r="Y1228" i="7"/>
  <c r="X1228" i="7"/>
  <c r="W1228" i="7"/>
  <c r="V1228" i="7"/>
  <c r="U1228" i="7"/>
  <c r="T1228" i="7"/>
  <c r="S1228" i="7"/>
  <c r="R1228" i="7"/>
  <c r="Q1228" i="7"/>
  <c r="P1228" i="7"/>
  <c r="J1228" i="7" s="1"/>
  <c r="O1228" i="7"/>
  <c r="I1228" i="7" s="1"/>
  <c r="AV1228" i="7" s="1"/>
  <c r="E1228" i="7"/>
  <c r="D1228" i="7"/>
  <c r="BA1227" i="7"/>
  <c r="N1227" i="7"/>
  <c r="J1227" i="7"/>
  <c r="I1227" i="7"/>
  <c r="AV1227" i="7" s="1"/>
  <c r="AN1226" i="7"/>
  <c r="AN1225" i="7" s="1"/>
  <c r="AN1224" i="7" s="1"/>
  <c r="AN1223" i="7" s="1"/>
  <c r="AM1226" i="7"/>
  <c r="AL1226" i="7"/>
  <c r="AJ1226" i="7"/>
  <c r="AJ1225" i="7" s="1"/>
  <c r="AJ1224" i="7" s="1"/>
  <c r="AJ1223" i="7" s="1"/>
  <c r="AH1226" i="7"/>
  <c r="AG1226" i="7"/>
  <c r="AF1226" i="7"/>
  <c r="AF1225" i="7" s="1"/>
  <c r="AF1224" i="7" s="1"/>
  <c r="AF1223" i="7" s="1"/>
  <c r="AE1226" i="7"/>
  <c r="AD1226" i="7"/>
  <c r="AC1226" i="7"/>
  <c r="AB1226" i="7"/>
  <c r="AB1225" i="7" s="1"/>
  <c r="AB1224" i="7" s="1"/>
  <c r="AB1223" i="7" s="1"/>
  <c r="AA1226" i="7"/>
  <c r="Z1226" i="7"/>
  <c r="Z1225" i="7" s="1"/>
  <c r="Z1224" i="7" s="1"/>
  <c r="Z1223" i="7" s="1"/>
  <c r="Y1226" i="7"/>
  <c r="X1226" i="7"/>
  <c r="W1226" i="7"/>
  <c r="V1226" i="7"/>
  <c r="V1225" i="7" s="1"/>
  <c r="V1224" i="7" s="1"/>
  <c r="V1223" i="7" s="1"/>
  <c r="U1226" i="7"/>
  <c r="T1226" i="7"/>
  <c r="T1225" i="7" s="1"/>
  <c r="T1224" i="7" s="1"/>
  <c r="T1223" i="7" s="1"/>
  <c r="S1226" i="7"/>
  <c r="R1226" i="7"/>
  <c r="Q1226" i="7"/>
  <c r="P1226" i="7"/>
  <c r="O1226" i="7"/>
  <c r="I1226" i="7"/>
  <c r="AV1226" i="7" s="1"/>
  <c r="E1226" i="7"/>
  <c r="D1226" i="7"/>
  <c r="D1225" i="7" s="1"/>
  <c r="D1224" i="7" s="1"/>
  <c r="D1223" i="7" s="1"/>
  <c r="AT1225" i="7"/>
  <c r="AT1224" i="7" s="1"/>
  <c r="AT1223" i="7" s="1"/>
  <c r="AS1225" i="7"/>
  <c r="AS1224" i="7" s="1"/>
  <c r="AS1223" i="7" s="1"/>
  <c r="AR1225" i="7"/>
  <c r="AR1224" i="7" s="1"/>
  <c r="AR1223" i="7" s="1"/>
  <c r="AQ1225" i="7"/>
  <c r="AQ1224" i="7" s="1"/>
  <c r="AP1225" i="7"/>
  <c r="AP1224" i="7" s="1"/>
  <c r="AP1223" i="7" s="1"/>
  <c r="AO1225" i="7"/>
  <c r="AO1224" i="7" s="1"/>
  <c r="AO1223" i="7" s="1"/>
  <c r="AH1225" i="7"/>
  <c r="AH1224" i="7" s="1"/>
  <c r="AH1223" i="7" s="1"/>
  <c r="X1225" i="7"/>
  <c r="X1224" i="7" s="1"/>
  <c r="X1223" i="7" s="1"/>
  <c r="R1225" i="7"/>
  <c r="AQ1223" i="7"/>
  <c r="M1223" i="7"/>
  <c r="L1223" i="7"/>
  <c r="K1223" i="7"/>
  <c r="G1223" i="7"/>
  <c r="F1223" i="7"/>
  <c r="BA1221" i="7"/>
  <c r="BA1220" i="7"/>
  <c r="AC1220" i="7"/>
  <c r="AI1220" i="7" s="1"/>
  <c r="J1220" i="7"/>
  <c r="I1220" i="7"/>
  <c r="AV1220" i="7" s="1"/>
  <c r="H1220" i="7"/>
  <c r="AZ1220" i="7" s="1"/>
  <c r="BA1219" i="7"/>
  <c r="J1219" i="7"/>
  <c r="I1219" i="7"/>
  <c r="AV1219" i="7" s="1"/>
  <c r="H1219" i="7"/>
  <c r="AZ1219" i="7" s="1"/>
  <c r="BA1218" i="7"/>
  <c r="J1218" i="7"/>
  <c r="I1218" i="7"/>
  <c r="AV1218" i="7" s="1"/>
  <c r="H1218" i="7"/>
  <c r="AZ1218" i="7" s="1"/>
  <c r="BA1217" i="7"/>
  <c r="N1217" i="7"/>
  <c r="J1217" i="7"/>
  <c r="I1217" i="7"/>
  <c r="AT1216" i="7"/>
  <c r="AS1216" i="7"/>
  <c r="AR1216" i="7"/>
  <c r="AR1215" i="7" s="1"/>
  <c r="AR1214" i="7" s="1"/>
  <c r="AQ1216" i="7"/>
  <c r="AQ1215" i="7" s="1"/>
  <c r="AP1216" i="7"/>
  <c r="AO1216" i="7"/>
  <c r="AN1216" i="7"/>
  <c r="AM1216" i="7"/>
  <c r="AM1215" i="7" s="1"/>
  <c r="AL1216" i="7"/>
  <c r="AL1215" i="7" s="1"/>
  <c r="AL1214" i="7" s="1"/>
  <c r="AK1216" i="7"/>
  <c r="AJ1216" i="7"/>
  <c r="AJ1215" i="7" s="1"/>
  <c r="AJ1214" i="7" s="1"/>
  <c r="AH1216" i="7"/>
  <c r="AG1216" i="7"/>
  <c r="AF1216" i="7"/>
  <c r="AF1215" i="7" s="1"/>
  <c r="AF1214" i="7" s="1"/>
  <c r="AE1216" i="7"/>
  <c r="AE1215" i="7" s="1"/>
  <c r="AE1214" i="7" s="1"/>
  <c r="AD1216" i="7"/>
  <c r="AB1216" i="7"/>
  <c r="AB1215" i="7" s="1"/>
  <c r="AB1214" i="7" s="1"/>
  <c r="AA1216" i="7"/>
  <c r="AA1215" i="7" s="1"/>
  <c r="Z1216" i="7"/>
  <c r="X1216" i="7"/>
  <c r="V1216" i="7"/>
  <c r="V1215" i="7" s="1"/>
  <c r="V1214" i="7" s="1"/>
  <c r="U1216" i="7"/>
  <c r="T1216" i="7"/>
  <c r="T1215" i="7" s="1"/>
  <c r="T1214" i="7" s="1"/>
  <c r="S1216" i="7"/>
  <c r="S1215" i="7" s="1"/>
  <c r="R1216" i="7"/>
  <c r="R1215" i="7" s="1"/>
  <c r="Q1216" i="7"/>
  <c r="P1216" i="7"/>
  <c r="O1216" i="7"/>
  <c r="O1215" i="7" s="1"/>
  <c r="I1215" i="7" s="1"/>
  <c r="AV1215" i="7" s="1"/>
  <c r="E1216" i="7"/>
  <c r="D1216" i="7"/>
  <c r="D1215" i="7" s="1"/>
  <c r="D1214" i="7" s="1"/>
  <c r="AT1215" i="7"/>
  <c r="AT1214" i="7" s="1"/>
  <c r="AS1215" i="7"/>
  <c r="AS1214" i="7" s="1"/>
  <c r="AP1215" i="7"/>
  <c r="AP1214" i="7" s="1"/>
  <c r="AO1215" i="7"/>
  <c r="AN1215" i="7"/>
  <c r="AN1214" i="7" s="1"/>
  <c r="AK1215" i="7"/>
  <c r="AK1214" i="7" s="1"/>
  <c r="AH1215" i="7"/>
  <c r="AH1214" i="7" s="1"/>
  <c r="AG1215" i="7"/>
  <c r="AG1214" i="7" s="1"/>
  <c r="AD1215" i="7"/>
  <c r="Z1215" i="7"/>
  <c r="Z1214" i="7" s="1"/>
  <c r="U1215" i="7"/>
  <c r="U1214" i="7" s="1"/>
  <c r="Q1215" i="7"/>
  <c r="Q1214" i="7" s="1"/>
  <c r="AU1214" i="7"/>
  <c r="AQ1214" i="7"/>
  <c r="AQ349" i="7" s="1"/>
  <c r="AO1214" i="7"/>
  <c r="AM1214" i="7"/>
  <c r="AD1214" i="7"/>
  <c r="AA1214" i="7"/>
  <c r="S1214" i="7"/>
  <c r="E1214" i="7"/>
  <c r="N1213" i="7"/>
  <c r="K1213" i="7"/>
  <c r="J1213" i="7"/>
  <c r="I1213" i="7"/>
  <c r="AV1213" i="7" s="1"/>
  <c r="H1213" i="7"/>
  <c r="AZ1213" i="7" s="1"/>
  <c r="N1212" i="7"/>
  <c r="K1212" i="7"/>
  <c r="J1212" i="7"/>
  <c r="I1212" i="7"/>
  <c r="AV1212" i="7" s="1"/>
  <c r="H1212" i="7"/>
  <c r="AZ1212" i="7" s="1"/>
  <c r="N1211" i="7"/>
  <c r="K1211" i="7"/>
  <c r="J1211" i="7"/>
  <c r="I1211" i="7"/>
  <c r="AN1210" i="7"/>
  <c r="AM1210" i="7"/>
  <c r="AL1210" i="7"/>
  <c r="AK1210" i="7"/>
  <c r="AJ1210" i="7"/>
  <c r="AI1210" i="7"/>
  <c r="AH1210" i="7"/>
  <c r="AG1210" i="7"/>
  <c r="AF1210" i="7"/>
  <c r="AE1210" i="7"/>
  <c r="AD1210" i="7"/>
  <c r="AC1210" i="7"/>
  <c r="AB1210" i="7"/>
  <c r="AA1210" i="7"/>
  <c r="Z1210" i="7"/>
  <c r="Y1210" i="7"/>
  <c r="V1210" i="7"/>
  <c r="U1210" i="7"/>
  <c r="T1210" i="7"/>
  <c r="S1210" i="7"/>
  <c r="P1210" i="7"/>
  <c r="O1210" i="7"/>
  <c r="O1208" i="7" s="1"/>
  <c r="M1210" i="7"/>
  <c r="J1210" i="7" s="1"/>
  <c r="L1210" i="7"/>
  <c r="E1210" i="7"/>
  <c r="E1208" i="7" s="1"/>
  <c r="E1207" i="7" s="1"/>
  <c r="D1210" i="7"/>
  <c r="D1208" i="7" s="1"/>
  <c r="D1207" i="7" s="1"/>
  <c r="BA1209" i="7"/>
  <c r="J1209" i="7"/>
  <c r="I1209" i="7"/>
  <c r="AV1209" i="7" s="1"/>
  <c r="H1209" i="7"/>
  <c r="AZ1209" i="7" s="1"/>
  <c r="AT1208" i="7"/>
  <c r="AT1207" i="7" s="1"/>
  <c r="AS1208" i="7"/>
  <c r="AS1207" i="7" s="1"/>
  <c r="AR1208" i="7"/>
  <c r="AQ1208" i="7"/>
  <c r="AP1208" i="7"/>
  <c r="AP1207" i="7" s="1"/>
  <c r="AO1208" i="7"/>
  <c r="AN1208" i="7"/>
  <c r="AM1208" i="7"/>
  <c r="AL1208" i="7"/>
  <c r="AL1207" i="7" s="1"/>
  <c r="AK1208" i="7"/>
  <c r="AJ1208" i="7"/>
  <c r="AI1208" i="7"/>
  <c r="AI1207" i="7" s="1"/>
  <c r="AH1208" i="7"/>
  <c r="AH1207" i="7" s="1"/>
  <c r="AG1208" i="7"/>
  <c r="AF1208" i="7"/>
  <c r="AE1208" i="7"/>
  <c r="AD1208" i="7"/>
  <c r="AD1207" i="7" s="1"/>
  <c r="AC1208" i="7"/>
  <c r="AB1208" i="7"/>
  <c r="AA1208" i="7"/>
  <c r="Z1208" i="7"/>
  <c r="Z1207" i="7" s="1"/>
  <c r="Y1208" i="7"/>
  <c r="V1208" i="7"/>
  <c r="U1208" i="7"/>
  <c r="U1207" i="7" s="1"/>
  <c r="T1208" i="7"/>
  <c r="S1208" i="7"/>
  <c r="S1207" i="7" s="1"/>
  <c r="P1208" i="7"/>
  <c r="M1208" i="7"/>
  <c r="L1208" i="7"/>
  <c r="AR1207" i="7"/>
  <c r="AQ1207" i="7"/>
  <c r="AO1207" i="7"/>
  <c r="AN1207" i="7"/>
  <c r="AM1207" i="7"/>
  <c r="AK1207" i="7"/>
  <c r="AJ1207" i="7"/>
  <c r="AG1207" i="7"/>
  <c r="AF1207" i="7"/>
  <c r="AE1207" i="7"/>
  <c r="AC1207" i="7"/>
  <c r="AB1207" i="7"/>
  <c r="AA1207" i="7"/>
  <c r="Y1207" i="7"/>
  <c r="V1207" i="7"/>
  <c r="T1207" i="7"/>
  <c r="P1207" i="7"/>
  <c r="L1207" i="7"/>
  <c r="BA1206" i="7"/>
  <c r="AT1206" i="7"/>
  <c r="AS1206" i="7"/>
  <c r="AR1206" i="7"/>
  <c r="AQ1206" i="7"/>
  <c r="AP1206" i="7"/>
  <c r="AO1206" i="7"/>
  <c r="J1206" i="7"/>
  <c r="I1206" i="7"/>
  <c r="AV1206" i="7" s="1"/>
  <c r="H1206" i="7"/>
  <c r="AZ1206" i="7" s="1"/>
  <c r="BA1205" i="7"/>
  <c r="AC1205" i="7"/>
  <c r="AI1205" i="7" s="1"/>
  <c r="J1205" i="7"/>
  <c r="I1205" i="7"/>
  <c r="AV1205" i="7" s="1"/>
  <c r="H1205" i="7"/>
  <c r="AZ1205" i="7" s="1"/>
  <c r="K1204" i="7"/>
  <c r="K1203" i="7" s="1"/>
  <c r="H1203" i="7" s="1"/>
  <c r="AZ1203" i="7" s="1"/>
  <c r="J1204" i="7"/>
  <c r="I1204" i="7"/>
  <c r="AT1203" i="7"/>
  <c r="AS1203" i="7"/>
  <c r="AR1203" i="7"/>
  <c r="AQ1203" i="7"/>
  <c r="AP1203" i="7"/>
  <c r="AO1203" i="7"/>
  <c r="AN1203" i="7"/>
  <c r="AM1203" i="7"/>
  <c r="AL1203" i="7"/>
  <c r="AK1203" i="7"/>
  <c r="AJ1203" i="7"/>
  <c r="AH1203" i="7"/>
  <c r="AG1203" i="7"/>
  <c r="AF1203" i="7"/>
  <c r="AE1203" i="7"/>
  <c r="AD1203" i="7"/>
  <c r="AB1203" i="7"/>
  <c r="AA1203" i="7"/>
  <c r="Z1203" i="7"/>
  <c r="Y1203" i="7"/>
  <c r="V1203" i="7"/>
  <c r="U1203" i="7"/>
  <c r="T1203" i="7"/>
  <c r="S1203" i="7"/>
  <c r="P1203" i="7"/>
  <c r="J1203" i="7" s="1"/>
  <c r="O1203" i="7"/>
  <c r="N1203" i="7"/>
  <c r="M1203" i="7"/>
  <c r="L1203" i="7"/>
  <c r="E1203" i="7"/>
  <c r="D1203" i="7"/>
  <c r="BB1202" i="7"/>
  <c r="K1202" i="7"/>
  <c r="H1202" i="7" s="1"/>
  <c r="AZ1202" i="7" s="1"/>
  <c r="J1202" i="7"/>
  <c r="I1202" i="7"/>
  <c r="AN1201" i="7"/>
  <c r="AM1201" i="7"/>
  <c r="AM1200" i="7" s="1"/>
  <c r="AM1199" i="7" s="1"/>
  <c r="AL1201" i="7"/>
  <c r="AL1200" i="7" s="1"/>
  <c r="AK1201" i="7"/>
  <c r="AJ1201" i="7"/>
  <c r="AI1201" i="7"/>
  <c r="AH1201" i="7"/>
  <c r="AH1200" i="7" s="1"/>
  <c r="AH1199" i="7" s="1"/>
  <c r="AG1201" i="7"/>
  <c r="AG1200" i="7" s="1"/>
  <c r="AG1199" i="7" s="1"/>
  <c r="AF1201" i="7"/>
  <c r="AE1201" i="7"/>
  <c r="AE1200" i="7" s="1"/>
  <c r="AE1199" i="7" s="1"/>
  <c r="AD1201" i="7"/>
  <c r="AD1200" i="7" s="1"/>
  <c r="AD1199" i="7" s="1"/>
  <c r="AB1201" i="7"/>
  <c r="AB1200" i="7" s="1"/>
  <c r="AB1199" i="7" s="1"/>
  <c r="AA1201" i="7"/>
  <c r="Z1201" i="7"/>
  <c r="Z1200" i="7" s="1"/>
  <c r="Y1201" i="7"/>
  <c r="V1201" i="7"/>
  <c r="V1200" i="7" s="1"/>
  <c r="V1199" i="7" s="1"/>
  <c r="U1201" i="7"/>
  <c r="U1200" i="7" s="1"/>
  <c r="U1199" i="7" s="1"/>
  <c r="T1201" i="7"/>
  <c r="S1201" i="7"/>
  <c r="S1200" i="7" s="1"/>
  <c r="S1199" i="7" s="1"/>
  <c r="P1201" i="7"/>
  <c r="P1200" i="7" s="1"/>
  <c r="P1199" i="7" s="1"/>
  <c r="O1201" i="7"/>
  <c r="N1201" i="7"/>
  <c r="M1201" i="7"/>
  <c r="L1201" i="7"/>
  <c r="L1200" i="7" s="1"/>
  <c r="L1199" i="7" s="1"/>
  <c r="E1201" i="7"/>
  <c r="D1201" i="7"/>
  <c r="D1200" i="7" s="1"/>
  <c r="AT1200" i="7"/>
  <c r="AT1199" i="7" s="1"/>
  <c r="AS1200" i="7"/>
  <c r="AS1199" i="7" s="1"/>
  <c r="AR1200" i="7"/>
  <c r="AQ1200" i="7"/>
  <c r="AQ1199" i="7" s="1"/>
  <c r="AP1200" i="7"/>
  <c r="AP1199" i="7" s="1"/>
  <c r="AO1200" i="7"/>
  <c r="AO1199" i="7" s="1"/>
  <c r="AN1200" i="7"/>
  <c r="AK1200" i="7"/>
  <c r="AK1199" i="7" s="1"/>
  <c r="AJ1200" i="7"/>
  <c r="AI1200" i="7"/>
  <c r="AF1200" i="7"/>
  <c r="AF1199" i="7" s="1"/>
  <c r="AA1200" i="7"/>
  <c r="AA1199" i="7" s="1"/>
  <c r="Y1200" i="7"/>
  <c r="Y1199" i="7" s="1"/>
  <c r="T1200" i="7"/>
  <c r="N1200" i="7"/>
  <c r="N1199" i="7" s="1"/>
  <c r="E1200" i="7"/>
  <c r="E1199" i="7" s="1"/>
  <c r="BB1199" i="7"/>
  <c r="AR1199" i="7"/>
  <c r="AJ1199" i="7"/>
  <c r="BA1198" i="7"/>
  <c r="N1198" i="7"/>
  <c r="J1198" i="7"/>
  <c r="I1198" i="7"/>
  <c r="AT1197" i="7"/>
  <c r="AS1197" i="7"/>
  <c r="AR1197" i="7"/>
  <c r="AQ1197" i="7"/>
  <c r="AQ1194" i="7" s="1"/>
  <c r="AQ1193" i="7" s="1"/>
  <c r="AP1197" i="7"/>
  <c r="AO1197" i="7"/>
  <c r="AN1197" i="7"/>
  <c r="AM1197" i="7"/>
  <c r="AL1197" i="7"/>
  <c r="AJ1197" i="7"/>
  <c r="AH1197" i="7"/>
  <c r="AG1197" i="7"/>
  <c r="AF1197" i="7"/>
  <c r="AE1197" i="7"/>
  <c r="AD1197" i="7"/>
  <c r="AC1197" i="7"/>
  <c r="AB1197" i="7"/>
  <c r="AA1197" i="7"/>
  <c r="Z1197" i="7"/>
  <c r="Y1197" i="7"/>
  <c r="X1197" i="7"/>
  <c r="W1197" i="7"/>
  <c r="V1197" i="7"/>
  <c r="U1197" i="7"/>
  <c r="T1197" i="7"/>
  <c r="S1197" i="7"/>
  <c r="R1197" i="7"/>
  <c r="Q1197" i="7"/>
  <c r="P1197" i="7"/>
  <c r="O1197" i="7"/>
  <c r="I1197" i="7" s="1"/>
  <c r="E1197" i="7"/>
  <c r="D1197" i="7"/>
  <c r="BA1196" i="7"/>
  <c r="AI1196" i="7"/>
  <c r="AK1196" i="7" s="1"/>
  <c r="AK1195" i="7" s="1"/>
  <c r="AK1194" i="7" s="1"/>
  <c r="N1196" i="7"/>
  <c r="N1195" i="7" s="1"/>
  <c r="J1196" i="7"/>
  <c r="I1196" i="7"/>
  <c r="H1196" i="7"/>
  <c r="AZ1196" i="7" s="1"/>
  <c r="AT1195" i="7"/>
  <c r="AT1194" i="7" s="1"/>
  <c r="AT1193" i="7" s="1"/>
  <c r="AS1195" i="7"/>
  <c r="AR1195" i="7"/>
  <c r="AQ1195" i="7"/>
  <c r="AP1195" i="7"/>
  <c r="AO1195" i="7"/>
  <c r="AN1195" i="7"/>
  <c r="AN1194" i="7" s="1"/>
  <c r="AN1193" i="7" s="1"/>
  <c r="AM1195" i="7"/>
  <c r="AM1194" i="7" s="1"/>
  <c r="AL1195" i="7"/>
  <c r="AL1194" i="7" s="1"/>
  <c r="AL1193" i="7" s="1"/>
  <c r="AJ1195" i="7"/>
  <c r="AJ1194" i="7" s="1"/>
  <c r="AJ1193" i="7" s="1"/>
  <c r="AH1195" i="7"/>
  <c r="AG1195" i="7"/>
  <c r="AG1194" i="7" s="1"/>
  <c r="AG1193" i="7" s="1"/>
  <c r="AF1195" i="7"/>
  <c r="AE1195" i="7"/>
  <c r="AD1195" i="7"/>
  <c r="AC1195" i="7"/>
  <c r="AC1194" i="7" s="1"/>
  <c r="AC1193" i="7" s="1"/>
  <c r="AB1195" i="7"/>
  <c r="AA1195" i="7"/>
  <c r="AA1194" i="7" s="1"/>
  <c r="AA1193" i="7" s="1"/>
  <c r="Z1195" i="7"/>
  <c r="Y1195" i="7"/>
  <c r="Y1194" i="7" s="1"/>
  <c r="Y1193" i="7" s="1"/>
  <c r="X1195" i="7"/>
  <c r="W1195" i="7"/>
  <c r="W1194" i="7" s="1"/>
  <c r="V1195" i="7"/>
  <c r="U1195" i="7"/>
  <c r="U1194" i="7" s="1"/>
  <c r="U1193" i="7" s="1"/>
  <c r="T1195" i="7"/>
  <c r="S1195" i="7"/>
  <c r="R1195" i="7"/>
  <c r="BA1195" i="7" s="1"/>
  <c r="Q1195" i="7"/>
  <c r="Q1194" i="7" s="1"/>
  <c r="Q1193" i="7" s="1"/>
  <c r="P1195" i="7"/>
  <c r="O1195" i="7"/>
  <c r="I1195" i="7" s="1"/>
  <c r="I1194" i="7" s="1"/>
  <c r="J1195" i="7"/>
  <c r="J1194" i="7" s="1"/>
  <c r="E1195" i="7"/>
  <c r="E1194" i="7" s="1"/>
  <c r="E1193" i="7" s="1"/>
  <c r="D1195" i="7"/>
  <c r="AP1194" i="7"/>
  <c r="AP1193" i="7" s="1"/>
  <c r="AH1194" i="7"/>
  <c r="AH1193" i="7" s="1"/>
  <c r="AF1194" i="7"/>
  <c r="AE1194" i="7"/>
  <c r="AD1194" i="7"/>
  <c r="AD1193" i="7" s="1"/>
  <c r="AB1194" i="7"/>
  <c r="Z1194" i="7"/>
  <c r="X1194" i="7"/>
  <c r="X1193" i="7" s="1"/>
  <c r="V1194" i="7"/>
  <c r="V1193" i="7" s="1"/>
  <c r="T1194" i="7"/>
  <c r="S1194" i="7"/>
  <c r="R1194" i="7"/>
  <c r="P1194" i="7"/>
  <c r="M1194" i="7"/>
  <c r="L1194" i="7"/>
  <c r="K1194" i="7"/>
  <c r="G1194" i="7"/>
  <c r="F1194" i="7"/>
  <c r="D1194" i="7"/>
  <c r="D1193" i="7" s="1"/>
  <c r="AF1193" i="7"/>
  <c r="Z1193" i="7"/>
  <c r="R1193" i="7"/>
  <c r="AD1192" i="7"/>
  <c r="X1192" i="7"/>
  <c r="N1192" i="7"/>
  <c r="K1192" i="7"/>
  <c r="H1192" i="7" s="1"/>
  <c r="AZ1192" i="7" s="1"/>
  <c r="J1192" i="7"/>
  <c r="I1192" i="7"/>
  <c r="AI1192" i="7" s="1"/>
  <c r="AJ1192" i="7" s="1"/>
  <c r="AJ1176" i="7" s="1"/>
  <c r="AJ1172" i="7" s="1"/>
  <c r="AE1191" i="7"/>
  <c r="N1191" i="7"/>
  <c r="H1191" i="7" s="1"/>
  <c r="J1191" i="7"/>
  <c r="I1191" i="7"/>
  <c r="AI1191" i="7" s="1"/>
  <c r="AK1191" i="7" s="1"/>
  <c r="AE1190" i="7"/>
  <c r="N1190" i="7"/>
  <c r="H1190" i="7" s="1"/>
  <c r="J1190" i="7"/>
  <c r="I1190" i="7"/>
  <c r="AI1190" i="7" s="1"/>
  <c r="AK1190" i="7" s="1"/>
  <c r="AE1189" i="7"/>
  <c r="N1189" i="7"/>
  <c r="J1189" i="7"/>
  <c r="I1189" i="7"/>
  <c r="H1189" i="7"/>
  <c r="AE1188" i="7"/>
  <c r="N1188" i="7"/>
  <c r="H1188" i="7" s="1"/>
  <c r="J1188" i="7"/>
  <c r="I1188" i="7"/>
  <c r="AI1188" i="7" s="1"/>
  <c r="AK1188" i="7" s="1"/>
  <c r="AE1187" i="7"/>
  <c r="N1187" i="7"/>
  <c r="H1187" i="7" s="1"/>
  <c r="J1187" i="7"/>
  <c r="I1187" i="7"/>
  <c r="AE1186" i="7"/>
  <c r="N1186" i="7"/>
  <c r="J1186" i="7"/>
  <c r="I1186" i="7"/>
  <c r="H1186" i="7"/>
  <c r="BA1185" i="7"/>
  <c r="AE1185" i="7"/>
  <c r="Y1185" i="7"/>
  <c r="N1185" i="7"/>
  <c r="H1185" i="7" s="1"/>
  <c r="AZ1185" i="7" s="1"/>
  <c r="J1185" i="7"/>
  <c r="I1185" i="7"/>
  <c r="AI1185" i="7" s="1"/>
  <c r="BA1184" i="7"/>
  <c r="AE1184" i="7"/>
  <c r="Y1184" i="7"/>
  <c r="N1184" i="7"/>
  <c r="H1184" i="7" s="1"/>
  <c r="AZ1184" i="7" s="1"/>
  <c r="J1184" i="7"/>
  <c r="I1184" i="7"/>
  <c r="AI1184" i="7" s="1"/>
  <c r="R1183" i="7"/>
  <c r="K1183" i="7"/>
  <c r="H1183" i="7" s="1"/>
  <c r="J1183" i="7"/>
  <c r="I1183" i="7"/>
  <c r="R1182" i="7"/>
  <c r="K1182" i="7"/>
  <c r="H1182" i="7" s="1"/>
  <c r="J1182" i="7"/>
  <c r="I1182" i="7"/>
  <c r="Y1181" i="7"/>
  <c r="N1181" i="7"/>
  <c r="J1181" i="7"/>
  <c r="I1181" i="7"/>
  <c r="AC1181" i="7" s="1"/>
  <c r="AV1181" i="7" s="1"/>
  <c r="H1181" i="7"/>
  <c r="Y1180" i="7"/>
  <c r="N1180" i="7"/>
  <c r="H1180" i="7" s="1"/>
  <c r="J1180" i="7"/>
  <c r="I1180" i="7"/>
  <c r="AC1180" i="7" s="1"/>
  <c r="Y1179" i="7"/>
  <c r="N1179" i="7"/>
  <c r="J1179" i="7"/>
  <c r="I1179" i="7"/>
  <c r="AC1179" i="7" s="1"/>
  <c r="AE1179" i="7" s="1"/>
  <c r="N1178" i="7"/>
  <c r="H1178" i="7" s="1"/>
  <c r="J1178" i="7"/>
  <c r="I1178" i="7"/>
  <c r="Q1177" i="7"/>
  <c r="R1177" i="7" s="1"/>
  <c r="K1177" i="7"/>
  <c r="J1177" i="7"/>
  <c r="I1177" i="7"/>
  <c r="W1177" i="7" s="1"/>
  <c r="AT1176" i="7"/>
  <c r="AS1176" i="7"/>
  <c r="AR1176" i="7"/>
  <c r="AQ1176" i="7"/>
  <c r="AP1176" i="7"/>
  <c r="AO1176" i="7"/>
  <c r="AN1176" i="7"/>
  <c r="AM1176" i="7"/>
  <c r="AL1176" i="7"/>
  <c r="AL1172" i="7" s="1"/>
  <c r="AH1176" i="7"/>
  <c r="AG1176" i="7"/>
  <c r="AF1176" i="7"/>
  <c r="AD1176" i="7"/>
  <c r="AB1176" i="7"/>
  <c r="AA1176" i="7"/>
  <c r="Z1176" i="7"/>
  <c r="V1176" i="7"/>
  <c r="U1176" i="7"/>
  <c r="T1176" i="7"/>
  <c r="S1176" i="7"/>
  <c r="R1176" i="7"/>
  <c r="R1172" i="7" s="1"/>
  <c r="P1176" i="7"/>
  <c r="O1176" i="7"/>
  <c r="M1176" i="7"/>
  <c r="M1172" i="7" s="1"/>
  <c r="L1176" i="7"/>
  <c r="L1172" i="7" s="1"/>
  <c r="I1172" i="7" s="1"/>
  <c r="E1176" i="7"/>
  <c r="D1176" i="7"/>
  <c r="BA1175" i="7"/>
  <c r="S1175" i="7"/>
  <c r="N1175" i="7"/>
  <c r="H1175" i="7" s="1"/>
  <c r="AZ1175" i="7" s="1"/>
  <c r="J1175" i="7"/>
  <c r="I1175" i="7"/>
  <c r="AV1175" i="7" s="1"/>
  <c r="BA1174" i="7"/>
  <c r="S1174" i="7"/>
  <c r="S1173" i="7" s="1"/>
  <c r="S1172" i="7" s="1"/>
  <c r="N1174" i="7"/>
  <c r="J1174" i="7"/>
  <c r="I1174" i="7"/>
  <c r="AV1174" i="7" s="1"/>
  <c r="H1174" i="7"/>
  <c r="AZ1174" i="7" s="1"/>
  <c r="AT1173" i="7"/>
  <c r="AS1173" i="7"/>
  <c r="AR1173" i="7"/>
  <c r="AQ1173" i="7"/>
  <c r="AP1173" i="7"/>
  <c r="AO1173" i="7"/>
  <c r="AN1173" i="7"/>
  <c r="AM1173" i="7"/>
  <c r="AL1173" i="7"/>
  <c r="AK1173" i="7"/>
  <c r="AJ1173" i="7"/>
  <c r="AI1173" i="7"/>
  <c r="AH1173" i="7"/>
  <c r="AH1172" i="7" s="1"/>
  <c r="AG1173" i="7"/>
  <c r="AG1172" i="7" s="1"/>
  <c r="AF1173" i="7"/>
  <c r="AE1173" i="7"/>
  <c r="AD1173" i="7"/>
  <c r="AC1173" i="7"/>
  <c r="AB1173" i="7"/>
  <c r="AA1173" i="7"/>
  <c r="AA1172" i="7" s="1"/>
  <c r="Z1173" i="7"/>
  <c r="Z1172" i="7" s="1"/>
  <c r="Y1173" i="7"/>
  <c r="X1173" i="7"/>
  <c r="W1173" i="7"/>
  <c r="V1173" i="7"/>
  <c r="U1173" i="7"/>
  <c r="U1172" i="7" s="1"/>
  <c r="T1173" i="7"/>
  <c r="R1173" i="7"/>
  <c r="Q1173" i="7"/>
  <c r="P1173" i="7"/>
  <c r="J1173" i="7" s="1"/>
  <c r="O1173" i="7"/>
  <c r="I1173" i="7"/>
  <c r="E1173" i="7"/>
  <c r="E1172" i="7" s="1"/>
  <c r="D1173" i="7"/>
  <c r="AU1172" i="7"/>
  <c r="AR1172" i="7"/>
  <c r="AR1153" i="7" s="1"/>
  <c r="AQ1172" i="7"/>
  <c r="AQ1153" i="7" s="1"/>
  <c r="AN1172" i="7"/>
  <c r="AM1172" i="7"/>
  <c r="AD1172" i="7"/>
  <c r="T1172" i="7"/>
  <c r="O1172" i="7"/>
  <c r="D1172" i="7"/>
  <c r="BA1171" i="7"/>
  <c r="Y1171" i="7"/>
  <c r="Y1170" i="7" s="1"/>
  <c r="N1171" i="7"/>
  <c r="J1171" i="7"/>
  <c r="I1171" i="7"/>
  <c r="AC1171" i="7" s="1"/>
  <c r="AN1170" i="7"/>
  <c r="AM1170" i="7"/>
  <c r="AL1170" i="7"/>
  <c r="AK1170" i="7"/>
  <c r="AJ1170" i="7"/>
  <c r="AH1170" i="7"/>
  <c r="AG1170" i="7"/>
  <c r="AG1160" i="7" s="1"/>
  <c r="AG1154" i="7" s="1"/>
  <c r="AG1153" i="7" s="1"/>
  <c r="AG1152" i="7" s="1"/>
  <c r="AG1151" i="7" s="1"/>
  <c r="AF1170" i="7"/>
  <c r="AD1170" i="7"/>
  <c r="AB1170" i="7"/>
  <c r="AA1170" i="7"/>
  <c r="Z1170" i="7"/>
  <c r="X1170" i="7"/>
  <c r="W1170" i="7"/>
  <c r="V1170" i="7"/>
  <c r="V1160" i="7" s="1"/>
  <c r="U1170" i="7"/>
  <c r="T1170" i="7"/>
  <c r="S1170" i="7"/>
  <c r="R1170" i="7"/>
  <c r="BA1170" i="7" s="1"/>
  <c r="Q1170" i="7"/>
  <c r="P1170" i="7"/>
  <c r="O1170" i="7"/>
  <c r="I1170" i="7" s="1"/>
  <c r="J1170" i="7"/>
  <c r="G1170" i="7"/>
  <c r="F1170" i="7"/>
  <c r="E1170" i="7"/>
  <c r="D1170" i="7"/>
  <c r="BA1169" i="7"/>
  <c r="AE1169" i="7"/>
  <c r="N1169" i="7"/>
  <c r="J1169" i="7"/>
  <c r="I1169" i="7"/>
  <c r="AI1169" i="7" s="1"/>
  <c r="AK1169" i="7" s="1"/>
  <c r="BA1168" i="7"/>
  <c r="AE1168" i="7"/>
  <c r="N1168" i="7"/>
  <c r="H1168" i="7" s="1"/>
  <c r="AZ1168" i="7" s="1"/>
  <c r="J1168" i="7"/>
  <c r="I1168" i="7"/>
  <c r="AT1167" i="7"/>
  <c r="AS1167" i="7"/>
  <c r="AR1167" i="7"/>
  <c r="AQ1167" i="7"/>
  <c r="AP1167" i="7"/>
  <c r="AO1167" i="7"/>
  <c r="AN1167" i="7"/>
  <c r="AM1167" i="7"/>
  <c r="AL1167" i="7"/>
  <c r="AJ1167" i="7"/>
  <c r="AH1167" i="7"/>
  <c r="AG1167" i="7"/>
  <c r="AF1167" i="7"/>
  <c r="AE1167" i="7"/>
  <c r="AD1167" i="7"/>
  <c r="AC1167" i="7"/>
  <c r="AB1167" i="7"/>
  <c r="AA1167" i="7"/>
  <c r="Z1167" i="7"/>
  <c r="Z1160" i="7" s="1"/>
  <c r="Y1167" i="7"/>
  <c r="X1167" i="7"/>
  <c r="W1167" i="7"/>
  <c r="V1167" i="7"/>
  <c r="U1167" i="7"/>
  <c r="T1167" i="7"/>
  <c r="S1167" i="7"/>
  <c r="R1167" i="7"/>
  <c r="Q1167" i="7"/>
  <c r="P1167" i="7"/>
  <c r="J1167" i="7" s="1"/>
  <c r="O1167" i="7"/>
  <c r="I1167" i="7"/>
  <c r="E1167" i="7"/>
  <c r="D1167" i="7"/>
  <c r="AI1166" i="7"/>
  <c r="AE1166" i="7"/>
  <c r="N1166" i="7"/>
  <c r="N1164" i="7" s="1"/>
  <c r="H1164" i="7" s="1"/>
  <c r="AZ1164" i="7" s="1"/>
  <c r="I1166" i="7"/>
  <c r="AV1166" i="7" s="1"/>
  <c r="BA1165" i="7"/>
  <c r="AK1165" i="7"/>
  <c r="AI1165" i="7"/>
  <c r="AE1165" i="7"/>
  <c r="AE1164" i="7" s="1"/>
  <c r="N1165" i="7"/>
  <c r="J1165" i="7"/>
  <c r="I1165" i="7"/>
  <c r="AV1165" i="7" s="1"/>
  <c r="H1165" i="7"/>
  <c r="AZ1165" i="7" s="1"/>
  <c r="AT1164" i="7"/>
  <c r="AS1164" i="7"/>
  <c r="AR1164" i="7"/>
  <c r="AQ1164" i="7"/>
  <c r="AP1164" i="7"/>
  <c r="AO1164" i="7"/>
  <c r="AN1164" i="7"/>
  <c r="AM1164" i="7"/>
  <c r="AL1164" i="7"/>
  <c r="AJ1164" i="7"/>
  <c r="AH1164" i="7"/>
  <c r="AH1160" i="7" s="1"/>
  <c r="AH1154" i="7" s="1"/>
  <c r="AH1153" i="7" s="1"/>
  <c r="AH1152" i="7" s="1"/>
  <c r="AG1164" i="7"/>
  <c r="AF1164" i="7"/>
  <c r="AF1160" i="7" s="1"/>
  <c r="AD1164" i="7"/>
  <c r="AC1164" i="7"/>
  <c r="AB1164" i="7"/>
  <c r="AA1164" i="7"/>
  <c r="Z1164" i="7"/>
  <c r="Y1164" i="7"/>
  <c r="X1164" i="7"/>
  <c r="W1164" i="7"/>
  <c r="V1164" i="7"/>
  <c r="U1164" i="7"/>
  <c r="T1164" i="7"/>
  <c r="S1164" i="7"/>
  <c r="R1164" i="7"/>
  <c r="BA1164" i="7" s="1"/>
  <c r="Q1164" i="7"/>
  <c r="P1164" i="7"/>
  <c r="O1164" i="7"/>
  <c r="J1164" i="7"/>
  <c r="I1164" i="7"/>
  <c r="E1164" i="7"/>
  <c r="D1164" i="7"/>
  <c r="BA1163" i="7"/>
  <c r="AI1163" i="7"/>
  <c r="AV1163" i="7" s="1"/>
  <c r="AC1163" i="7"/>
  <c r="AE1163" i="7" s="1"/>
  <c r="Y1163" i="7"/>
  <c r="N1163" i="7"/>
  <c r="H1163" i="7" s="1"/>
  <c r="AZ1163" i="7" s="1"/>
  <c r="J1163" i="7"/>
  <c r="I1163" i="7"/>
  <c r="BA1162" i="7"/>
  <c r="AI1162" i="7"/>
  <c r="AC1162" i="7"/>
  <c r="AE1162" i="7" s="1"/>
  <c r="Y1162" i="7"/>
  <c r="N1162" i="7"/>
  <c r="J1162" i="7"/>
  <c r="I1162" i="7"/>
  <c r="AT1161" i="7"/>
  <c r="AS1161" i="7"/>
  <c r="AR1161" i="7"/>
  <c r="AR1160" i="7" s="1"/>
  <c r="AQ1161" i="7"/>
  <c r="AQ1160" i="7" s="1"/>
  <c r="AP1161" i="7"/>
  <c r="AO1161" i="7"/>
  <c r="AN1161" i="7"/>
  <c r="AM1161" i="7"/>
  <c r="AL1161" i="7"/>
  <c r="AK1161" i="7"/>
  <c r="AJ1161" i="7"/>
  <c r="AH1161" i="7"/>
  <c r="AG1161" i="7"/>
  <c r="AF1161" i="7"/>
  <c r="AD1161" i="7"/>
  <c r="AB1161" i="7"/>
  <c r="AB1160" i="7" s="1"/>
  <c r="AA1161" i="7"/>
  <c r="Z1161" i="7"/>
  <c r="Y1161" i="7"/>
  <c r="X1161" i="7"/>
  <c r="X1160" i="7" s="1"/>
  <c r="W1161" i="7"/>
  <c r="V1161" i="7"/>
  <c r="U1161" i="7"/>
  <c r="T1161" i="7"/>
  <c r="T1160" i="7" s="1"/>
  <c r="S1161" i="7"/>
  <c r="R1161" i="7"/>
  <c r="Q1161" i="7"/>
  <c r="P1161" i="7"/>
  <c r="P1160" i="7" s="1"/>
  <c r="O1161" i="7"/>
  <c r="I1161" i="7"/>
  <c r="E1161" i="7"/>
  <c r="D1161" i="7"/>
  <c r="AN1160" i="7"/>
  <c r="AN1154" i="7" s="1"/>
  <c r="AN1153" i="7" s="1"/>
  <c r="AN1152" i="7" s="1"/>
  <c r="M1160" i="7"/>
  <c r="L1160" i="7"/>
  <c r="K1160" i="7"/>
  <c r="K1154" i="7" s="1"/>
  <c r="BA1159" i="7"/>
  <c r="AC1159" i="7"/>
  <c r="AI1159" i="7" s="1"/>
  <c r="S1159" i="7"/>
  <c r="N1159" i="7"/>
  <c r="J1159" i="7"/>
  <c r="I1159" i="7"/>
  <c r="AV1159" i="7" s="1"/>
  <c r="H1159" i="7"/>
  <c r="AZ1159" i="7" s="1"/>
  <c r="BA1158" i="7"/>
  <c r="AC1158" i="7"/>
  <c r="AI1158" i="7" s="1"/>
  <c r="S1158" i="7"/>
  <c r="N1158" i="7"/>
  <c r="J1158" i="7"/>
  <c r="I1158" i="7"/>
  <c r="AV1158" i="7" s="1"/>
  <c r="BA1157" i="7"/>
  <c r="AC1157" i="7"/>
  <c r="S1157" i="7"/>
  <c r="N1157" i="7"/>
  <c r="H1157" i="7" s="1"/>
  <c r="AZ1157" i="7" s="1"/>
  <c r="J1157" i="7"/>
  <c r="I1157" i="7"/>
  <c r="AT1156" i="7"/>
  <c r="AT1155" i="7" s="1"/>
  <c r="AS1156" i="7"/>
  <c r="AR1156" i="7"/>
  <c r="AQ1156" i="7"/>
  <c r="AQ1155" i="7" s="1"/>
  <c r="AP1156" i="7"/>
  <c r="AP1155" i="7" s="1"/>
  <c r="AO1156" i="7"/>
  <c r="AN1156" i="7"/>
  <c r="AN1155" i="7" s="1"/>
  <c r="AM1156" i="7"/>
  <c r="AM1155" i="7" s="1"/>
  <c r="AL1156" i="7"/>
  <c r="AL1155" i="7" s="1"/>
  <c r="AK1156" i="7"/>
  <c r="AJ1156" i="7"/>
  <c r="AH1156" i="7"/>
  <c r="AG1156" i="7"/>
  <c r="AG1155" i="7" s="1"/>
  <c r="AF1156" i="7"/>
  <c r="AE1156" i="7"/>
  <c r="AE1155" i="7" s="1"/>
  <c r="AD1156" i="7"/>
  <c r="AB1156" i="7"/>
  <c r="AB1155" i="7" s="1"/>
  <c r="AA1156" i="7"/>
  <c r="Z1156" i="7"/>
  <c r="Z1155" i="7" s="1"/>
  <c r="Y1156" i="7"/>
  <c r="X1156" i="7"/>
  <c r="X1155" i="7" s="1"/>
  <c r="X1154" i="7" s="1"/>
  <c r="W1156" i="7"/>
  <c r="V1156" i="7"/>
  <c r="U1156" i="7"/>
  <c r="T1156" i="7"/>
  <c r="T1155" i="7" s="1"/>
  <c r="R1156" i="7"/>
  <c r="Q1156" i="7"/>
  <c r="P1156" i="7"/>
  <c r="P1155" i="7" s="1"/>
  <c r="O1156" i="7"/>
  <c r="O1155" i="7" s="1"/>
  <c r="M1156" i="7"/>
  <c r="L1156" i="7"/>
  <c r="K1156" i="7"/>
  <c r="E1156" i="7"/>
  <c r="E1155" i="7" s="1"/>
  <c r="D1156" i="7"/>
  <c r="AS1155" i="7"/>
  <c r="AR1155" i="7"/>
  <c r="AO1155" i="7"/>
  <c r="AK1155" i="7"/>
  <c r="AJ1155" i="7"/>
  <c r="AH1155" i="7"/>
  <c r="AF1155" i="7"/>
  <c r="AD1155" i="7"/>
  <c r="AA1155" i="7"/>
  <c r="Y1155" i="7"/>
  <c r="W1155" i="7"/>
  <c r="V1155" i="7"/>
  <c r="U1155" i="7"/>
  <c r="R1155" i="7"/>
  <c r="Q1155" i="7"/>
  <c r="M1155" i="7"/>
  <c r="K1155" i="7"/>
  <c r="G1155" i="7"/>
  <c r="F1155" i="7"/>
  <c r="D1155" i="7"/>
  <c r="M1152" i="7"/>
  <c r="G1151" i="7"/>
  <c r="F1151" i="7"/>
  <c r="K1150" i="7"/>
  <c r="J1150" i="7"/>
  <c r="I1150" i="7"/>
  <c r="AT1149" i="7"/>
  <c r="AS1149" i="7"/>
  <c r="AR1149" i="7"/>
  <c r="AQ1149" i="7"/>
  <c r="AP1149" i="7"/>
  <c r="AO1149" i="7"/>
  <c r="AN1149" i="7"/>
  <c r="AM1149" i="7"/>
  <c r="AL1149" i="7"/>
  <c r="AK1149" i="7"/>
  <c r="AJ1149" i="7"/>
  <c r="AH1149" i="7"/>
  <c r="AG1149" i="7"/>
  <c r="AF1149" i="7"/>
  <c r="AE1149" i="7"/>
  <c r="AD1149" i="7"/>
  <c r="AB1149" i="7"/>
  <c r="AA1149" i="7"/>
  <c r="Z1149" i="7"/>
  <c r="Y1149" i="7"/>
  <c r="V1149" i="7"/>
  <c r="U1149" i="7"/>
  <c r="T1149" i="7"/>
  <c r="S1149" i="7"/>
  <c r="P1149" i="7"/>
  <c r="O1149" i="7"/>
  <c r="N1149" i="7"/>
  <c r="M1149" i="7"/>
  <c r="J1149" i="7" s="1"/>
  <c r="L1149" i="7"/>
  <c r="I1149" i="7"/>
  <c r="AV1149" i="7" s="1"/>
  <c r="E1149" i="7"/>
  <c r="D1149" i="7"/>
  <c r="D1145" i="7" s="1"/>
  <c r="AX1148" i="7"/>
  <c r="K1148" i="7"/>
  <c r="J1148" i="7"/>
  <c r="I1148" i="7"/>
  <c r="AT1147" i="7"/>
  <c r="AS1147" i="7"/>
  <c r="AS1146" i="7" s="1"/>
  <c r="AS1145" i="7" s="1"/>
  <c r="AS1143" i="7" s="1"/>
  <c r="AR1147" i="7"/>
  <c r="AQ1147" i="7"/>
  <c r="AQ1146" i="7" s="1"/>
  <c r="AQ1145" i="7" s="1"/>
  <c r="AQ1143" i="7" s="1"/>
  <c r="AP1147" i="7"/>
  <c r="AO1147" i="7"/>
  <c r="AO1146" i="7" s="1"/>
  <c r="AO1145" i="7" s="1"/>
  <c r="AO1143" i="7" s="1"/>
  <c r="AN1147" i="7"/>
  <c r="AM1147" i="7"/>
  <c r="AM1146" i="7" s="1"/>
  <c r="AM1145" i="7" s="1"/>
  <c r="AM1143" i="7" s="1"/>
  <c r="AL1147" i="7"/>
  <c r="AK1147" i="7"/>
  <c r="AK1146" i="7" s="1"/>
  <c r="AK1145" i="7" s="1"/>
  <c r="AK1143" i="7" s="1"/>
  <c r="AJ1147" i="7"/>
  <c r="AH1147" i="7"/>
  <c r="AH1146" i="7" s="1"/>
  <c r="AG1147" i="7"/>
  <c r="AG1146" i="7" s="1"/>
  <c r="AG1145" i="7" s="1"/>
  <c r="AG1143" i="7" s="1"/>
  <c r="AF1147" i="7"/>
  <c r="AF1146" i="7" s="1"/>
  <c r="AF1145" i="7" s="1"/>
  <c r="AF1143" i="7" s="1"/>
  <c r="AF321" i="7" s="1"/>
  <c r="AE1147" i="7"/>
  <c r="AD1147" i="7"/>
  <c r="AD1146" i="7" s="1"/>
  <c r="AB1147" i="7"/>
  <c r="AA1147" i="7"/>
  <c r="Z1147" i="7"/>
  <c r="Y1147" i="7"/>
  <c r="Y1146" i="7" s="1"/>
  <c r="Y1145" i="7" s="1"/>
  <c r="Y1143" i="7" s="1"/>
  <c r="V1147" i="7"/>
  <c r="U1147" i="7"/>
  <c r="U1146" i="7" s="1"/>
  <c r="U1145" i="7" s="1"/>
  <c r="U1143" i="7" s="1"/>
  <c r="T1147" i="7"/>
  <c r="S1147" i="7"/>
  <c r="P1147" i="7"/>
  <c r="P1146" i="7" s="1"/>
  <c r="P1145" i="7" s="1"/>
  <c r="O1147" i="7"/>
  <c r="O1146" i="7" s="1"/>
  <c r="O1145" i="7" s="1"/>
  <c r="O1143" i="7" s="1"/>
  <c r="N1147" i="7"/>
  <c r="M1147" i="7"/>
  <c r="M1146" i="7" s="1"/>
  <c r="L1147" i="7"/>
  <c r="E1147" i="7"/>
  <c r="D1147" i="7"/>
  <c r="AT1146" i="7"/>
  <c r="AT1145" i="7" s="1"/>
  <c r="AT1143" i="7" s="1"/>
  <c r="AR1146" i="7"/>
  <c r="AR1145" i="7" s="1"/>
  <c r="AR1143" i="7" s="1"/>
  <c r="AP1146" i="7"/>
  <c r="AN1146" i="7"/>
  <c r="AN1145" i="7" s="1"/>
  <c r="AN1143" i="7" s="1"/>
  <c r="AL1146" i="7"/>
  <c r="AL1145" i="7" s="1"/>
  <c r="AL1143" i="7" s="1"/>
  <c r="AJ1146" i="7"/>
  <c r="AJ1145" i="7" s="1"/>
  <c r="AJ1143" i="7" s="1"/>
  <c r="AE1146" i="7"/>
  <c r="AE1145" i="7" s="1"/>
  <c r="AE1143" i="7" s="1"/>
  <c r="AB1146" i="7"/>
  <c r="AB1145" i="7" s="1"/>
  <c r="AB1143" i="7" s="1"/>
  <c r="AA1146" i="7"/>
  <c r="AA1145" i="7" s="1"/>
  <c r="AA1143" i="7" s="1"/>
  <c r="Z1146" i="7"/>
  <c r="V1146" i="7"/>
  <c r="V1145" i="7" s="1"/>
  <c r="V1143" i="7" s="1"/>
  <c r="T1146" i="7"/>
  <c r="S1146" i="7"/>
  <c r="N1146" i="7"/>
  <c r="N1145" i="7" s="1"/>
  <c r="N1143" i="7" s="1"/>
  <c r="E1146" i="7"/>
  <c r="D1146" i="7"/>
  <c r="AW1145" i="7"/>
  <c r="AU1145" i="7"/>
  <c r="AP1145" i="7"/>
  <c r="AP1143" i="7" s="1"/>
  <c r="Z1145" i="7"/>
  <c r="Z1143" i="7" s="1"/>
  <c r="T1145" i="7"/>
  <c r="T1143" i="7" s="1"/>
  <c r="E1145" i="7"/>
  <c r="E1143" i="7" s="1"/>
  <c r="BA1144" i="7"/>
  <c r="AZ1144" i="7"/>
  <c r="AC1144" i="7"/>
  <c r="AI1144" i="7" s="1"/>
  <c r="J1144" i="7"/>
  <c r="I1144" i="7"/>
  <c r="AV1144" i="7" s="1"/>
  <c r="H1144" i="7"/>
  <c r="P1143" i="7"/>
  <c r="P321" i="7" s="1"/>
  <c r="D1143" i="7"/>
  <c r="BA1142" i="7"/>
  <c r="AC1142" i="7"/>
  <c r="Y1142" i="7"/>
  <c r="N1142" i="7"/>
  <c r="H1142" i="7" s="1"/>
  <c r="AZ1142" i="7" s="1"/>
  <c r="J1142" i="7"/>
  <c r="I1142" i="7"/>
  <c r="AV1142" i="7" s="1"/>
  <c r="BA1141" i="7"/>
  <c r="AE1141" i="7"/>
  <c r="O1141" i="7"/>
  <c r="J1141" i="7"/>
  <c r="BA1140" i="7"/>
  <c r="AE1140" i="7"/>
  <c r="N1140" i="7"/>
  <c r="H1140" i="7" s="1"/>
  <c r="AZ1140" i="7" s="1"/>
  <c r="J1140" i="7"/>
  <c r="I1140" i="7"/>
  <c r="AV1140" i="7" s="1"/>
  <c r="BA1139" i="7"/>
  <c r="AE1139" i="7"/>
  <c r="N1139" i="7"/>
  <c r="J1139" i="7"/>
  <c r="I1139" i="7"/>
  <c r="AI1139" i="7" s="1"/>
  <c r="AT1138" i="7"/>
  <c r="AS1138" i="7"/>
  <c r="AR1138" i="7"/>
  <c r="AQ1138" i="7"/>
  <c r="AP1138" i="7"/>
  <c r="AO1138" i="7"/>
  <c r="AN1138" i="7"/>
  <c r="AM1138" i="7"/>
  <c r="AL1138" i="7"/>
  <c r="AL319" i="7" s="1"/>
  <c r="AJ1138" i="7"/>
  <c r="AH1138" i="7"/>
  <c r="AG1138" i="7"/>
  <c r="AF1138" i="7"/>
  <c r="AD1138" i="7"/>
  <c r="AC1138" i="7"/>
  <c r="AB1138" i="7"/>
  <c r="AA1138" i="7"/>
  <c r="Z1138" i="7"/>
  <c r="Y1138" i="7"/>
  <c r="X1138" i="7"/>
  <c r="W1138" i="7"/>
  <c r="V1138" i="7"/>
  <c r="U1138" i="7"/>
  <c r="T1138" i="7"/>
  <c r="S1138" i="7"/>
  <c r="R1138" i="7"/>
  <c r="Q1138" i="7"/>
  <c r="P1138" i="7"/>
  <c r="J1138" i="7"/>
  <c r="J319" i="7" s="1"/>
  <c r="E1138" i="7"/>
  <c r="D1138" i="7"/>
  <c r="BA1137" i="7"/>
  <c r="AE1137" i="7"/>
  <c r="N1137" i="7"/>
  <c r="J1137" i="7"/>
  <c r="I1137" i="7"/>
  <c r="AV1137" i="7" s="1"/>
  <c r="AT1136" i="7"/>
  <c r="AS1136" i="7"/>
  <c r="AS1133" i="7" s="1"/>
  <c r="AS1132" i="7" s="1"/>
  <c r="AS1131" i="7" s="1"/>
  <c r="AR1136" i="7"/>
  <c r="AQ1136" i="7"/>
  <c r="AP1136" i="7"/>
  <c r="AO1136" i="7"/>
  <c r="AO1133" i="7" s="1"/>
  <c r="AO1132" i="7" s="1"/>
  <c r="AO1131" i="7" s="1"/>
  <c r="AN1136" i="7"/>
  <c r="AM1136" i="7"/>
  <c r="AL1136" i="7"/>
  <c r="AJ1136" i="7"/>
  <c r="BA1136" i="7" s="1"/>
  <c r="AH1136" i="7"/>
  <c r="AG1136" i="7"/>
  <c r="AG1133" i="7" s="1"/>
  <c r="AG1132" i="7" s="1"/>
  <c r="AG1131" i="7" s="1"/>
  <c r="AF1136" i="7"/>
  <c r="AE1136" i="7"/>
  <c r="AD1136" i="7"/>
  <c r="AC1136" i="7"/>
  <c r="AB1136" i="7"/>
  <c r="AA1136" i="7"/>
  <c r="Z1136" i="7"/>
  <c r="Y1136" i="7"/>
  <c r="X1136" i="7"/>
  <c r="W1136" i="7"/>
  <c r="V1136" i="7"/>
  <c r="U1136" i="7"/>
  <c r="T1136" i="7"/>
  <c r="S1136" i="7"/>
  <c r="R1136" i="7"/>
  <c r="Q1136" i="7"/>
  <c r="P1136" i="7"/>
  <c r="O1136" i="7"/>
  <c r="I1136" i="7" s="1"/>
  <c r="AV1136" i="7" s="1"/>
  <c r="J1136" i="7"/>
  <c r="E1136" i="7"/>
  <c r="D1136" i="7"/>
  <c r="BA1135" i="7"/>
  <c r="AE1135" i="7"/>
  <c r="AE1134" i="7" s="1"/>
  <c r="N1135" i="7"/>
  <c r="J1135" i="7"/>
  <c r="I1135" i="7"/>
  <c r="AV1135" i="7" s="1"/>
  <c r="H1135" i="7"/>
  <c r="AZ1135" i="7" s="1"/>
  <c r="AT1134" i="7"/>
  <c r="AT1133" i="7" s="1"/>
  <c r="AS1134" i="7"/>
  <c r="AR1134" i="7"/>
  <c r="AQ1134" i="7"/>
  <c r="AP1134" i="7"/>
  <c r="AP1133" i="7" s="1"/>
  <c r="AO1134" i="7"/>
  <c r="AN1134" i="7"/>
  <c r="AN1133" i="7" s="1"/>
  <c r="AM1134" i="7"/>
  <c r="AL1134" i="7"/>
  <c r="AL1133" i="7" s="1"/>
  <c r="AJ1134" i="7"/>
  <c r="AH1134" i="7"/>
  <c r="AH1133" i="7" s="1"/>
  <c r="AG1134" i="7"/>
  <c r="AF1134" i="7"/>
  <c r="AF1133" i="7" s="1"/>
  <c r="AF1132" i="7" s="1"/>
  <c r="AF1131" i="7" s="1"/>
  <c r="AD1134" i="7"/>
  <c r="AD1133" i="7" s="1"/>
  <c r="AD1132" i="7" s="1"/>
  <c r="AD1131" i="7" s="1"/>
  <c r="AC1134" i="7"/>
  <c r="AB1134" i="7"/>
  <c r="AB1133" i="7" s="1"/>
  <c r="AB1132" i="7" s="1"/>
  <c r="AB1131" i="7" s="1"/>
  <c r="AA1134" i="7"/>
  <c r="Z1134" i="7"/>
  <c r="Z1133" i="7" s="1"/>
  <c r="Z1132" i="7" s="1"/>
  <c r="Z1131" i="7" s="1"/>
  <c r="Y1134" i="7"/>
  <c r="X1134" i="7"/>
  <c r="X1133" i="7" s="1"/>
  <c r="X1132" i="7" s="1"/>
  <c r="X1131" i="7" s="1"/>
  <c r="W1134" i="7"/>
  <c r="V1134" i="7"/>
  <c r="V1133" i="7" s="1"/>
  <c r="V1132" i="7" s="1"/>
  <c r="V1131" i="7" s="1"/>
  <c r="U1134" i="7"/>
  <c r="T1134" i="7"/>
  <c r="T1133" i="7" s="1"/>
  <c r="T1132" i="7" s="1"/>
  <c r="T1131" i="7" s="1"/>
  <c r="T315" i="7" s="1"/>
  <c r="S1134" i="7"/>
  <c r="R1134" i="7"/>
  <c r="Q1134" i="7"/>
  <c r="P1134" i="7"/>
  <c r="P317" i="7" s="1"/>
  <c r="O1134" i="7"/>
  <c r="I1134" i="7" s="1"/>
  <c r="AV1134" i="7" s="1"/>
  <c r="N1134" i="7"/>
  <c r="E1134" i="7"/>
  <c r="E1133" i="7" s="1"/>
  <c r="E1132" i="7" s="1"/>
  <c r="E1131" i="7" s="1"/>
  <c r="D1134" i="7"/>
  <c r="D1133" i="7" s="1"/>
  <c r="D1132" i="7" s="1"/>
  <c r="D1131" i="7" s="1"/>
  <c r="AR1133" i="7"/>
  <c r="AH1132" i="7"/>
  <c r="AH1131" i="7" s="1"/>
  <c r="AU1131" i="7"/>
  <c r="M1131" i="7"/>
  <c r="L1131" i="7"/>
  <c r="K1131" i="7"/>
  <c r="BA1129" i="7"/>
  <c r="BA1128" i="7"/>
  <c r="AI1128" i="7"/>
  <c r="AC1128" i="7"/>
  <c r="J1128" i="7"/>
  <c r="I1128" i="7"/>
  <c r="H1128" i="7"/>
  <c r="AZ1128" i="7" s="1"/>
  <c r="BA1127" i="7"/>
  <c r="AI1127" i="7"/>
  <c r="J1127" i="7"/>
  <c r="I1127" i="7"/>
  <c r="AV1127" i="7" s="1"/>
  <c r="H1127" i="7"/>
  <c r="AZ1127" i="7" s="1"/>
  <c r="BA1126" i="7"/>
  <c r="J1126" i="7"/>
  <c r="I1126" i="7"/>
  <c r="AV1126" i="7" s="1"/>
  <c r="H1126" i="7"/>
  <c r="AZ1126" i="7" s="1"/>
  <c r="E1126" i="7"/>
  <c r="D1126" i="7"/>
  <c r="L1125" i="7"/>
  <c r="J1125" i="7"/>
  <c r="AU1124" i="7"/>
  <c r="AT1124" i="7"/>
  <c r="AT1123" i="7" s="1"/>
  <c r="AT1122" i="7" s="1"/>
  <c r="AS1124" i="7"/>
  <c r="AS1123" i="7" s="1"/>
  <c r="AS1122" i="7" s="1"/>
  <c r="AR1124" i="7"/>
  <c r="AR1123" i="7" s="1"/>
  <c r="AR1122" i="7" s="1"/>
  <c r="AQ1124" i="7"/>
  <c r="AQ1123" i="7" s="1"/>
  <c r="AQ1122" i="7" s="1"/>
  <c r="AP1124" i="7"/>
  <c r="AP1123" i="7" s="1"/>
  <c r="AO1124" i="7"/>
  <c r="AO1123" i="7" s="1"/>
  <c r="AO1122" i="7" s="1"/>
  <c r="AN1124" i="7"/>
  <c r="AN1123" i="7" s="1"/>
  <c r="AN1122" i="7" s="1"/>
  <c r="AM1124" i="7"/>
  <c r="AM1123" i="7" s="1"/>
  <c r="AM1122" i="7" s="1"/>
  <c r="AL1124" i="7"/>
  <c r="AL1123" i="7" s="1"/>
  <c r="AL1122" i="7" s="1"/>
  <c r="AK1124" i="7"/>
  <c r="AK1123" i="7" s="1"/>
  <c r="AK1122" i="7" s="1"/>
  <c r="AJ1124" i="7"/>
  <c r="AJ1123" i="7" s="1"/>
  <c r="AJ1122" i="7" s="1"/>
  <c r="AH1124" i="7"/>
  <c r="AG1124" i="7"/>
  <c r="AG1123" i="7" s="1"/>
  <c r="AG1122" i="7" s="1"/>
  <c r="AF1124" i="7"/>
  <c r="AE1124" i="7"/>
  <c r="AE1123" i="7" s="1"/>
  <c r="AE1122" i="7" s="1"/>
  <c r="AD1124" i="7"/>
  <c r="AB1124" i="7"/>
  <c r="AA1124" i="7"/>
  <c r="AA1123" i="7" s="1"/>
  <c r="AA1122" i="7" s="1"/>
  <c r="Z1124" i="7"/>
  <c r="Z1123" i="7" s="1"/>
  <c r="Z1122" i="7" s="1"/>
  <c r="Y1124" i="7"/>
  <c r="Y1123" i="7" s="1"/>
  <c r="Y1122" i="7" s="1"/>
  <c r="V1124" i="7"/>
  <c r="U1124" i="7"/>
  <c r="U1123" i="7" s="1"/>
  <c r="U1122" i="7" s="1"/>
  <c r="T1124" i="7"/>
  <c r="T1123" i="7" s="1"/>
  <c r="T1122" i="7" s="1"/>
  <c r="S1124" i="7"/>
  <c r="S1123" i="7" s="1"/>
  <c r="S1122" i="7" s="1"/>
  <c r="P1124" i="7"/>
  <c r="O1124" i="7"/>
  <c r="O1123" i="7" s="1"/>
  <c r="O1122" i="7" s="1"/>
  <c r="N1124" i="7"/>
  <c r="N1123" i="7" s="1"/>
  <c r="N1122" i="7" s="1"/>
  <c r="N301" i="7" s="1"/>
  <c r="L1124" i="7"/>
  <c r="J1124" i="7"/>
  <c r="E1124" i="7"/>
  <c r="D1124" i="7"/>
  <c r="D1123" i="7" s="1"/>
  <c r="D1122" i="7" s="1"/>
  <c r="AH1123" i="7"/>
  <c r="AF1123" i="7"/>
  <c r="AF1122" i="7" s="1"/>
  <c r="AD1123" i="7"/>
  <c r="AB1123" i="7"/>
  <c r="AB1122" i="7" s="1"/>
  <c r="V1123" i="7"/>
  <c r="V1122" i="7" s="1"/>
  <c r="P1123" i="7"/>
  <c r="P1122" i="7" s="1"/>
  <c r="M1123" i="7"/>
  <c r="L1123" i="7"/>
  <c r="E1123" i="7"/>
  <c r="E1122" i="7" s="1"/>
  <c r="AW1122" i="7"/>
  <c r="AU1122" i="7"/>
  <c r="AP1122" i="7"/>
  <c r="AH1122" i="7"/>
  <c r="AD1122" i="7"/>
  <c r="L1122" i="7"/>
  <c r="BA1121" i="7"/>
  <c r="N1121" i="7"/>
  <c r="H1121" i="7" s="1"/>
  <c r="AZ1121" i="7" s="1"/>
  <c r="J1121" i="7"/>
  <c r="I1121" i="7"/>
  <c r="AU1120" i="7"/>
  <c r="AT1120" i="7"/>
  <c r="AS1120" i="7"/>
  <c r="AR1120" i="7"/>
  <c r="AQ1120" i="7"/>
  <c r="AP1120" i="7"/>
  <c r="AO1120" i="7"/>
  <c r="AN1120" i="7"/>
  <c r="AM1120" i="7"/>
  <c r="AL1120" i="7"/>
  <c r="AK1120" i="7"/>
  <c r="AJ1120" i="7"/>
  <c r="AH1120" i="7"/>
  <c r="AG1120" i="7"/>
  <c r="AF1120" i="7"/>
  <c r="AE1120" i="7"/>
  <c r="AD1120" i="7"/>
  <c r="AB1120" i="7"/>
  <c r="AA1120" i="7"/>
  <c r="Z1120" i="7"/>
  <c r="X1120" i="7"/>
  <c r="V1120" i="7"/>
  <c r="U1120" i="7"/>
  <c r="T1120" i="7"/>
  <c r="S1120" i="7"/>
  <c r="R1120" i="7"/>
  <c r="BA1120" i="7" s="1"/>
  <c r="Q1120" i="7"/>
  <c r="P1120" i="7"/>
  <c r="J1120" i="7" s="1"/>
  <c r="O1120" i="7"/>
  <c r="I1120" i="7" s="1"/>
  <c r="AV1120" i="7" s="1"/>
  <c r="N1120" i="7"/>
  <c r="H1120" i="7" s="1"/>
  <c r="AZ1120" i="7" s="1"/>
  <c r="G1120" i="7"/>
  <c r="F1120" i="7"/>
  <c r="E1120" i="7"/>
  <c r="D1120" i="7"/>
  <c r="X1119" i="7"/>
  <c r="R1119" i="7"/>
  <c r="J1119" i="7"/>
  <c r="I1119" i="7"/>
  <c r="AV1119" i="7" s="1"/>
  <c r="H1119" i="7"/>
  <c r="AZ1119" i="7" s="1"/>
  <c r="Q1118" i="7"/>
  <c r="J1118" i="7"/>
  <c r="I1118" i="7"/>
  <c r="AV1118" i="7" s="1"/>
  <c r="H1118" i="7"/>
  <c r="AZ1118" i="7" s="1"/>
  <c r="AV1117" i="7"/>
  <c r="AU1117" i="7"/>
  <c r="AT1117" i="7"/>
  <c r="AS1117" i="7"/>
  <c r="AR1117" i="7"/>
  <c r="AQ1117" i="7"/>
  <c r="AP1117" i="7"/>
  <c r="AO1117" i="7"/>
  <c r="AN1117" i="7"/>
  <c r="AM1117" i="7"/>
  <c r="AL1117" i="7"/>
  <c r="AK1117" i="7"/>
  <c r="AJ1117" i="7"/>
  <c r="AI1117" i="7"/>
  <c r="AH1117" i="7"/>
  <c r="AG1117" i="7"/>
  <c r="AF1117" i="7"/>
  <c r="AE1117" i="7"/>
  <c r="AB1117" i="7"/>
  <c r="AA1117" i="7"/>
  <c r="Z1117" i="7"/>
  <c r="Y1117" i="7"/>
  <c r="V1117" i="7"/>
  <c r="U1117" i="7"/>
  <c r="T1117" i="7"/>
  <c r="T299" i="7" s="1"/>
  <c r="S1117" i="7"/>
  <c r="P1117" i="7"/>
  <c r="O1117" i="7"/>
  <c r="N1117" i="7"/>
  <c r="M1117" i="7"/>
  <c r="L1117" i="7"/>
  <c r="I1117" i="7" s="1"/>
  <c r="K1117" i="7"/>
  <c r="J1117" i="7"/>
  <c r="E1117" i="7"/>
  <c r="D1117" i="7"/>
  <c r="D299" i="7" s="1"/>
  <c r="BA1116" i="7"/>
  <c r="AE1116" i="7"/>
  <c r="AE1115" i="7" s="1"/>
  <c r="AE1112" i="7" s="1"/>
  <c r="AE1111" i="7" s="1"/>
  <c r="AE1110" i="7" s="1"/>
  <c r="N1116" i="7"/>
  <c r="J1116" i="7"/>
  <c r="I1116" i="7"/>
  <c r="AV1116" i="7" s="1"/>
  <c r="H1116" i="7"/>
  <c r="AZ1116" i="7" s="1"/>
  <c r="AT1115" i="7"/>
  <c r="AS1115" i="7"/>
  <c r="AR1115" i="7"/>
  <c r="AQ1115" i="7"/>
  <c r="AP1115" i="7"/>
  <c r="AO1115" i="7"/>
  <c r="AN1115" i="7"/>
  <c r="AM1115" i="7"/>
  <c r="AL1115" i="7"/>
  <c r="AJ1115" i="7"/>
  <c r="AH1115" i="7"/>
  <c r="AG1115" i="7"/>
  <c r="AF1115" i="7"/>
  <c r="AD1115" i="7"/>
  <c r="AC1115" i="7"/>
  <c r="AB1115" i="7"/>
  <c r="AA1115" i="7"/>
  <c r="AA1112" i="7" s="1"/>
  <c r="Z1115" i="7"/>
  <c r="Y1115" i="7"/>
  <c r="Y1112" i="7" s="1"/>
  <c r="Y1111" i="7" s="1"/>
  <c r="Y1110" i="7" s="1"/>
  <c r="X1115" i="7"/>
  <c r="W1115" i="7"/>
  <c r="V1115" i="7"/>
  <c r="U1115" i="7"/>
  <c r="U1112" i="7" s="1"/>
  <c r="U1111" i="7" s="1"/>
  <c r="U1110" i="7" s="1"/>
  <c r="T1115" i="7"/>
  <c r="S1115" i="7"/>
  <c r="S1112" i="7" s="1"/>
  <c r="S1111" i="7" s="1"/>
  <c r="S1110" i="7" s="1"/>
  <c r="R1115" i="7"/>
  <c r="Q1115" i="7"/>
  <c r="P1115" i="7"/>
  <c r="J1115" i="7" s="1"/>
  <c r="O1115" i="7"/>
  <c r="N1115" i="7"/>
  <c r="H1115" i="7" s="1"/>
  <c r="AZ1115" i="7" s="1"/>
  <c r="E1115" i="7"/>
  <c r="D1115" i="7"/>
  <c r="N1114" i="7"/>
  <c r="K1114" i="7"/>
  <c r="J1114" i="7"/>
  <c r="I1114" i="7"/>
  <c r="AV1114" i="7" s="1"/>
  <c r="AV1113" i="7"/>
  <c r="AU1113" i="7"/>
  <c r="AT1113" i="7"/>
  <c r="AS1113" i="7"/>
  <c r="AR1113" i="7"/>
  <c r="AR1112" i="7" s="1"/>
  <c r="AQ1113" i="7"/>
  <c r="AP1113" i="7"/>
  <c r="AO1113" i="7"/>
  <c r="AN1113" i="7"/>
  <c r="AM1113" i="7"/>
  <c r="AL1113" i="7"/>
  <c r="AK1113" i="7"/>
  <c r="AJ1113" i="7"/>
  <c r="AJ1112" i="7" s="1"/>
  <c r="AI1113" i="7"/>
  <c r="AH1113" i="7"/>
  <c r="AH1112" i="7" s="1"/>
  <c r="AH1111" i="7" s="1"/>
  <c r="AH1110" i="7" s="1"/>
  <c r="AG1113" i="7"/>
  <c r="AF1113" i="7"/>
  <c r="AE1113" i="7"/>
  <c r="AD1113" i="7"/>
  <c r="AD1112" i="7" s="1"/>
  <c r="AC1113" i="7"/>
  <c r="AB1113" i="7"/>
  <c r="AB1112" i="7" s="1"/>
  <c r="AB1111" i="7" s="1"/>
  <c r="AB1110" i="7" s="1"/>
  <c r="AA1113" i="7"/>
  <c r="Z1113" i="7"/>
  <c r="Z1112" i="7" s="1"/>
  <c r="Y1113" i="7"/>
  <c r="V1113" i="7"/>
  <c r="U1113" i="7"/>
  <c r="T1113" i="7"/>
  <c r="S1113" i="7"/>
  <c r="P1113" i="7"/>
  <c r="J1113" i="7" s="1"/>
  <c r="O1113" i="7"/>
  <c r="N1113" i="7"/>
  <c r="N1112" i="7" s="1"/>
  <c r="L1113" i="7"/>
  <c r="K1113" i="7"/>
  <c r="I1113" i="7"/>
  <c r="E1113" i="7"/>
  <c r="E1112" i="7" s="1"/>
  <c r="E1111" i="7" s="1"/>
  <c r="E1110" i="7" s="1"/>
  <c r="D1113" i="7"/>
  <c r="AU1112" i="7"/>
  <c r="AU1111" i="7" s="1"/>
  <c r="AU1110" i="7" s="1"/>
  <c r="AS1112" i="7"/>
  <c r="AP1112" i="7"/>
  <c r="AP1111" i="7" s="1"/>
  <c r="AP1110" i="7" s="1"/>
  <c r="AO1112" i="7"/>
  <c r="AN1112" i="7"/>
  <c r="AG1112" i="7"/>
  <c r="AC1112" i="7"/>
  <c r="V1112" i="7"/>
  <c r="T1112" i="7"/>
  <c r="M1112" i="7"/>
  <c r="M1111" i="7" s="1"/>
  <c r="L1112" i="7"/>
  <c r="D1112" i="7"/>
  <c r="D1111" i="7" s="1"/>
  <c r="D1110" i="7" s="1"/>
  <c r="D295" i="7" s="1"/>
  <c r="AS1111" i="7"/>
  <c r="AS1110" i="7" s="1"/>
  <c r="AO1111" i="7"/>
  <c r="AO1110" i="7" s="1"/>
  <c r="AG1111" i="7"/>
  <c r="AG1110" i="7" s="1"/>
  <c r="AA1111" i="7"/>
  <c r="AA1110" i="7" s="1"/>
  <c r="BA1109" i="7"/>
  <c r="N1109" i="7"/>
  <c r="H1109" i="7" s="1"/>
  <c r="AZ1109" i="7" s="1"/>
  <c r="J1109" i="7"/>
  <c r="I1109" i="7"/>
  <c r="BA1108" i="7"/>
  <c r="AI1108" i="7"/>
  <c r="AK1108" i="7" s="1"/>
  <c r="N1108" i="7"/>
  <c r="J1108" i="7"/>
  <c r="I1108" i="7"/>
  <c r="AV1108" i="7" s="1"/>
  <c r="H1108" i="7"/>
  <c r="AZ1108" i="7" s="1"/>
  <c r="BA1107" i="7"/>
  <c r="N1107" i="7"/>
  <c r="J1107" i="7"/>
  <c r="I1107" i="7"/>
  <c r="AN1106" i="7"/>
  <c r="AM1106" i="7"/>
  <c r="AL1106" i="7"/>
  <c r="AJ1106" i="7"/>
  <c r="AH1106" i="7"/>
  <c r="AG1106" i="7"/>
  <c r="AF1106" i="7"/>
  <c r="AE1106" i="7"/>
  <c r="AD1106" i="7"/>
  <c r="AC1106" i="7"/>
  <c r="AB1106" i="7"/>
  <c r="AA1106" i="7"/>
  <c r="Z1106" i="7"/>
  <c r="Y1106" i="7"/>
  <c r="X1106" i="7"/>
  <c r="W1106" i="7"/>
  <c r="V1106" i="7"/>
  <c r="U1106" i="7"/>
  <c r="T1106" i="7"/>
  <c r="S1106" i="7"/>
  <c r="R1106" i="7"/>
  <c r="BA1106" i="7" s="1"/>
  <c r="Q1106" i="7"/>
  <c r="P1106" i="7"/>
  <c r="O1106" i="7"/>
  <c r="I1106" i="7" s="1"/>
  <c r="AV1106" i="7" s="1"/>
  <c r="J1106" i="7"/>
  <c r="E1106" i="7"/>
  <c r="D1106" i="7"/>
  <c r="BA1105" i="7"/>
  <c r="N1105" i="7"/>
  <c r="J1105" i="7"/>
  <c r="I1105" i="7"/>
  <c r="AN1104" i="7"/>
  <c r="AM1104" i="7"/>
  <c r="AL1104" i="7"/>
  <c r="AJ1104" i="7"/>
  <c r="AH1104" i="7"/>
  <c r="AG1104" i="7"/>
  <c r="AF1104" i="7"/>
  <c r="AE1104" i="7"/>
  <c r="AD1104" i="7"/>
  <c r="AC1104" i="7"/>
  <c r="AB1104" i="7"/>
  <c r="AA1104" i="7"/>
  <c r="Z1104" i="7"/>
  <c r="Y1104" i="7"/>
  <c r="X1104" i="7"/>
  <c r="W1104" i="7"/>
  <c r="V1104" i="7"/>
  <c r="U1104" i="7"/>
  <c r="T1104" i="7"/>
  <c r="S1104" i="7"/>
  <c r="R1104" i="7"/>
  <c r="BA1104" i="7" s="1"/>
  <c r="Q1104" i="7"/>
  <c r="P1104" i="7"/>
  <c r="J1104" i="7" s="1"/>
  <c r="O1104" i="7"/>
  <c r="I1104" i="7" s="1"/>
  <c r="AV1104" i="7" s="1"/>
  <c r="E1104" i="7"/>
  <c r="D1104" i="7"/>
  <c r="BA1103" i="7"/>
  <c r="N1103" i="7"/>
  <c r="J1103" i="7"/>
  <c r="I1103" i="7"/>
  <c r="BA1102" i="7"/>
  <c r="AT1102" i="7"/>
  <c r="AS1102" i="7"/>
  <c r="AS1095" i="7" s="1"/>
  <c r="AS1094" i="7" s="1"/>
  <c r="AR1102" i="7"/>
  <c r="AQ1102" i="7"/>
  <c r="AQ1095" i="7" s="1"/>
  <c r="AQ1094" i="7" s="1"/>
  <c r="AP1102" i="7"/>
  <c r="AO1102" i="7"/>
  <c r="AN1102" i="7"/>
  <c r="AM1102" i="7"/>
  <c r="AL1102" i="7"/>
  <c r="AJ1102" i="7"/>
  <c r="AH1102" i="7"/>
  <c r="AG1102" i="7"/>
  <c r="AF1102" i="7"/>
  <c r="AE1102" i="7"/>
  <c r="AD1102" i="7"/>
  <c r="AC1102" i="7"/>
  <c r="AB1102" i="7"/>
  <c r="AA1102" i="7"/>
  <c r="Z1102" i="7"/>
  <c r="Y1102" i="7"/>
  <c r="X1102" i="7"/>
  <c r="W1102" i="7"/>
  <c r="V1102" i="7"/>
  <c r="U1102" i="7"/>
  <c r="U1095" i="7" s="1"/>
  <c r="U1094" i="7" s="1"/>
  <c r="T1102" i="7"/>
  <c r="S1102" i="7"/>
  <c r="R1102" i="7"/>
  <c r="Q1102" i="7"/>
  <c r="P1102" i="7"/>
  <c r="O1102" i="7"/>
  <c r="J1102" i="7"/>
  <c r="E1102" i="7"/>
  <c r="D1102" i="7"/>
  <c r="BA1101" i="7"/>
  <c r="N1101" i="7"/>
  <c r="J1101" i="7"/>
  <c r="I1101" i="7"/>
  <c r="AU1100" i="7"/>
  <c r="AT1100" i="7"/>
  <c r="AS1100" i="7"/>
  <c r="AR1100" i="7"/>
  <c r="AQ1100" i="7"/>
  <c r="AP1100" i="7"/>
  <c r="AO1100" i="7"/>
  <c r="AN1100" i="7"/>
  <c r="AM1100" i="7"/>
  <c r="AL1100" i="7"/>
  <c r="AJ1100" i="7"/>
  <c r="AH1100" i="7"/>
  <c r="AG1100" i="7"/>
  <c r="AF1100" i="7"/>
  <c r="AE1100" i="7"/>
  <c r="AD1100" i="7"/>
  <c r="AC1100" i="7"/>
  <c r="AB1100" i="7"/>
  <c r="AA1100" i="7"/>
  <c r="Z1100" i="7"/>
  <c r="Y1100" i="7"/>
  <c r="X1100" i="7"/>
  <c r="W1100" i="7"/>
  <c r="V1100" i="7"/>
  <c r="U1100" i="7"/>
  <c r="T1100" i="7"/>
  <c r="S1100" i="7"/>
  <c r="R1100" i="7"/>
  <c r="Q1100" i="7"/>
  <c r="P1100" i="7"/>
  <c r="J1100" i="7" s="1"/>
  <c r="O1100" i="7"/>
  <c r="I1100" i="7"/>
  <c r="AV1100" i="7" s="1"/>
  <c r="E1100" i="7"/>
  <c r="D1100" i="7"/>
  <c r="BA1099" i="7"/>
  <c r="N1099" i="7"/>
  <c r="J1099" i="7"/>
  <c r="I1099" i="7"/>
  <c r="AV1099" i="7" s="1"/>
  <c r="AT1098" i="7"/>
  <c r="AT1095" i="7" s="1"/>
  <c r="AT1094" i="7" s="1"/>
  <c r="AS1098" i="7"/>
  <c r="AR1098" i="7"/>
  <c r="AR1095" i="7" s="1"/>
  <c r="AR1094" i="7" s="1"/>
  <c r="AQ1098" i="7"/>
  <c r="AP1098" i="7"/>
  <c r="AP1095" i="7" s="1"/>
  <c r="AP1094" i="7" s="1"/>
  <c r="AO1098" i="7"/>
  <c r="AN1098" i="7"/>
  <c r="AM1098" i="7"/>
  <c r="AL1098" i="7"/>
  <c r="AJ1098" i="7"/>
  <c r="AH1098" i="7"/>
  <c r="AG1098" i="7"/>
  <c r="AF1098" i="7"/>
  <c r="AE1098" i="7"/>
  <c r="AD1098" i="7"/>
  <c r="AC1098" i="7"/>
  <c r="AB1098" i="7"/>
  <c r="AA1098" i="7"/>
  <c r="Z1098" i="7"/>
  <c r="Y1098" i="7"/>
  <c r="X1098" i="7"/>
  <c r="W1098" i="7"/>
  <c r="V1098" i="7"/>
  <c r="U1098" i="7"/>
  <c r="T1098" i="7"/>
  <c r="S1098" i="7"/>
  <c r="R1098" i="7"/>
  <c r="Q1098" i="7"/>
  <c r="P1098" i="7"/>
  <c r="J1098" i="7" s="1"/>
  <c r="O1098" i="7"/>
  <c r="I1098" i="7"/>
  <c r="AV1098" i="7" s="1"/>
  <c r="E1098" i="7"/>
  <c r="D1098" i="7"/>
  <c r="BA1097" i="7"/>
  <c r="AI1097" i="7"/>
  <c r="N1097" i="7"/>
  <c r="J1097" i="7"/>
  <c r="I1097" i="7"/>
  <c r="AV1097" i="7" s="1"/>
  <c r="H1097" i="7"/>
  <c r="AZ1097" i="7" s="1"/>
  <c r="AN1096" i="7"/>
  <c r="AM1096" i="7"/>
  <c r="AL1096" i="7"/>
  <c r="AJ1096" i="7"/>
  <c r="AH1096" i="7"/>
  <c r="AG1096" i="7"/>
  <c r="AF1096" i="7"/>
  <c r="AE1096" i="7"/>
  <c r="AD1096" i="7"/>
  <c r="AC1096" i="7"/>
  <c r="AC1095" i="7" s="1"/>
  <c r="AC1094" i="7" s="1"/>
  <c r="AB1096" i="7"/>
  <c r="AA1096" i="7"/>
  <c r="Z1096" i="7"/>
  <c r="Y1096" i="7"/>
  <c r="X1096" i="7"/>
  <c r="W1096" i="7"/>
  <c r="V1096" i="7"/>
  <c r="U1096" i="7"/>
  <c r="T1096" i="7"/>
  <c r="S1096" i="7"/>
  <c r="R1096" i="7"/>
  <c r="Q1096" i="7"/>
  <c r="P1096" i="7"/>
  <c r="O1096" i="7"/>
  <c r="I1096" i="7" s="1"/>
  <c r="AV1096" i="7" s="1"/>
  <c r="N1096" i="7"/>
  <c r="E1096" i="7"/>
  <c r="D1096" i="7"/>
  <c r="AO1095" i="7"/>
  <c r="AO1094" i="7" s="1"/>
  <c r="BA1093" i="7"/>
  <c r="AC1093" i="7"/>
  <c r="AI1093" i="7" s="1"/>
  <c r="J1093" i="7"/>
  <c r="I1093" i="7"/>
  <c r="AV1093" i="7" s="1"/>
  <c r="H1093" i="7"/>
  <c r="AZ1093" i="7" s="1"/>
  <c r="BA1092" i="7"/>
  <c r="AC1092" i="7"/>
  <c r="AI1092" i="7" s="1"/>
  <c r="J1092" i="7"/>
  <c r="I1092" i="7"/>
  <c r="AV1092" i="7" s="1"/>
  <c r="H1092" i="7"/>
  <c r="AZ1092" i="7" s="1"/>
  <c r="BA1091" i="7"/>
  <c r="J1091" i="7"/>
  <c r="I1091" i="7"/>
  <c r="AV1091" i="7" s="1"/>
  <c r="H1091" i="7"/>
  <c r="AZ1091" i="7" s="1"/>
  <c r="BA1090" i="7"/>
  <c r="J1090" i="7"/>
  <c r="I1090" i="7"/>
  <c r="AV1090" i="7" s="1"/>
  <c r="H1090" i="7"/>
  <c r="AZ1090" i="7" s="1"/>
  <c r="BA1089" i="7"/>
  <c r="J1089" i="7"/>
  <c r="I1089" i="7"/>
  <c r="AV1089" i="7" s="1"/>
  <c r="H1089" i="7"/>
  <c r="AZ1089" i="7" s="1"/>
  <c r="BA1088" i="7"/>
  <c r="AV1088" i="7"/>
  <c r="AE1088" i="7"/>
  <c r="Y1088" i="7"/>
  <c r="N1088" i="7"/>
  <c r="H1088" i="7" s="1"/>
  <c r="AZ1088" i="7" s="1"/>
  <c r="J1088" i="7"/>
  <c r="I1088" i="7"/>
  <c r="AI1088" i="7" s="1"/>
  <c r="AK1088" i="7" s="1"/>
  <c r="BA1087" i="7"/>
  <c r="AE1087" i="7"/>
  <c r="Y1087" i="7"/>
  <c r="N1087" i="7"/>
  <c r="H1087" i="7" s="1"/>
  <c r="AZ1087" i="7" s="1"/>
  <c r="J1087" i="7"/>
  <c r="I1087" i="7"/>
  <c r="BA1086" i="7"/>
  <c r="AV1086" i="7"/>
  <c r="AE1086" i="7"/>
  <c r="Y1086" i="7"/>
  <c r="N1086" i="7"/>
  <c r="H1086" i="7" s="1"/>
  <c r="AZ1086" i="7" s="1"/>
  <c r="J1086" i="7"/>
  <c r="I1086" i="7"/>
  <c r="AI1086" i="7" s="1"/>
  <c r="AK1086" i="7" s="1"/>
  <c r="BA1085" i="7"/>
  <c r="AK1085" i="7"/>
  <c r="AE1085" i="7"/>
  <c r="N1085" i="7"/>
  <c r="H1085" i="7" s="1"/>
  <c r="AZ1085" i="7" s="1"/>
  <c r="I1085" i="7"/>
  <c r="AV1085" i="7" s="1"/>
  <c r="BA1084" i="7"/>
  <c r="Y1084" i="7"/>
  <c r="N1084" i="7"/>
  <c r="H1084" i="7" s="1"/>
  <c r="AZ1084" i="7" s="1"/>
  <c r="J1084" i="7"/>
  <c r="I1084" i="7"/>
  <c r="BA1083" i="7"/>
  <c r="Y1083" i="7"/>
  <c r="N1083" i="7"/>
  <c r="J1083" i="7"/>
  <c r="I1083" i="7"/>
  <c r="H1083" i="7"/>
  <c r="AZ1083" i="7" s="1"/>
  <c r="BA1082" i="7"/>
  <c r="N1082" i="7"/>
  <c r="H1082" i="7" s="1"/>
  <c r="AZ1082" i="7" s="1"/>
  <c r="J1082" i="7"/>
  <c r="I1082" i="7"/>
  <c r="BA1081" i="7"/>
  <c r="Y1081" i="7"/>
  <c r="N1081" i="7"/>
  <c r="H1081" i="7" s="1"/>
  <c r="AZ1081" i="7" s="1"/>
  <c r="J1081" i="7"/>
  <c r="I1081" i="7"/>
  <c r="AC1081" i="7" s="1"/>
  <c r="AE1081" i="7" s="1"/>
  <c r="BA1080" i="7"/>
  <c r="AE1080" i="7"/>
  <c r="Y1080" i="7"/>
  <c r="N1080" i="7"/>
  <c r="H1080" i="7" s="1"/>
  <c r="AZ1080" i="7" s="1"/>
  <c r="J1080" i="7"/>
  <c r="I1080" i="7"/>
  <c r="BA1079" i="7"/>
  <c r="AE1079" i="7"/>
  <c r="Y1079" i="7"/>
  <c r="N1079" i="7"/>
  <c r="H1079" i="7" s="1"/>
  <c r="AZ1079" i="7" s="1"/>
  <c r="J1079" i="7"/>
  <c r="I1079" i="7"/>
  <c r="BA1078" i="7"/>
  <c r="AE1078" i="7"/>
  <c r="Y1078" i="7"/>
  <c r="N1078" i="7"/>
  <c r="H1078" i="7" s="1"/>
  <c r="AZ1078" i="7" s="1"/>
  <c r="J1078" i="7"/>
  <c r="I1078" i="7"/>
  <c r="BA1077" i="7"/>
  <c r="AE1077" i="7"/>
  <c r="Y1077" i="7"/>
  <c r="N1077" i="7"/>
  <c r="H1077" i="7" s="1"/>
  <c r="AZ1077" i="7" s="1"/>
  <c r="J1077" i="7"/>
  <c r="I1077" i="7"/>
  <c r="BA1076" i="7"/>
  <c r="AI1076" i="7"/>
  <c r="AK1076" i="7" s="1"/>
  <c r="AE1076" i="7"/>
  <c r="Y1076" i="7"/>
  <c r="N1076" i="7"/>
  <c r="J1076" i="7"/>
  <c r="I1076" i="7"/>
  <c r="AV1076" i="7" s="1"/>
  <c r="H1076" i="7"/>
  <c r="AZ1076" i="7" s="1"/>
  <c r="BA1075" i="7"/>
  <c r="AZ1075" i="7"/>
  <c r="AE1075" i="7"/>
  <c r="Y1075" i="7"/>
  <c r="N1075" i="7"/>
  <c r="H1075" i="7" s="1"/>
  <c r="J1075" i="7"/>
  <c r="I1075" i="7"/>
  <c r="BA1074" i="7"/>
  <c r="AC1074" i="7"/>
  <c r="AE1074" i="7" s="1"/>
  <c r="Y1074" i="7"/>
  <c r="N1074" i="7"/>
  <c r="H1074" i="7" s="1"/>
  <c r="AZ1074" i="7" s="1"/>
  <c r="J1074" i="7"/>
  <c r="I1074" i="7"/>
  <c r="BA1073" i="7"/>
  <c r="AI1073" i="7"/>
  <c r="AK1073" i="7" s="1"/>
  <c r="AE1073" i="7"/>
  <c r="Y1073" i="7"/>
  <c r="N1073" i="7"/>
  <c r="J1073" i="7"/>
  <c r="I1073" i="7"/>
  <c r="AV1073" i="7" s="1"/>
  <c r="H1073" i="7"/>
  <c r="AZ1073" i="7" s="1"/>
  <c r="BA1072" i="7"/>
  <c r="AE1072" i="7"/>
  <c r="Y1072" i="7"/>
  <c r="N1072" i="7"/>
  <c r="H1072" i="7" s="1"/>
  <c r="AZ1072" i="7" s="1"/>
  <c r="J1072" i="7"/>
  <c r="I1072" i="7"/>
  <c r="BA1071" i="7"/>
  <c r="Y1071" i="7"/>
  <c r="N1071" i="7"/>
  <c r="H1071" i="7" s="1"/>
  <c r="AZ1071" i="7" s="1"/>
  <c r="J1071" i="7"/>
  <c r="I1071" i="7"/>
  <c r="AC1071" i="7" s="1"/>
  <c r="AE1071" i="7" s="1"/>
  <c r="BA1070" i="7"/>
  <c r="Y1070" i="7"/>
  <c r="N1070" i="7"/>
  <c r="H1070" i="7" s="1"/>
  <c r="AZ1070" i="7" s="1"/>
  <c r="J1070" i="7"/>
  <c r="I1070" i="7"/>
  <c r="AC1070" i="7" s="1"/>
  <c r="AE1070" i="7" s="1"/>
  <c r="BA1069" i="7"/>
  <c r="AE1069" i="7"/>
  <c r="Y1069" i="7"/>
  <c r="N1069" i="7"/>
  <c r="H1069" i="7" s="1"/>
  <c r="AZ1069" i="7" s="1"/>
  <c r="J1069" i="7"/>
  <c r="I1069" i="7"/>
  <c r="N1068" i="7"/>
  <c r="K1068" i="7"/>
  <c r="J1068" i="7"/>
  <c r="I1068" i="7"/>
  <c r="AV1068" i="7" s="1"/>
  <c r="AU1067" i="7"/>
  <c r="AT1067" i="7"/>
  <c r="AS1067" i="7"/>
  <c r="AR1067" i="7"/>
  <c r="AQ1067" i="7"/>
  <c r="AP1067" i="7"/>
  <c r="AO1067" i="7"/>
  <c r="AN1067" i="7"/>
  <c r="AM1067" i="7"/>
  <c r="AL1067" i="7"/>
  <c r="AJ1067" i="7"/>
  <c r="AH1067" i="7"/>
  <c r="AG1067" i="7"/>
  <c r="AF1067" i="7"/>
  <c r="AD1067" i="7"/>
  <c r="AB1067" i="7"/>
  <c r="AA1067" i="7"/>
  <c r="Z1067" i="7"/>
  <c r="V1067" i="7"/>
  <c r="U1067" i="7"/>
  <c r="T1067" i="7"/>
  <c r="S1067" i="7"/>
  <c r="P1067" i="7"/>
  <c r="O1067" i="7"/>
  <c r="O281" i="7" s="1"/>
  <c r="M1067" i="7"/>
  <c r="J1067" i="7" s="1"/>
  <c r="L1067" i="7"/>
  <c r="I1067" i="7"/>
  <c r="AV1067" i="7" s="1"/>
  <c r="E1067" i="7"/>
  <c r="D1067" i="7"/>
  <c r="BA1066" i="7"/>
  <c r="AE1066" i="7"/>
  <c r="N1066" i="7"/>
  <c r="H1066" i="7" s="1"/>
  <c r="AZ1066" i="7" s="1"/>
  <c r="J1066" i="7"/>
  <c r="I1066" i="7"/>
  <c r="AI1066" i="7" s="1"/>
  <c r="AK1066" i="7" s="1"/>
  <c r="BA1065" i="7"/>
  <c r="AE1065" i="7"/>
  <c r="N1065" i="7"/>
  <c r="H1065" i="7" s="1"/>
  <c r="AZ1065" i="7" s="1"/>
  <c r="J1065" i="7"/>
  <c r="I1065" i="7"/>
  <c r="AV1065" i="7" s="1"/>
  <c r="BA1064" i="7"/>
  <c r="AE1064" i="7"/>
  <c r="N1064" i="7"/>
  <c r="H1064" i="7" s="1"/>
  <c r="AZ1064" i="7" s="1"/>
  <c r="J1064" i="7"/>
  <c r="I1064" i="7"/>
  <c r="AI1064" i="7" s="1"/>
  <c r="AK1064" i="7" s="1"/>
  <c r="BA1063" i="7"/>
  <c r="AE1063" i="7"/>
  <c r="N1063" i="7"/>
  <c r="H1063" i="7" s="1"/>
  <c r="AZ1063" i="7" s="1"/>
  <c r="J1063" i="7"/>
  <c r="I1063" i="7"/>
  <c r="AV1063" i="7" s="1"/>
  <c r="BA1062" i="7"/>
  <c r="AE1062" i="7"/>
  <c r="N1062" i="7"/>
  <c r="H1062" i="7" s="1"/>
  <c r="AZ1062" i="7" s="1"/>
  <c r="J1062" i="7"/>
  <c r="I1062" i="7"/>
  <c r="AI1062" i="7" s="1"/>
  <c r="AK1062" i="7" s="1"/>
  <c r="BA1061" i="7"/>
  <c r="AE1061" i="7"/>
  <c r="N1061" i="7"/>
  <c r="J1061" i="7"/>
  <c r="I1061" i="7"/>
  <c r="AV1061" i="7" s="1"/>
  <c r="AT1060" i="7"/>
  <c r="AS1060" i="7"/>
  <c r="AR1060" i="7"/>
  <c r="AQ1060" i="7"/>
  <c r="AP1060" i="7"/>
  <c r="AO1060" i="7"/>
  <c r="AN1060" i="7"/>
  <c r="AM1060" i="7"/>
  <c r="AL1060" i="7"/>
  <c r="AJ1060" i="7"/>
  <c r="AH1060" i="7"/>
  <c r="AG1060" i="7"/>
  <c r="AF1060" i="7"/>
  <c r="AE1060" i="7"/>
  <c r="AD1060" i="7"/>
  <c r="AC1060" i="7"/>
  <c r="AB1060" i="7"/>
  <c r="AA1060" i="7"/>
  <c r="Z1060" i="7"/>
  <c r="Y1060" i="7"/>
  <c r="X1060" i="7"/>
  <c r="W1060" i="7"/>
  <c r="V1060" i="7"/>
  <c r="U1060" i="7"/>
  <c r="T1060" i="7"/>
  <c r="S1060" i="7"/>
  <c r="R1060" i="7"/>
  <c r="Q1060" i="7"/>
  <c r="P1060" i="7"/>
  <c r="O1060" i="7"/>
  <c r="L1060" i="7"/>
  <c r="K1060" i="7"/>
  <c r="J1060" i="7"/>
  <c r="G1060" i="7"/>
  <c r="F1060" i="7"/>
  <c r="E1060" i="7"/>
  <c r="D1060" i="7"/>
  <c r="BA1059" i="7"/>
  <c r="AK1059" i="7"/>
  <c r="N1059" i="7"/>
  <c r="H1059" i="7" s="1"/>
  <c r="AZ1059" i="7" s="1"/>
  <c r="I1059" i="7"/>
  <c r="AC1059" i="7" s="1"/>
  <c r="AC1057" i="7" s="1"/>
  <c r="BA1058" i="7"/>
  <c r="N1058" i="7"/>
  <c r="J1058" i="7"/>
  <c r="I1058" i="7"/>
  <c r="AT1057" i="7"/>
  <c r="AS1057" i="7"/>
  <c r="AR1057" i="7"/>
  <c r="AQ1057" i="7"/>
  <c r="AP1057" i="7"/>
  <c r="AO1057" i="7"/>
  <c r="AN1057" i="7"/>
  <c r="AM1057" i="7"/>
  <c r="AL1057" i="7"/>
  <c r="AJ1057" i="7"/>
  <c r="AH1057" i="7"/>
  <c r="AG1057" i="7"/>
  <c r="AF1057" i="7"/>
  <c r="AF1031" i="7" s="1"/>
  <c r="AF1030" i="7" s="1"/>
  <c r="AF1029" i="7" s="1"/>
  <c r="AD1057" i="7"/>
  <c r="AB1057" i="7"/>
  <c r="AA1057" i="7"/>
  <c r="Z1057" i="7"/>
  <c r="Y1057" i="7"/>
  <c r="X1057" i="7"/>
  <c r="W1057" i="7"/>
  <c r="V1057" i="7"/>
  <c r="U1057" i="7"/>
  <c r="T1057" i="7"/>
  <c r="S1057" i="7"/>
  <c r="R1057" i="7"/>
  <c r="Q1057" i="7"/>
  <c r="P1057" i="7"/>
  <c r="O1057" i="7"/>
  <c r="L1057" i="7"/>
  <c r="K1057" i="7"/>
  <c r="J1057" i="7"/>
  <c r="E1057" i="7"/>
  <c r="D1057" i="7"/>
  <c r="BA1056" i="7"/>
  <c r="N1056" i="7"/>
  <c r="H1056" i="7" s="1"/>
  <c r="AZ1056" i="7" s="1"/>
  <c r="J1056" i="7"/>
  <c r="I1056" i="7"/>
  <c r="BA1055" i="7"/>
  <c r="N1055" i="7"/>
  <c r="H1055" i="7" s="1"/>
  <c r="AZ1055" i="7" s="1"/>
  <c r="J1055" i="7"/>
  <c r="I1055" i="7"/>
  <c r="AV1055" i="7" s="1"/>
  <c r="BA1054" i="7"/>
  <c r="Y1054" i="7"/>
  <c r="N1054" i="7"/>
  <c r="J1054" i="7"/>
  <c r="I1054" i="7"/>
  <c r="AV1054" i="7" s="1"/>
  <c r="H1054" i="7"/>
  <c r="AZ1054" i="7" s="1"/>
  <c r="D1054" i="7"/>
  <c r="BA1053" i="7"/>
  <c r="Y1053" i="7"/>
  <c r="N1053" i="7"/>
  <c r="H1053" i="7" s="1"/>
  <c r="AZ1053" i="7" s="1"/>
  <c r="J1053" i="7"/>
  <c r="I1053" i="7"/>
  <c r="D1053" i="7"/>
  <c r="BA1052" i="7"/>
  <c r="AE1052" i="7"/>
  <c r="Y1052" i="7"/>
  <c r="N1052" i="7"/>
  <c r="H1052" i="7" s="1"/>
  <c r="AZ1052" i="7" s="1"/>
  <c r="J1052" i="7"/>
  <c r="I1052" i="7"/>
  <c r="D1052" i="7"/>
  <c r="BA1051" i="7"/>
  <c r="AZ1051" i="7"/>
  <c r="N1051" i="7"/>
  <c r="H1051" i="7" s="1"/>
  <c r="J1051" i="7"/>
  <c r="I1051" i="7"/>
  <c r="D1051" i="7"/>
  <c r="BA1050" i="7"/>
  <c r="N1050" i="7"/>
  <c r="H1050" i="7" s="1"/>
  <c r="AZ1050" i="7" s="1"/>
  <c r="J1050" i="7"/>
  <c r="I1050" i="7"/>
  <c r="D1050" i="7"/>
  <c r="BA1049" i="7"/>
  <c r="N1049" i="7"/>
  <c r="H1049" i="7" s="1"/>
  <c r="AZ1049" i="7" s="1"/>
  <c r="J1049" i="7"/>
  <c r="I1049" i="7"/>
  <c r="D1049" i="7"/>
  <c r="BA1048" i="7"/>
  <c r="N1048" i="7"/>
  <c r="H1048" i="7" s="1"/>
  <c r="AZ1048" i="7" s="1"/>
  <c r="J1048" i="7"/>
  <c r="I1048" i="7"/>
  <c r="D1048" i="7"/>
  <c r="BA1047" i="7"/>
  <c r="N1047" i="7"/>
  <c r="H1047" i="7" s="1"/>
  <c r="AZ1047" i="7" s="1"/>
  <c r="J1047" i="7"/>
  <c r="I1047" i="7"/>
  <c r="D1047" i="7"/>
  <c r="BA1046" i="7"/>
  <c r="Y1046" i="7"/>
  <c r="N1046" i="7"/>
  <c r="H1046" i="7" s="1"/>
  <c r="AZ1046" i="7" s="1"/>
  <c r="J1046" i="7"/>
  <c r="I1046" i="7"/>
  <c r="AV1046" i="7" s="1"/>
  <c r="D1046" i="7"/>
  <c r="D1045" i="7" s="1"/>
  <c r="AT1045" i="7"/>
  <c r="AS1045" i="7"/>
  <c r="AR1045" i="7"/>
  <c r="AQ1045" i="7"/>
  <c r="AP1045" i="7"/>
  <c r="AO1045" i="7"/>
  <c r="AN1045" i="7"/>
  <c r="AM1045" i="7"/>
  <c r="AL1045" i="7"/>
  <c r="AJ1045" i="7"/>
  <c r="AH1045" i="7"/>
  <c r="AG1045" i="7"/>
  <c r="AF1045" i="7"/>
  <c r="AD1045" i="7"/>
  <c r="AB1045" i="7"/>
  <c r="AA1045" i="7"/>
  <c r="Z1045" i="7"/>
  <c r="X1045" i="7"/>
  <c r="V1045" i="7"/>
  <c r="U1045" i="7"/>
  <c r="T1045" i="7"/>
  <c r="S1045" i="7"/>
  <c r="R1045" i="7"/>
  <c r="Q1045" i="7"/>
  <c r="P1045" i="7"/>
  <c r="O1045" i="7"/>
  <c r="I1045" i="7" s="1"/>
  <c r="AV1045" i="7" s="1"/>
  <c r="J1045" i="7"/>
  <c r="E1045" i="7"/>
  <c r="BA1044" i="7"/>
  <c r="AK1044" i="7"/>
  <c r="AE1044" i="7"/>
  <c r="Y1044" i="7"/>
  <c r="N1044" i="7"/>
  <c r="J1044" i="7"/>
  <c r="I1044" i="7"/>
  <c r="AI1044" i="7" s="1"/>
  <c r="H1044" i="7"/>
  <c r="AZ1044" i="7" s="1"/>
  <c r="BA1043" i="7"/>
  <c r="Y1043" i="7"/>
  <c r="N1043" i="7"/>
  <c r="H1043" i="7" s="1"/>
  <c r="AZ1043" i="7" s="1"/>
  <c r="J1043" i="7"/>
  <c r="I1043" i="7"/>
  <c r="AC1043" i="7" s="1"/>
  <c r="AE1043" i="7" s="1"/>
  <c r="BA1042" i="7"/>
  <c r="Y1042" i="7"/>
  <c r="N1042" i="7"/>
  <c r="J1042" i="7"/>
  <c r="I1042" i="7"/>
  <c r="AC1042" i="7" s="1"/>
  <c r="AE1042" i="7" s="1"/>
  <c r="H1042" i="7"/>
  <c r="AZ1042" i="7" s="1"/>
  <c r="AT1041" i="7"/>
  <c r="AS1041" i="7"/>
  <c r="AR1041" i="7"/>
  <c r="AQ1041" i="7"/>
  <c r="AQ1031" i="7" s="1"/>
  <c r="AP1041" i="7"/>
  <c r="AO1041" i="7"/>
  <c r="AN1041" i="7"/>
  <c r="AM1041" i="7"/>
  <c r="AM1031" i="7" s="1"/>
  <c r="AL1041" i="7"/>
  <c r="AJ1041" i="7"/>
  <c r="AH1041" i="7"/>
  <c r="AG1041" i="7"/>
  <c r="AF1041" i="7"/>
  <c r="AD1041" i="7"/>
  <c r="AB1041" i="7"/>
  <c r="AA1041" i="7"/>
  <c r="Z1041" i="7"/>
  <c r="X1041" i="7"/>
  <c r="W1041" i="7"/>
  <c r="V1041" i="7"/>
  <c r="U1041" i="7"/>
  <c r="T1041" i="7"/>
  <c r="S1041" i="7"/>
  <c r="R1041" i="7"/>
  <c r="BA1041" i="7" s="1"/>
  <c r="Q1041" i="7"/>
  <c r="P1041" i="7"/>
  <c r="J1041" i="7" s="1"/>
  <c r="O1041" i="7"/>
  <c r="N1041" i="7"/>
  <c r="H1041" i="7" s="1"/>
  <c r="AZ1041" i="7" s="1"/>
  <c r="E1041" i="7"/>
  <c r="D1041" i="7"/>
  <c r="BA1040" i="7"/>
  <c r="AE1040" i="7"/>
  <c r="Y1040" i="7"/>
  <c r="N1040" i="7"/>
  <c r="H1040" i="7" s="1"/>
  <c r="AZ1040" i="7" s="1"/>
  <c r="I1040" i="7"/>
  <c r="AI1040" i="7" s="1"/>
  <c r="AK1040" i="7" s="1"/>
  <c r="BA1039" i="7"/>
  <c r="AC1039" i="7"/>
  <c r="AE1039" i="7" s="1"/>
  <c r="Y1039" i="7"/>
  <c r="N1039" i="7"/>
  <c r="H1039" i="7" s="1"/>
  <c r="AZ1039" i="7" s="1"/>
  <c r="I1039" i="7"/>
  <c r="BA1038" i="7"/>
  <c r="AE1038" i="7"/>
  <c r="Y1038" i="7"/>
  <c r="N1038" i="7"/>
  <c r="H1038" i="7" s="1"/>
  <c r="AZ1038" i="7" s="1"/>
  <c r="I1038" i="7"/>
  <c r="AI1038" i="7" s="1"/>
  <c r="AK1038" i="7" s="1"/>
  <c r="BA1037" i="7"/>
  <c r="AC1037" i="7"/>
  <c r="AE1037" i="7" s="1"/>
  <c r="Y1037" i="7"/>
  <c r="N1037" i="7"/>
  <c r="H1037" i="7" s="1"/>
  <c r="AZ1037" i="7" s="1"/>
  <c r="J1037" i="7"/>
  <c r="I1037" i="7"/>
  <c r="BA1036" i="7"/>
  <c r="AE1036" i="7"/>
  <c r="Y1036" i="7"/>
  <c r="Y1032" i="7" s="1"/>
  <c r="N1036" i="7"/>
  <c r="H1036" i="7" s="1"/>
  <c r="AZ1036" i="7" s="1"/>
  <c r="J1036" i="7"/>
  <c r="I1036" i="7"/>
  <c r="BA1035" i="7"/>
  <c r="AK1035" i="7"/>
  <c r="AE1035" i="7"/>
  <c r="Y1035" i="7"/>
  <c r="N1035" i="7"/>
  <c r="H1035" i="7" s="1"/>
  <c r="AZ1035" i="7" s="1"/>
  <c r="J1035" i="7"/>
  <c r="I1035" i="7"/>
  <c r="AI1035" i="7" s="1"/>
  <c r="BA1034" i="7"/>
  <c r="AK1034" i="7"/>
  <c r="Y1034" i="7"/>
  <c r="N1034" i="7"/>
  <c r="J1034" i="7"/>
  <c r="I1034" i="7"/>
  <c r="AV1034" i="7" s="1"/>
  <c r="BA1033" i="7"/>
  <c r="AK1033" i="7"/>
  <c r="AC1033" i="7"/>
  <c r="Y1033" i="7"/>
  <c r="O1033" i="7"/>
  <c r="I1033" i="7" s="1"/>
  <c r="AV1033" i="7" s="1"/>
  <c r="J1033" i="7"/>
  <c r="AU1032" i="7"/>
  <c r="AT1032" i="7"/>
  <c r="AS1032" i="7"/>
  <c r="AR1032" i="7"/>
  <c r="AR1031" i="7" s="1"/>
  <c r="AQ1032" i="7"/>
  <c r="AP1032" i="7"/>
  <c r="AO1032" i="7"/>
  <c r="AN1032" i="7"/>
  <c r="AM1032" i="7"/>
  <c r="AL1032" i="7"/>
  <c r="AJ1032" i="7"/>
  <c r="AH1032" i="7"/>
  <c r="AH1031" i="7" s="1"/>
  <c r="AH1030" i="7" s="1"/>
  <c r="AH1029" i="7" s="1"/>
  <c r="AG1032" i="7"/>
  <c r="AF1032" i="7"/>
  <c r="AD1032" i="7"/>
  <c r="AB1032" i="7"/>
  <c r="AB1031" i="7" s="1"/>
  <c r="AA1032" i="7"/>
  <c r="Z1032" i="7"/>
  <c r="X1032" i="7"/>
  <c r="X1031" i="7" s="1"/>
  <c r="W1032" i="7"/>
  <c r="V1032" i="7"/>
  <c r="U1032" i="7"/>
  <c r="T1032" i="7"/>
  <c r="T1031" i="7" s="1"/>
  <c r="S1032" i="7"/>
  <c r="R1032" i="7"/>
  <c r="Q1032" i="7"/>
  <c r="P1032" i="7"/>
  <c r="P1031" i="7" s="1"/>
  <c r="P1030" i="7" s="1"/>
  <c r="P1029" i="7" s="1"/>
  <c r="M1032" i="7"/>
  <c r="J1032" i="7" s="1"/>
  <c r="L1032" i="7"/>
  <c r="K1032" i="7"/>
  <c r="E1032" i="7"/>
  <c r="D1032" i="7"/>
  <c r="AN1031" i="7"/>
  <c r="AN1030" i="7" s="1"/>
  <c r="AN1029" i="7" s="1"/>
  <c r="M1031" i="7"/>
  <c r="BA1030" i="7"/>
  <c r="AR1030" i="7"/>
  <c r="AR1029" i="7" s="1"/>
  <c r="AB1030" i="7"/>
  <c r="AB1029" i="7" s="1"/>
  <c r="BB1029" i="7"/>
  <c r="G1029" i="7"/>
  <c r="F1029" i="7"/>
  <c r="BA1027" i="7"/>
  <c r="AC1027" i="7"/>
  <c r="AI1027" i="7" s="1"/>
  <c r="J1027" i="7"/>
  <c r="I1027" i="7"/>
  <c r="AV1027" i="7" s="1"/>
  <c r="H1027" i="7"/>
  <c r="AZ1027" i="7" s="1"/>
  <c r="BA1026" i="7"/>
  <c r="AI1026" i="7"/>
  <c r="AC1026" i="7"/>
  <c r="J1026" i="7"/>
  <c r="I1026" i="7"/>
  <c r="AV1026" i="7" s="1"/>
  <c r="H1026" i="7"/>
  <c r="AZ1026" i="7" s="1"/>
  <c r="BA1025" i="7"/>
  <c r="AI1025" i="7"/>
  <c r="AI272" i="7" s="1"/>
  <c r="AC1025" i="7"/>
  <c r="J1025" i="7"/>
  <c r="I1025" i="7"/>
  <c r="AV1025" i="7" s="1"/>
  <c r="H1025" i="7"/>
  <c r="AZ1025" i="7" s="1"/>
  <c r="BA1024" i="7"/>
  <c r="AZ1024" i="7"/>
  <c r="Y1024" i="7"/>
  <c r="J1024" i="7"/>
  <c r="I1024" i="7"/>
  <c r="H1024" i="7"/>
  <c r="BA1023" i="7"/>
  <c r="J1023" i="7"/>
  <c r="I1023" i="7"/>
  <c r="AV1023" i="7" s="1"/>
  <c r="H1023" i="7"/>
  <c r="AZ1023" i="7" s="1"/>
  <c r="BA1022" i="7"/>
  <c r="N1022" i="7"/>
  <c r="H1022" i="7" s="1"/>
  <c r="AZ1022" i="7" s="1"/>
  <c r="J1022" i="7"/>
  <c r="I1022" i="7"/>
  <c r="AI1022" i="7" s="1"/>
  <c r="AK1022" i="7" s="1"/>
  <c r="BA1021" i="7"/>
  <c r="AK1021" i="7"/>
  <c r="N1021" i="7"/>
  <c r="H1021" i="7" s="1"/>
  <c r="AZ1021" i="7" s="1"/>
  <c r="J1021" i="7"/>
  <c r="I1021" i="7"/>
  <c r="AI1021" i="7" s="1"/>
  <c r="AV1020" i="7"/>
  <c r="AU1020" i="7"/>
  <c r="AT1020" i="7"/>
  <c r="AS1020" i="7"/>
  <c r="AR1020" i="7"/>
  <c r="AQ1020" i="7"/>
  <c r="AP1020" i="7"/>
  <c r="AO1020" i="7"/>
  <c r="AN1020" i="7"/>
  <c r="AM1020" i="7"/>
  <c r="AL1020" i="7"/>
  <c r="AJ1020" i="7"/>
  <c r="AH1020" i="7"/>
  <c r="AG1020" i="7"/>
  <c r="AF1020" i="7"/>
  <c r="AE1020" i="7"/>
  <c r="AD1020" i="7"/>
  <c r="AC1020" i="7"/>
  <c r="AB1020" i="7"/>
  <c r="AA1020" i="7"/>
  <c r="Z1020" i="7"/>
  <c r="Y1020" i="7"/>
  <c r="X1020" i="7"/>
  <c r="W1020" i="7"/>
  <c r="V1020" i="7"/>
  <c r="U1020" i="7"/>
  <c r="T1020" i="7"/>
  <c r="S1020" i="7"/>
  <c r="R1020" i="7"/>
  <c r="R1001" i="7" s="1"/>
  <c r="R1000" i="7" s="1"/>
  <c r="R999" i="7" s="1"/>
  <c r="Q1020" i="7"/>
  <c r="P1020" i="7"/>
  <c r="O1020" i="7"/>
  <c r="M1020" i="7"/>
  <c r="L1020" i="7"/>
  <c r="K1020" i="7"/>
  <c r="I1020" i="7"/>
  <c r="E1020" i="7"/>
  <c r="D1020" i="7"/>
  <c r="BA1019" i="7"/>
  <c r="AI1019" i="7"/>
  <c r="AK1019" i="7" s="1"/>
  <c r="AE1019" i="7"/>
  <c r="Y1019" i="7"/>
  <c r="Y1016" i="7" s="1"/>
  <c r="N1019" i="7"/>
  <c r="H1019" i="7" s="1"/>
  <c r="AZ1019" i="7" s="1"/>
  <c r="J1019" i="7"/>
  <c r="I1019" i="7"/>
  <c r="AV1019" i="7" s="1"/>
  <c r="BA1018" i="7"/>
  <c r="Y1018" i="7"/>
  <c r="N1018" i="7"/>
  <c r="H1018" i="7" s="1"/>
  <c r="AZ1018" i="7" s="1"/>
  <c r="J1018" i="7"/>
  <c r="I1018" i="7"/>
  <c r="AV1018" i="7" s="1"/>
  <c r="BA1017" i="7"/>
  <c r="AK1017" i="7"/>
  <c r="AE1017" i="7"/>
  <c r="Y1017" i="7"/>
  <c r="N1017" i="7"/>
  <c r="N1016" i="7" s="1"/>
  <c r="J1017" i="7"/>
  <c r="I1017" i="7"/>
  <c r="AV1017" i="7" s="1"/>
  <c r="AT1016" i="7"/>
  <c r="AS1016" i="7"/>
  <c r="AR1016" i="7"/>
  <c r="AQ1016" i="7"/>
  <c r="AP1016" i="7"/>
  <c r="AO1016" i="7"/>
  <c r="AN1016" i="7"/>
  <c r="AM1016" i="7"/>
  <c r="AL1016" i="7"/>
  <c r="AJ1016" i="7"/>
  <c r="AH1016" i="7"/>
  <c r="AG1016" i="7"/>
  <c r="AF1016" i="7"/>
  <c r="AD1016" i="7"/>
  <c r="AB1016" i="7"/>
  <c r="AA1016" i="7"/>
  <c r="Z1016" i="7"/>
  <c r="X1016" i="7"/>
  <c r="W1016" i="7"/>
  <c r="V1016" i="7"/>
  <c r="U1016" i="7"/>
  <c r="T1016" i="7"/>
  <c r="S1016" i="7"/>
  <c r="R1016" i="7"/>
  <c r="Q1016" i="7"/>
  <c r="P1016" i="7"/>
  <c r="O1016" i="7"/>
  <c r="M1016" i="7"/>
  <c r="L1016" i="7"/>
  <c r="K1016" i="7"/>
  <c r="E1016" i="7"/>
  <c r="D1016" i="7"/>
  <c r="BA1015" i="7"/>
  <c r="AE1015" i="7"/>
  <c r="N1015" i="7"/>
  <c r="J1015" i="7"/>
  <c r="I1015" i="7"/>
  <c r="AV1015" i="7" s="1"/>
  <c r="BA1014" i="7"/>
  <c r="AE1014" i="7"/>
  <c r="AE1012" i="7" s="1"/>
  <c r="N1014" i="7"/>
  <c r="H1014" i="7" s="1"/>
  <c r="AZ1014" i="7" s="1"/>
  <c r="J1014" i="7"/>
  <c r="I1014" i="7"/>
  <c r="AV1014" i="7" s="1"/>
  <c r="BA1013" i="7"/>
  <c r="AE1013" i="7"/>
  <c r="N1013" i="7"/>
  <c r="H1013" i="7" s="1"/>
  <c r="AZ1013" i="7" s="1"/>
  <c r="J1013" i="7"/>
  <c r="I1013" i="7"/>
  <c r="AI1013" i="7" s="1"/>
  <c r="AU1012" i="7"/>
  <c r="AT1012" i="7"/>
  <c r="AS1012" i="7"/>
  <c r="AR1012" i="7"/>
  <c r="AQ1012" i="7"/>
  <c r="AP1012" i="7"/>
  <c r="AO1012" i="7"/>
  <c r="AN1012" i="7"/>
  <c r="AM1012" i="7"/>
  <c r="AL1012" i="7"/>
  <c r="AJ1012" i="7"/>
  <c r="AH1012" i="7"/>
  <c r="AG1012" i="7"/>
  <c r="AF1012" i="7"/>
  <c r="AD1012" i="7"/>
  <c r="AC1012" i="7"/>
  <c r="AB1012" i="7"/>
  <c r="AA1012" i="7"/>
  <c r="Z1012" i="7"/>
  <c r="Y1012" i="7"/>
  <c r="X1012" i="7"/>
  <c r="W1012" i="7"/>
  <c r="V1012" i="7"/>
  <c r="U1012" i="7"/>
  <c r="T1012" i="7"/>
  <c r="S1012" i="7"/>
  <c r="R1012" i="7"/>
  <c r="Q1012" i="7"/>
  <c r="P1012" i="7"/>
  <c r="O1012" i="7"/>
  <c r="M1012" i="7"/>
  <c r="L1012" i="7"/>
  <c r="K1012" i="7"/>
  <c r="J1012" i="7"/>
  <c r="E1012" i="7"/>
  <c r="D1012" i="7"/>
  <c r="D267" i="7" s="1"/>
  <c r="BA1011" i="7"/>
  <c r="AZ1011" i="7"/>
  <c r="AE1011" i="7"/>
  <c r="N1011" i="7"/>
  <c r="H1011" i="7" s="1"/>
  <c r="J1011" i="7"/>
  <c r="I1011" i="7"/>
  <c r="AV1011" i="7" s="1"/>
  <c r="D1011" i="7"/>
  <c r="BA1010" i="7"/>
  <c r="AC1010" i="7"/>
  <c r="N1010" i="7"/>
  <c r="H1010" i="7" s="1"/>
  <c r="AZ1010" i="7" s="1"/>
  <c r="J1010" i="7"/>
  <c r="I1010" i="7"/>
  <c r="AV1010" i="7" s="1"/>
  <c r="D1010" i="7"/>
  <c r="BA1009" i="7"/>
  <c r="AE1009" i="7"/>
  <c r="N1009" i="7"/>
  <c r="H1009" i="7" s="1"/>
  <c r="AZ1009" i="7" s="1"/>
  <c r="J1009" i="7"/>
  <c r="I1009" i="7"/>
  <c r="AI1009" i="7" s="1"/>
  <c r="AK1009" i="7" s="1"/>
  <c r="D1009" i="7"/>
  <c r="AT1008" i="7"/>
  <c r="AS1008" i="7"/>
  <c r="AR1008" i="7"/>
  <c r="AQ1008" i="7"/>
  <c r="AP1008" i="7"/>
  <c r="AO1008" i="7"/>
  <c r="AN1008" i="7"/>
  <c r="AM1008" i="7"/>
  <c r="AL1008" i="7"/>
  <c r="AJ1008" i="7"/>
  <c r="AJ1001" i="7" s="1"/>
  <c r="AJ1000" i="7" s="1"/>
  <c r="AJ999" i="7" s="1"/>
  <c r="AH1008" i="7"/>
  <c r="AG1008" i="7"/>
  <c r="AF1008" i="7"/>
  <c r="AD1008" i="7"/>
  <c r="AB1008" i="7"/>
  <c r="AA1008" i="7"/>
  <c r="Z1008" i="7"/>
  <c r="Y1008" i="7"/>
  <c r="X1008" i="7"/>
  <c r="W1008" i="7"/>
  <c r="V1008" i="7"/>
  <c r="U1008" i="7"/>
  <c r="T1008" i="7"/>
  <c r="S1008" i="7"/>
  <c r="R1008" i="7"/>
  <c r="Q1008" i="7"/>
  <c r="P1008" i="7"/>
  <c r="O1008" i="7"/>
  <c r="M1008" i="7"/>
  <c r="L1008" i="7"/>
  <c r="K1008" i="7"/>
  <c r="E1008" i="7"/>
  <c r="D1008" i="7"/>
  <c r="BA1007" i="7"/>
  <c r="Y1007" i="7"/>
  <c r="O1007" i="7"/>
  <c r="N1007" i="7" s="1"/>
  <c r="H1007" i="7" s="1"/>
  <c r="AZ1007" i="7" s="1"/>
  <c r="J1007" i="7"/>
  <c r="BA1006" i="7"/>
  <c r="AK1006" i="7"/>
  <c r="AE1006" i="7"/>
  <c r="Y1006" i="7"/>
  <c r="N1006" i="7"/>
  <c r="H1006" i="7" s="1"/>
  <c r="AZ1006" i="7" s="1"/>
  <c r="I1006" i="7"/>
  <c r="BA1005" i="7"/>
  <c r="Y1005" i="7"/>
  <c r="O1005" i="7"/>
  <c r="N1005" i="7"/>
  <c r="H1005" i="7" s="1"/>
  <c r="AZ1005" i="7" s="1"/>
  <c r="J1005" i="7"/>
  <c r="I1005" i="7"/>
  <c r="AV1005" i="7" s="1"/>
  <c r="BA1004" i="7"/>
  <c r="AE1004" i="7"/>
  <c r="Y1004" i="7"/>
  <c r="N1004" i="7"/>
  <c r="H1004" i="7" s="1"/>
  <c r="AZ1004" i="7" s="1"/>
  <c r="I1004" i="7"/>
  <c r="AI1004" i="7" s="1"/>
  <c r="AK1004" i="7" s="1"/>
  <c r="BA1003" i="7"/>
  <c r="Y1003" i="7"/>
  <c r="O1003" i="7"/>
  <c r="N1003" i="7" s="1"/>
  <c r="J1003" i="7"/>
  <c r="AT1002" i="7"/>
  <c r="AS1002" i="7"/>
  <c r="AR1002" i="7"/>
  <c r="AQ1002" i="7"/>
  <c r="AP1002" i="7"/>
  <c r="AO1002" i="7"/>
  <c r="AN1002" i="7"/>
  <c r="AM1002" i="7"/>
  <c r="AL1002" i="7"/>
  <c r="AJ1002" i="7"/>
  <c r="AH1002" i="7"/>
  <c r="AG1002" i="7"/>
  <c r="AF1002" i="7"/>
  <c r="AF1001" i="7" s="1"/>
  <c r="AF1000" i="7" s="1"/>
  <c r="AF999" i="7" s="1"/>
  <c r="AF263" i="7" s="1"/>
  <c r="AD1002" i="7"/>
  <c r="AB1002" i="7"/>
  <c r="AA1002" i="7"/>
  <c r="Z1002" i="7"/>
  <c r="Z1001" i="7" s="1"/>
  <c r="Z1000" i="7" s="1"/>
  <c r="Z999" i="7" s="1"/>
  <c r="X1002" i="7"/>
  <c r="W1002" i="7"/>
  <c r="V1002" i="7"/>
  <c r="U1002" i="7"/>
  <c r="T1002" i="7"/>
  <c r="S1002" i="7"/>
  <c r="R1002" i="7"/>
  <c r="Q1002" i="7"/>
  <c r="P1002" i="7"/>
  <c r="M1002" i="7"/>
  <c r="J1002" i="7" s="1"/>
  <c r="L1002" i="7"/>
  <c r="K1002" i="7"/>
  <c r="E1002" i="7"/>
  <c r="E1001" i="7" s="1"/>
  <c r="E1000" i="7" s="1"/>
  <c r="E999" i="7" s="1"/>
  <c r="E263" i="7" s="1"/>
  <c r="D1002" i="7"/>
  <c r="AM1001" i="7"/>
  <c r="AM1000" i="7" s="1"/>
  <c r="AM999" i="7" s="1"/>
  <c r="AH1001" i="7"/>
  <c r="AH1000" i="7" s="1"/>
  <c r="AH999" i="7" s="1"/>
  <c r="AB1001" i="7"/>
  <c r="AB1000" i="7" s="1"/>
  <c r="AB999" i="7" s="1"/>
  <c r="AU1000" i="7"/>
  <c r="BA997" i="7"/>
  <c r="I997" i="7"/>
  <c r="BA996" i="7"/>
  <c r="AC996" i="7"/>
  <c r="AI996" i="7" s="1"/>
  <c r="J996" i="7"/>
  <c r="I996" i="7"/>
  <c r="AV996" i="7" s="1"/>
  <c r="H996" i="7"/>
  <c r="AZ996" i="7" s="1"/>
  <c r="BA995" i="7"/>
  <c r="AZ995" i="7"/>
  <c r="AC995" i="7"/>
  <c r="AI995" i="7" s="1"/>
  <c r="J995" i="7"/>
  <c r="I995" i="7"/>
  <c r="AV995" i="7" s="1"/>
  <c r="H995" i="7"/>
  <c r="BA994" i="7"/>
  <c r="W994" i="7"/>
  <c r="W993" i="7" s="1"/>
  <c r="N994" i="7"/>
  <c r="J994" i="7"/>
  <c r="I994" i="7"/>
  <c r="H994" i="7"/>
  <c r="AZ994" i="7" s="1"/>
  <c r="AY993" i="7"/>
  <c r="AX993" i="7"/>
  <c r="AW993" i="7"/>
  <c r="AU993" i="7"/>
  <c r="AT993" i="7"/>
  <c r="AS993" i="7"/>
  <c r="AR993" i="7"/>
  <c r="AQ993" i="7"/>
  <c r="AP993" i="7"/>
  <c r="AO993" i="7"/>
  <c r="AN993" i="7"/>
  <c r="AM993" i="7"/>
  <c r="AL993" i="7"/>
  <c r="AK993" i="7"/>
  <c r="AJ993" i="7"/>
  <c r="AH993" i="7"/>
  <c r="AG993" i="7"/>
  <c r="AF993" i="7"/>
  <c r="AE993" i="7"/>
  <c r="AD993" i="7"/>
  <c r="AB993" i="7"/>
  <c r="AA993" i="7"/>
  <c r="Z993" i="7"/>
  <c r="X993" i="7"/>
  <c r="V993" i="7"/>
  <c r="U993" i="7"/>
  <c r="T993" i="7"/>
  <c r="S993" i="7"/>
  <c r="R993" i="7"/>
  <c r="Q993" i="7"/>
  <c r="P993" i="7"/>
  <c r="J993" i="7" s="1"/>
  <c r="O993" i="7"/>
  <c r="I993" i="7" s="1"/>
  <c r="N993" i="7"/>
  <c r="H993" i="7" s="1"/>
  <c r="AZ993" i="7" s="1"/>
  <c r="AE992" i="7"/>
  <c r="N992" i="7"/>
  <c r="J992" i="7"/>
  <c r="I992" i="7"/>
  <c r="AI992" i="7" s="1"/>
  <c r="AK992" i="7" s="1"/>
  <c r="AK991" i="7" s="1"/>
  <c r="AN991" i="7"/>
  <c r="AM991" i="7"/>
  <c r="AL991" i="7"/>
  <c r="AJ991" i="7"/>
  <c r="BA991" i="7" s="1"/>
  <c r="AH991" i="7"/>
  <c r="AG991" i="7"/>
  <c r="AF991" i="7"/>
  <c r="AE991" i="7"/>
  <c r="AD991" i="7"/>
  <c r="AC991" i="7"/>
  <c r="AB991" i="7"/>
  <c r="AA991" i="7"/>
  <c r="Z991" i="7"/>
  <c r="Y991" i="7"/>
  <c r="X991" i="7"/>
  <c r="W991" i="7"/>
  <c r="V991" i="7"/>
  <c r="U991" i="7"/>
  <c r="T991" i="7"/>
  <c r="S991" i="7"/>
  <c r="R991" i="7"/>
  <c r="Q991" i="7"/>
  <c r="P991" i="7"/>
  <c r="J991" i="7" s="1"/>
  <c r="O991" i="7"/>
  <c r="I991" i="7" s="1"/>
  <c r="AV991" i="7" s="1"/>
  <c r="AE990" i="7"/>
  <c r="N990" i="7"/>
  <c r="J990" i="7"/>
  <c r="I990" i="7"/>
  <c r="AI990" i="7" s="1"/>
  <c r="AI989" i="7" s="1"/>
  <c r="AN989" i="7"/>
  <c r="AM989" i="7"/>
  <c r="AL989" i="7"/>
  <c r="AJ989" i="7"/>
  <c r="AH989" i="7"/>
  <c r="AG989" i="7"/>
  <c r="AF989" i="7"/>
  <c r="AE989" i="7"/>
  <c r="AD989" i="7"/>
  <c r="AC989" i="7"/>
  <c r="AB989" i="7"/>
  <c r="AA989" i="7"/>
  <c r="AA981" i="7" s="1"/>
  <c r="AA980" i="7" s="1"/>
  <c r="AA979" i="7" s="1"/>
  <c r="Z989" i="7"/>
  <c r="Y989" i="7"/>
  <c r="X989" i="7"/>
  <c r="W989" i="7"/>
  <c r="V989" i="7"/>
  <c r="U989" i="7"/>
  <c r="T989" i="7"/>
  <c r="S989" i="7"/>
  <c r="R989" i="7"/>
  <c r="Q989" i="7"/>
  <c r="P989" i="7"/>
  <c r="O989" i="7"/>
  <c r="I989" i="7" s="1"/>
  <c r="BA988" i="7"/>
  <c r="AE988" i="7"/>
  <c r="AE987" i="7" s="1"/>
  <c r="N988" i="7"/>
  <c r="H988" i="7" s="1"/>
  <c r="AZ988" i="7" s="1"/>
  <c r="J988" i="7"/>
  <c r="I988" i="7"/>
  <c r="AI988" i="7" s="1"/>
  <c r="AI987" i="7" s="1"/>
  <c r="AI250" i="7" s="1"/>
  <c r="AV987" i="7"/>
  <c r="AU987" i="7"/>
  <c r="AT987" i="7"/>
  <c r="AS987" i="7"/>
  <c r="AR987" i="7"/>
  <c r="AQ987" i="7"/>
  <c r="AP987" i="7"/>
  <c r="AO987" i="7"/>
  <c r="AN987" i="7"/>
  <c r="AM987" i="7"/>
  <c r="AL987" i="7"/>
  <c r="AJ987" i="7"/>
  <c r="AH987" i="7"/>
  <c r="AG987" i="7"/>
  <c r="AF987" i="7"/>
  <c r="AD987" i="7"/>
  <c r="AC987" i="7"/>
  <c r="AB987" i="7"/>
  <c r="AA987" i="7"/>
  <c r="Z987" i="7"/>
  <c r="Y987" i="7"/>
  <c r="X987" i="7"/>
  <c r="W987" i="7"/>
  <c r="V987" i="7"/>
  <c r="U987" i="7"/>
  <c r="T987" i="7"/>
  <c r="S987" i="7"/>
  <c r="R987" i="7"/>
  <c r="Q987" i="7"/>
  <c r="P987" i="7"/>
  <c r="O987" i="7"/>
  <c r="M987" i="7"/>
  <c r="L987" i="7"/>
  <c r="K987" i="7"/>
  <c r="I987" i="7"/>
  <c r="E987" i="7"/>
  <c r="D987" i="7"/>
  <c r="BA986" i="7"/>
  <c r="AI986" i="7"/>
  <c r="AE986" i="7"/>
  <c r="AE985" i="7" s="1"/>
  <c r="N986" i="7"/>
  <c r="H986" i="7" s="1"/>
  <c r="AZ986" i="7" s="1"/>
  <c r="J986" i="7"/>
  <c r="I986" i="7"/>
  <c r="AV986" i="7" s="1"/>
  <c r="AU985" i="7"/>
  <c r="AT985" i="7"/>
  <c r="AS985" i="7"/>
  <c r="AR985" i="7"/>
  <c r="AQ985" i="7"/>
  <c r="AQ980" i="7" s="1"/>
  <c r="AQ979" i="7" s="1"/>
  <c r="AP985" i="7"/>
  <c r="AO985" i="7"/>
  <c r="AO980" i="7" s="1"/>
  <c r="AO979" i="7" s="1"/>
  <c r="AO246" i="7" s="1"/>
  <c r="AN985" i="7"/>
  <c r="AM985" i="7"/>
  <c r="AL985" i="7"/>
  <c r="AJ985" i="7"/>
  <c r="AH985" i="7"/>
  <c r="AG985" i="7"/>
  <c r="AG981" i="7" s="1"/>
  <c r="AG980" i="7" s="1"/>
  <c r="AG979" i="7" s="1"/>
  <c r="AF985" i="7"/>
  <c r="AD985" i="7"/>
  <c r="AC985" i="7"/>
  <c r="AB985" i="7"/>
  <c r="AA985" i="7"/>
  <c r="Z985" i="7"/>
  <c r="Y985" i="7"/>
  <c r="X985" i="7"/>
  <c r="X981" i="7" s="1"/>
  <c r="X980" i="7" s="1"/>
  <c r="X979" i="7" s="1"/>
  <c r="W985" i="7"/>
  <c r="V985" i="7"/>
  <c r="U985" i="7"/>
  <c r="T985" i="7"/>
  <c r="T981" i="7" s="1"/>
  <c r="T980" i="7" s="1"/>
  <c r="T979" i="7" s="1"/>
  <c r="S985" i="7"/>
  <c r="R985" i="7"/>
  <c r="Q985" i="7"/>
  <c r="P985" i="7"/>
  <c r="O985" i="7"/>
  <c r="N985" i="7"/>
  <c r="I985" i="7"/>
  <c r="AV985" i="7" s="1"/>
  <c r="H985" i="7"/>
  <c r="AZ985" i="7" s="1"/>
  <c r="E985" i="7"/>
  <c r="D985" i="7"/>
  <c r="BA984" i="7"/>
  <c r="O984" i="7"/>
  <c r="I984" i="7" s="1"/>
  <c r="J984" i="7"/>
  <c r="BA983" i="7"/>
  <c r="Y983" i="7"/>
  <c r="Y982" i="7" s="1"/>
  <c r="O983" i="7"/>
  <c r="N983" i="7" s="1"/>
  <c r="J983" i="7"/>
  <c r="AT982" i="7"/>
  <c r="AS982" i="7"/>
  <c r="AR982" i="7"/>
  <c r="AQ982" i="7"/>
  <c r="AP982" i="7"/>
  <c r="AO982" i="7"/>
  <c r="AN982" i="7"/>
  <c r="AM982" i="7"/>
  <c r="AL982" i="7"/>
  <c r="AJ982" i="7"/>
  <c r="AH982" i="7"/>
  <c r="AH981" i="7" s="1"/>
  <c r="AH980" i="7" s="1"/>
  <c r="AH979" i="7" s="1"/>
  <c r="AG982" i="7"/>
  <c r="AF982" i="7"/>
  <c r="AD982" i="7"/>
  <c r="AB982" i="7"/>
  <c r="AB981" i="7" s="1"/>
  <c r="AB980" i="7" s="1"/>
  <c r="AB979" i="7" s="1"/>
  <c r="AA982" i="7"/>
  <c r="Z982" i="7"/>
  <c r="X982" i="7"/>
  <c r="W982" i="7"/>
  <c r="W981" i="7" s="1"/>
  <c r="V982" i="7"/>
  <c r="U982" i="7"/>
  <c r="U981" i="7" s="1"/>
  <c r="T982" i="7"/>
  <c r="S982" i="7"/>
  <c r="S981" i="7" s="1"/>
  <c r="R982" i="7"/>
  <c r="Q982" i="7"/>
  <c r="P982" i="7"/>
  <c r="M982" i="7"/>
  <c r="L982" i="7"/>
  <c r="K982" i="7"/>
  <c r="K248" i="7" s="1"/>
  <c r="E982" i="7"/>
  <c r="D982" i="7"/>
  <c r="D981" i="7" s="1"/>
  <c r="D980" i="7" s="1"/>
  <c r="D979" i="7" s="1"/>
  <c r="AU981" i="7"/>
  <c r="AS981" i="7"/>
  <c r="AQ981" i="7"/>
  <c r="AO981" i="7"/>
  <c r="AS980" i="7"/>
  <c r="AS979" i="7" s="1"/>
  <c r="U980" i="7"/>
  <c r="U979" i="7" s="1"/>
  <c r="BA978" i="7"/>
  <c r="AI978" i="7"/>
  <c r="AC978" i="7"/>
  <c r="J978" i="7"/>
  <c r="I978" i="7"/>
  <c r="AV978" i="7" s="1"/>
  <c r="H978" i="7"/>
  <c r="AZ978" i="7" s="1"/>
  <c r="BA977" i="7"/>
  <c r="AZ977" i="7"/>
  <c r="AC977" i="7"/>
  <c r="AI977" i="7" s="1"/>
  <c r="J977" i="7"/>
  <c r="I977" i="7"/>
  <c r="AV977" i="7" s="1"/>
  <c r="H977" i="7"/>
  <c r="BA976" i="7"/>
  <c r="Y976" i="7"/>
  <c r="N976" i="7"/>
  <c r="H976" i="7" s="1"/>
  <c r="AZ976" i="7" s="1"/>
  <c r="J976" i="7"/>
  <c r="I976" i="7"/>
  <c r="AV976" i="7" s="1"/>
  <c r="BA975" i="7"/>
  <c r="AV975" i="7"/>
  <c r="Y975" i="7"/>
  <c r="Y972" i="7" s="1"/>
  <c r="O975" i="7"/>
  <c r="N975" i="7"/>
  <c r="J975" i="7"/>
  <c r="I975" i="7"/>
  <c r="AC975" i="7" s="1"/>
  <c r="AE975" i="7" s="1"/>
  <c r="BA974" i="7"/>
  <c r="AX974" i="7"/>
  <c r="Y974" i="7"/>
  <c r="N974" i="7"/>
  <c r="H974" i="7" s="1"/>
  <c r="AZ974" i="7" s="1"/>
  <c r="J974" i="7"/>
  <c r="I974" i="7"/>
  <c r="AV974" i="7" s="1"/>
  <c r="L973" i="7"/>
  <c r="J973" i="7"/>
  <c r="AT972" i="7"/>
  <c r="AS972" i="7"/>
  <c r="AR972" i="7"/>
  <c r="AQ972" i="7"/>
  <c r="AP972" i="7"/>
  <c r="AO972" i="7"/>
  <c r="AN972" i="7"/>
  <c r="AM972" i="7"/>
  <c r="AL972" i="7"/>
  <c r="AK972" i="7"/>
  <c r="AJ972" i="7"/>
  <c r="AH972" i="7"/>
  <c r="AG972" i="7"/>
  <c r="AF972" i="7"/>
  <c r="AB972" i="7"/>
  <c r="AA972" i="7"/>
  <c r="Z972" i="7"/>
  <c r="V972" i="7"/>
  <c r="U972" i="7"/>
  <c r="T972" i="7"/>
  <c r="S972" i="7"/>
  <c r="P972" i="7"/>
  <c r="O972" i="7"/>
  <c r="M972" i="7"/>
  <c r="L972" i="7"/>
  <c r="E972" i="7"/>
  <c r="D972" i="7"/>
  <c r="BA971" i="7"/>
  <c r="Y971" i="7"/>
  <c r="Y970" i="7" s="1"/>
  <c r="O971" i="7"/>
  <c r="J971" i="7"/>
  <c r="AT970" i="7"/>
  <c r="AT967" i="7" s="1"/>
  <c r="AS970" i="7"/>
  <c r="AR970" i="7"/>
  <c r="AR967" i="7" s="1"/>
  <c r="AR966" i="7" s="1"/>
  <c r="AQ970" i="7"/>
  <c r="AP970" i="7"/>
  <c r="AP967" i="7" s="1"/>
  <c r="AP966" i="7" s="1"/>
  <c r="AO970" i="7"/>
  <c r="AN970" i="7"/>
  <c r="AN967" i="7" s="1"/>
  <c r="AN966" i="7" s="1"/>
  <c r="AM970" i="7"/>
  <c r="AL970" i="7"/>
  <c r="AL967" i="7" s="1"/>
  <c r="AK970" i="7"/>
  <c r="AJ970" i="7"/>
  <c r="AJ967" i="7" s="1"/>
  <c r="AJ966" i="7" s="1"/>
  <c r="AH970" i="7"/>
  <c r="AG970" i="7"/>
  <c r="AG967" i="7" s="1"/>
  <c r="AG966" i="7" s="1"/>
  <c r="AF970" i="7"/>
  <c r="AD970" i="7"/>
  <c r="AB970" i="7"/>
  <c r="AA970" i="7"/>
  <c r="AA967" i="7" s="1"/>
  <c r="AA966" i="7" s="1"/>
  <c r="Z970" i="7"/>
  <c r="X970" i="7"/>
  <c r="W970" i="7"/>
  <c r="V970" i="7"/>
  <c r="V967" i="7" s="1"/>
  <c r="U970" i="7"/>
  <c r="T970" i="7"/>
  <c r="T967" i="7" s="1"/>
  <c r="S970" i="7"/>
  <c r="R970" i="7"/>
  <c r="Q970" i="7"/>
  <c r="P970" i="7"/>
  <c r="P967" i="7" s="1"/>
  <c r="P966" i="7" s="1"/>
  <c r="M970" i="7"/>
  <c r="L970" i="7"/>
  <c r="K970" i="7"/>
  <c r="J970" i="7"/>
  <c r="E970" i="7"/>
  <c r="D970" i="7"/>
  <c r="D967" i="7" s="1"/>
  <c r="BA969" i="7"/>
  <c r="K969" i="7"/>
  <c r="H969" i="7" s="1"/>
  <c r="AZ969" i="7" s="1"/>
  <c r="J969" i="7"/>
  <c r="I969" i="7"/>
  <c r="AT968" i="7"/>
  <c r="AS968" i="7"/>
  <c r="AS967" i="7" s="1"/>
  <c r="AR968" i="7"/>
  <c r="AQ968" i="7"/>
  <c r="AQ967" i="7" s="1"/>
  <c r="AQ966" i="7" s="1"/>
  <c r="AP968" i="7"/>
  <c r="AO968" i="7"/>
  <c r="AO967" i="7" s="1"/>
  <c r="AO966" i="7" s="1"/>
  <c r="AO902" i="7" s="1"/>
  <c r="AN968" i="7"/>
  <c r="AM968" i="7"/>
  <c r="AM967" i="7" s="1"/>
  <c r="AM966" i="7" s="1"/>
  <c r="AL968" i="7"/>
  <c r="AK968" i="7"/>
  <c r="AK967" i="7" s="1"/>
  <c r="AJ968" i="7"/>
  <c r="AH968" i="7"/>
  <c r="AG968" i="7"/>
  <c r="AF968" i="7"/>
  <c r="AE968" i="7"/>
  <c r="AD968" i="7"/>
  <c r="AB968" i="7"/>
  <c r="AA968" i="7"/>
  <c r="Z968" i="7"/>
  <c r="Y968" i="7"/>
  <c r="V968" i="7"/>
  <c r="U968" i="7"/>
  <c r="U967" i="7" s="1"/>
  <c r="U966" i="7" s="1"/>
  <c r="T968" i="7"/>
  <c r="S968" i="7"/>
  <c r="S967" i="7" s="1"/>
  <c r="S966" i="7" s="1"/>
  <c r="P968" i="7"/>
  <c r="O968" i="7"/>
  <c r="I968" i="7" s="1"/>
  <c r="AV968" i="7" s="1"/>
  <c r="N968" i="7"/>
  <c r="M968" i="7"/>
  <c r="J968" i="7" s="1"/>
  <c r="L968" i="7"/>
  <c r="K968" i="7"/>
  <c r="H968" i="7" s="1"/>
  <c r="AZ968" i="7" s="1"/>
  <c r="E968" i="7"/>
  <c r="E967" i="7" s="1"/>
  <c r="E966" i="7" s="1"/>
  <c r="E241" i="7" s="1"/>
  <c r="D968" i="7"/>
  <c r="M967" i="7"/>
  <c r="AU966" i="7"/>
  <c r="AT966" i="7"/>
  <c r="AL966" i="7"/>
  <c r="D966" i="7"/>
  <c r="BA965" i="7"/>
  <c r="AC965" i="7"/>
  <c r="J965" i="7"/>
  <c r="I965" i="7"/>
  <c r="AV965" i="7" s="1"/>
  <c r="H965" i="7"/>
  <c r="AZ965" i="7" s="1"/>
  <c r="BA964" i="7"/>
  <c r="AV964" i="7"/>
  <c r="AC964" i="7"/>
  <c r="J964" i="7"/>
  <c r="I964" i="7"/>
  <c r="H964" i="7"/>
  <c r="AZ964" i="7" s="1"/>
  <c r="BA963" i="7"/>
  <c r="AC963" i="7"/>
  <c r="J963" i="7"/>
  <c r="I963" i="7"/>
  <c r="AV963" i="7" s="1"/>
  <c r="H963" i="7"/>
  <c r="AZ963" i="7" s="1"/>
  <c r="BA962" i="7"/>
  <c r="AV962" i="7"/>
  <c r="AC962" i="7"/>
  <c r="J962" i="7"/>
  <c r="I962" i="7"/>
  <c r="H962" i="7"/>
  <c r="AZ962" i="7" s="1"/>
  <c r="AL961" i="7"/>
  <c r="AI961" i="7"/>
  <c r="AF961" i="7"/>
  <c r="Z961" i="7"/>
  <c r="W961" i="7"/>
  <c r="T961" i="7"/>
  <c r="Q961" i="7"/>
  <c r="P961" i="7"/>
  <c r="O961" i="7"/>
  <c r="N961" i="7"/>
  <c r="M961" i="7"/>
  <c r="L961" i="7"/>
  <c r="K961" i="7"/>
  <c r="H961" i="7" s="1"/>
  <c r="AZ961" i="7" s="1"/>
  <c r="J961" i="7"/>
  <c r="BA960" i="7"/>
  <c r="J960" i="7"/>
  <c r="I960" i="7"/>
  <c r="AV960" i="7" s="1"/>
  <c r="H960" i="7"/>
  <c r="AZ960" i="7" s="1"/>
  <c r="BA959" i="7"/>
  <c r="AK959" i="7"/>
  <c r="AI959" i="7"/>
  <c r="J959" i="7"/>
  <c r="I959" i="7"/>
  <c r="AV959" i="7" s="1"/>
  <c r="H959" i="7"/>
  <c r="AZ959" i="7" s="1"/>
  <c r="BA958" i="7"/>
  <c r="AZ958" i="7"/>
  <c r="J958" i="7"/>
  <c r="I958" i="7"/>
  <c r="H958" i="7"/>
  <c r="AN957" i="7"/>
  <c r="AN956" i="7" s="1"/>
  <c r="AN955" i="7" s="1"/>
  <c r="AM957" i="7"/>
  <c r="AL957" i="7"/>
  <c r="AL956" i="7" s="1"/>
  <c r="AJ957" i="7"/>
  <c r="AH957" i="7"/>
  <c r="AG957" i="7"/>
  <c r="AG956" i="7" s="1"/>
  <c r="AG955" i="7" s="1"/>
  <c r="AF957" i="7"/>
  <c r="AE957" i="7"/>
  <c r="AE956" i="7" s="1"/>
  <c r="AE955" i="7" s="1"/>
  <c r="AD957" i="7"/>
  <c r="AC957" i="7"/>
  <c r="AC956" i="7" s="1"/>
  <c r="AB957" i="7"/>
  <c r="AA957" i="7"/>
  <c r="AA956" i="7" s="1"/>
  <c r="AA955" i="7" s="1"/>
  <c r="Z957" i="7"/>
  <c r="Y957" i="7"/>
  <c r="Y956" i="7" s="1"/>
  <c r="Y955" i="7" s="1"/>
  <c r="X957" i="7"/>
  <c r="W957" i="7"/>
  <c r="W956" i="7" s="1"/>
  <c r="W955" i="7" s="1"/>
  <c r="V957" i="7"/>
  <c r="U957" i="7"/>
  <c r="U956" i="7" s="1"/>
  <c r="U955" i="7" s="1"/>
  <c r="T957" i="7"/>
  <c r="S957" i="7"/>
  <c r="S956" i="7" s="1"/>
  <c r="S955" i="7" s="1"/>
  <c r="R957" i="7"/>
  <c r="Q957" i="7"/>
  <c r="Q956" i="7" s="1"/>
  <c r="Q955" i="7" s="1"/>
  <c r="P957" i="7"/>
  <c r="O957" i="7"/>
  <c r="O956" i="7" s="1"/>
  <c r="O955" i="7" s="1"/>
  <c r="N957" i="7"/>
  <c r="M957" i="7"/>
  <c r="L957" i="7"/>
  <c r="K957" i="7"/>
  <c r="K956" i="7" s="1"/>
  <c r="K955" i="7" s="1"/>
  <c r="E957" i="7"/>
  <c r="D957" i="7"/>
  <c r="AT956" i="7"/>
  <c r="AS956" i="7"/>
  <c r="AR956" i="7"/>
  <c r="AQ956" i="7"/>
  <c r="AP956" i="7"/>
  <c r="AO956" i="7"/>
  <c r="AM956" i="7"/>
  <c r="AJ956" i="7"/>
  <c r="AH956" i="7"/>
  <c r="AH955" i="7" s="1"/>
  <c r="AF956" i="7"/>
  <c r="AD956" i="7"/>
  <c r="AD955" i="7" s="1"/>
  <c r="AB956" i="7"/>
  <c r="AB955" i="7" s="1"/>
  <c r="Z956" i="7"/>
  <c r="X956" i="7"/>
  <c r="X955" i="7" s="1"/>
  <c r="V956" i="7"/>
  <c r="V955" i="7" s="1"/>
  <c r="T956" i="7"/>
  <c r="R956" i="7"/>
  <c r="R955" i="7" s="1"/>
  <c r="P956" i="7"/>
  <c r="N956" i="7"/>
  <c r="L956" i="7"/>
  <c r="E956" i="7"/>
  <c r="E955" i="7" s="1"/>
  <c r="D956" i="7"/>
  <c r="AT955" i="7"/>
  <c r="AS955" i="7"/>
  <c r="AR955" i="7"/>
  <c r="AQ955" i="7"/>
  <c r="AP955" i="7"/>
  <c r="AO955" i="7"/>
  <c r="AM955" i="7"/>
  <c r="AJ955" i="7"/>
  <c r="AF955" i="7"/>
  <c r="D955" i="7"/>
  <c r="BA954" i="7"/>
  <c r="J954" i="7"/>
  <c r="I954" i="7"/>
  <c r="AV954" i="7" s="1"/>
  <c r="H954" i="7"/>
  <c r="AZ954" i="7" s="1"/>
  <c r="BA953" i="7"/>
  <c r="AZ953" i="7"/>
  <c r="AE953" i="7"/>
  <c r="Y953" i="7"/>
  <c r="J953" i="7"/>
  <c r="I953" i="7"/>
  <c r="AV953" i="7" s="1"/>
  <c r="H953" i="7"/>
  <c r="BA952" i="7"/>
  <c r="AE952" i="7"/>
  <c r="Y952" i="7"/>
  <c r="J952" i="7"/>
  <c r="I952" i="7"/>
  <c r="AI952" i="7" s="1"/>
  <c r="AK952" i="7" s="1"/>
  <c r="H952" i="7"/>
  <c r="AZ952" i="7" s="1"/>
  <c r="BA951" i="7"/>
  <c r="AE951" i="7"/>
  <c r="Y951" i="7"/>
  <c r="J951" i="7"/>
  <c r="I951" i="7"/>
  <c r="AV951" i="7" s="1"/>
  <c r="H951" i="7"/>
  <c r="AZ951" i="7" s="1"/>
  <c r="BA950" i="7"/>
  <c r="AE950" i="7"/>
  <c r="Y950" i="7"/>
  <c r="J950" i="7"/>
  <c r="I950" i="7"/>
  <c r="AI950" i="7" s="1"/>
  <c r="AK950" i="7" s="1"/>
  <c r="H950" i="7"/>
  <c r="AZ950" i="7" s="1"/>
  <c r="BA949" i="7"/>
  <c r="AE949" i="7"/>
  <c r="AC949" i="7"/>
  <c r="Y949" i="7"/>
  <c r="J949" i="7"/>
  <c r="I949" i="7"/>
  <c r="H949" i="7"/>
  <c r="AZ949" i="7" s="1"/>
  <c r="BA948" i="7"/>
  <c r="AC948" i="7"/>
  <c r="Y948" i="7"/>
  <c r="J948" i="7"/>
  <c r="I948" i="7"/>
  <c r="AV948" i="7" s="1"/>
  <c r="H948" i="7"/>
  <c r="AZ948" i="7" s="1"/>
  <c r="BA947" i="7"/>
  <c r="AE947" i="7"/>
  <c r="AC947" i="7"/>
  <c r="Y947" i="7"/>
  <c r="N947" i="7"/>
  <c r="J947" i="7"/>
  <c r="I947" i="7"/>
  <c r="AI947" i="7" s="1"/>
  <c r="AK947" i="7" s="1"/>
  <c r="H947" i="7"/>
  <c r="AZ947" i="7" s="1"/>
  <c r="BA946" i="7"/>
  <c r="AE946" i="7"/>
  <c r="AC946" i="7"/>
  <c r="Y946" i="7"/>
  <c r="N946" i="7"/>
  <c r="J946" i="7"/>
  <c r="I946" i="7"/>
  <c r="AI946" i="7" s="1"/>
  <c r="H946" i="7"/>
  <c r="AZ946" i="7" s="1"/>
  <c r="AN945" i="7"/>
  <c r="AM945" i="7"/>
  <c r="AL945" i="7"/>
  <c r="AJ945" i="7"/>
  <c r="AJ905" i="7" s="1"/>
  <c r="AJ904" i="7" s="1"/>
  <c r="AJ903" i="7" s="1"/>
  <c r="AH945" i="7"/>
  <c r="AG945" i="7"/>
  <c r="AF945" i="7"/>
  <c r="AD945" i="7"/>
  <c r="AB945" i="7"/>
  <c r="AA945" i="7"/>
  <c r="Z945" i="7"/>
  <c r="X945" i="7"/>
  <c r="W945" i="7"/>
  <c r="V945" i="7"/>
  <c r="U945" i="7"/>
  <c r="T945" i="7"/>
  <c r="S945" i="7"/>
  <c r="R945" i="7"/>
  <c r="Q945" i="7"/>
  <c r="P945" i="7"/>
  <c r="J945" i="7" s="1"/>
  <c r="O945" i="7"/>
  <c r="N945" i="7"/>
  <c r="H945" i="7" s="1"/>
  <c r="AZ945" i="7" s="1"/>
  <c r="M945" i="7"/>
  <c r="L945" i="7"/>
  <c r="K945" i="7"/>
  <c r="E945" i="7"/>
  <c r="D945" i="7"/>
  <c r="BA944" i="7"/>
  <c r="AZ944" i="7"/>
  <c r="AE944" i="7"/>
  <c r="Y944" i="7"/>
  <c r="J944" i="7"/>
  <c r="I944" i="7"/>
  <c r="AV944" i="7" s="1"/>
  <c r="H944" i="7"/>
  <c r="BA943" i="7"/>
  <c r="AE943" i="7"/>
  <c r="Y943" i="7"/>
  <c r="J943" i="7"/>
  <c r="I943" i="7"/>
  <c r="AI943" i="7" s="1"/>
  <c r="AK943" i="7" s="1"/>
  <c r="H943" i="7"/>
  <c r="AZ943" i="7" s="1"/>
  <c r="BA942" i="7"/>
  <c r="AE942" i="7"/>
  <c r="Y942" i="7"/>
  <c r="J942" i="7"/>
  <c r="I942" i="7"/>
  <c r="AV942" i="7" s="1"/>
  <c r="H942" i="7"/>
  <c r="AZ942" i="7" s="1"/>
  <c r="BA941" i="7"/>
  <c r="AZ941" i="7"/>
  <c r="AE941" i="7"/>
  <c r="Y941" i="7"/>
  <c r="N941" i="7"/>
  <c r="H941" i="7" s="1"/>
  <c r="J941" i="7"/>
  <c r="I941" i="7"/>
  <c r="BA940" i="7"/>
  <c r="AI940" i="7"/>
  <c r="AK940" i="7" s="1"/>
  <c r="AE940" i="7"/>
  <c r="Y940" i="7"/>
  <c r="N940" i="7"/>
  <c r="J940" i="7"/>
  <c r="I940" i="7"/>
  <c r="AV940" i="7" s="1"/>
  <c r="H940" i="7"/>
  <c r="AZ940" i="7" s="1"/>
  <c r="BA939" i="7"/>
  <c r="AE939" i="7"/>
  <c r="Y939" i="7"/>
  <c r="J939" i="7"/>
  <c r="I939" i="7"/>
  <c r="AV939" i="7" s="1"/>
  <c r="H939" i="7"/>
  <c r="AZ939" i="7" s="1"/>
  <c r="BA938" i="7"/>
  <c r="AE938" i="7"/>
  <c r="Y938" i="7"/>
  <c r="J938" i="7"/>
  <c r="I938" i="7"/>
  <c r="AI938" i="7" s="1"/>
  <c r="AK938" i="7" s="1"/>
  <c r="H938" i="7"/>
  <c r="AZ938" i="7" s="1"/>
  <c r="BA937" i="7"/>
  <c r="AE937" i="7"/>
  <c r="Y937" i="7"/>
  <c r="N937" i="7"/>
  <c r="H937" i="7" s="1"/>
  <c r="AZ937" i="7" s="1"/>
  <c r="J937" i="7"/>
  <c r="I937" i="7"/>
  <c r="BA936" i="7"/>
  <c r="AE936" i="7"/>
  <c r="Y936" i="7"/>
  <c r="N936" i="7"/>
  <c r="H936" i="7" s="1"/>
  <c r="AZ936" i="7" s="1"/>
  <c r="J936" i="7"/>
  <c r="I936" i="7"/>
  <c r="BA935" i="7"/>
  <c r="AE935" i="7"/>
  <c r="Y935" i="7"/>
  <c r="J935" i="7"/>
  <c r="I935" i="7"/>
  <c r="AI935" i="7" s="1"/>
  <c r="AK935" i="7" s="1"/>
  <c r="H935" i="7"/>
  <c r="AZ935" i="7" s="1"/>
  <c r="BA934" i="7"/>
  <c r="AZ934" i="7"/>
  <c r="Y934" i="7"/>
  <c r="O934" i="7"/>
  <c r="I934" i="7" s="1"/>
  <c r="N934" i="7"/>
  <c r="H934" i="7" s="1"/>
  <c r="J934" i="7"/>
  <c r="BA933" i="7"/>
  <c r="Y933" i="7"/>
  <c r="N933" i="7"/>
  <c r="H933" i="7" s="1"/>
  <c r="AZ933" i="7" s="1"/>
  <c r="J933" i="7"/>
  <c r="I933" i="7"/>
  <c r="AV933" i="7" s="1"/>
  <c r="BA932" i="7"/>
  <c r="AI932" i="7"/>
  <c r="AC932" i="7"/>
  <c r="AE932" i="7" s="1"/>
  <c r="Y932" i="7"/>
  <c r="N932" i="7"/>
  <c r="J932" i="7"/>
  <c r="I932" i="7"/>
  <c r="AV932" i="7" s="1"/>
  <c r="AT931" i="7"/>
  <c r="AS931" i="7"/>
  <c r="AR931" i="7"/>
  <c r="AQ931" i="7"/>
  <c r="AP931" i="7"/>
  <c r="AO931" i="7"/>
  <c r="AN931" i="7"/>
  <c r="AM931" i="7"/>
  <c r="AL931" i="7"/>
  <c r="AJ931" i="7"/>
  <c r="AH931" i="7"/>
  <c r="AG931" i="7"/>
  <c r="AF931" i="7"/>
  <c r="AD931" i="7"/>
  <c r="AB931" i="7"/>
  <c r="AA931" i="7"/>
  <c r="Z931" i="7"/>
  <c r="X931" i="7"/>
  <c r="W931" i="7"/>
  <c r="V931" i="7"/>
  <c r="U931" i="7"/>
  <c r="T931" i="7"/>
  <c r="S931" i="7"/>
  <c r="R931" i="7"/>
  <c r="Q931" i="7"/>
  <c r="P931" i="7"/>
  <c r="M931" i="7"/>
  <c r="L931" i="7"/>
  <c r="BA931" i="7" s="1"/>
  <c r="K931" i="7"/>
  <c r="E931" i="7"/>
  <c r="E234" i="7" s="1"/>
  <c r="E217" i="7" s="1"/>
  <c r="D931" i="7"/>
  <c r="BA930" i="7"/>
  <c r="AI930" i="7"/>
  <c r="AK930" i="7" s="1"/>
  <c r="N930" i="7"/>
  <c r="J930" i="7"/>
  <c r="I930" i="7"/>
  <c r="AV930" i="7" s="1"/>
  <c r="H930" i="7"/>
  <c r="AZ930" i="7" s="1"/>
  <c r="BA929" i="7"/>
  <c r="AZ929" i="7"/>
  <c r="Y929" i="7"/>
  <c r="N929" i="7"/>
  <c r="J929" i="7"/>
  <c r="I929" i="7"/>
  <c r="AI929" i="7" s="1"/>
  <c r="AK929" i="7" s="1"/>
  <c r="H929" i="7"/>
  <c r="BA928" i="7"/>
  <c r="Y928" i="7"/>
  <c r="N928" i="7"/>
  <c r="J928" i="7"/>
  <c r="I928" i="7"/>
  <c r="AV928" i="7" s="1"/>
  <c r="H928" i="7"/>
  <c r="AZ928" i="7" s="1"/>
  <c r="BA927" i="7"/>
  <c r="Y927" i="7"/>
  <c r="N927" i="7"/>
  <c r="H927" i="7" s="1"/>
  <c r="AZ927" i="7" s="1"/>
  <c r="J927" i="7"/>
  <c r="I927" i="7"/>
  <c r="AI927" i="7" s="1"/>
  <c r="AK927" i="7" s="1"/>
  <c r="BA926" i="7"/>
  <c r="Y926" i="7"/>
  <c r="N926" i="7"/>
  <c r="J926" i="7"/>
  <c r="I926" i="7"/>
  <c r="AV926" i="7" s="1"/>
  <c r="H926" i="7"/>
  <c r="AZ926" i="7" s="1"/>
  <c r="BA925" i="7"/>
  <c r="Y925" i="7"/>
  <c r="N925" i="7"/>
  <c r="H925" i="7" s="1"/>
  <c r="AZ925" i="7" s="1"/>
  <c r="J925" i="7"/>
  <c r="I925" i="7"/>
  <c r="AI925" i="7" s="1"/>
  <c r="AK925" i="7" s="1"/>
  <c r="BA924" i="7"/>
  <c r="Y924" i="7"/>
  <c r="N924" i="7"/>
  <c r="J924" i="7"/>
  <c r="I924" i="7"/>
  <c r="AV924" i="7" s="1"/>
  <c r="H924" i="7"/>
  <c r="AZ924" i="7" s="1"/>
  <c r="BA923" i="7"/>
  <c r="Y923" i="7"/>
  <c r="N923" i="7"/>
  <c r="H923" i="7" s="1"/>
  <c r="AZ923" i="7" s="1"/>
  <c r="J923" i="7"/>
  <c r="I923" i="7"/>
  <c r="AI923" i="7" s="1"/>
  <c r="AK923" i="7" s="1"/>
  <c r="BA922" i="7"/>
  <c r="Y922" i="7"/>
  <c r="N922" i="7"/>
  <c r="J922" i="7"/>
  <c r="I922" i="7"/>
  <c r="AV922" i="7" s="1"/>
  <c r="H922" i="7"/>
  <c r="AZ922" i="7" s="1"/>
  <c r="BA921" i="7"/>
  <c r="W921" i="7"/>
  <c r="Y921" i="7" s="1"/>
  <c r="N921" i="7"/>
  <c r="J921" i="7"/>
  <c r="I921" i="7"/>
  <c r="H921" i="7"/>
  <c r="AZ921" i="7" s="1"/>
  <c r="BA920" i="7"/>
  <c r="AV920" i="7"/>
  <c r="W920" i="7"/>
  <c r="Y920" i="7" s="1"/>
  <c r="N920" i="7"/>
  <c r="H920" i="7" s="1"/>
  <c r="AZ920" i="7" s="1"/>
  <c r="J920" i="7"/>
  <c r="I920" i="7"/>
  <c r="AI920" i="7" s="1"/>
  <c r="AK920" i="7" s="1"/>
  <c r="BA919" i="7"/>
  <c r="W919" i="7"/>
  <c r="Y919" i="7" s="1"/>
  <c r="N919" i="7"/>
  <c r="H919" i="7" s="1"/>
  <c r="AZ919" i="7" s="1"/>
  <c r="J919" i="7"/>
  <c r="I919" i="7"/>
  <c r="BA918" i="7"/>
  <c r="W918" i="7"/>
  <c r="N918" i="7"/>
  <c r="H918" i="7" s="1"/>
  <c r="AZ918" i="7" s="1"/>
  <c r="J918" i="7"/>
  <c r="I918" i="7"/>
  <c r="AV918" i="7" s="1"/>
  <c r="BA917" i="7"/>
  <c r="Y917" i="7"/>
  <c r="N917" i="7"/>
  <c r="J917" i="7"/>
  <c r="I917" i="7"/>
  <c r="AI917" i="7" s="1"/>
  <c r="AK917" i="7" s="1"/>
  <c r="BA916" i="7"/>
  <c r="Y916" i="7"/>
  <c r="N916" i="7"/>
  <c r="H916" i="7" s="1"/>
  <c r="AZ916" i="7" s="1"/>
  <c r="J916" i="7"/>
  <c r="I916" i="7"/>
  <c r="AV916" i="7" s="1"/>
  <c r="AN915" i="7"/>
  <c r="AM915" i="7"/>
  <c r="AL915" i="7"/>
  <c r="AJ915" i="7"/>
  <c r="AH915" i="7"/>
  <c r="AG915" i="7"/>
  <c r="AF915" i="7"/>
  <c r="AE915" i="7"/>
  <c r="AD915" i="7"/>
  <c r="AC915" i="7"/>
  <c r="AB915" i="7"/>
  <c r="AA915" i="7"/>
  <c r="Z915" i="7"/>
  <c r="X915" i="7"/>
  <c r="V915" i="7"/>
  <c r="U915" i="7"/>
  <c r="T915" i="7"/>
  <c r="S915" i="7"/>
  <c r="R915" i="7"/>
  <c r="Q915" i="7"/>
  <c r="Q233" i="7" s="1"/>
  <c r="P915" i="7"/>
  <c r="O915" i="7"/>
  <c r="M915" i="7"/>
  <c r="L915" i="7"/>
  <c r="I915" i="7" s="1"/>
  <c r="AV915" i="7" s="1"/>
  <c r="K915" i="7"/>
  <c r="E915" i="7"/>
  <c r="D915" i="7"/>
  <c r="BA914" i="7"/>
  <c r="AE914" i="7"/>
  <c r="Y914" i="7"/>
  <c r="J914" i="7"/>
  <c r="I914" i="7"/>
  <c r="AV914" i="7" s="1"/>
  <c r="H914" i="7"/>
  <c r="AZ914" i="7" s="1"/>
  <c r="BA913" i="7"/>
  <c r="AE913" i="7"/>
  <c r="Y913" i="7"/>
  <c r="J913" i="7"/>
  <c r="I913" i="7"/>
  <c r="AI913" i="7" s="1"/>
  <c r="AK913" i="7" s="1"/>
  <c r="H913" i="7"/>
  <c r="AZ913" i="7" s="1"/>
  <c r="BA912" i="7"/>
  <c r="AE912" i="7"/>
  <c r="Y912" i="7"/>
  <c r="J912" i="7"/>
  <c r="I912" i="7"/>
  <c r="AV912" i="7" s="1"/>
  <c r="H912" i="7"/>
  <c r="AZ912" i="7" s="1"/>
  <c r="BA911" i="7"/>
  <c r="AC911" i="7"/>
  <c r="AE911" i="7" s="1"/>
  <c r="Y911" i="7"/>
  <c r="J911" i="7"/>
  <c r="I911" i="7"/>
  <c r="AV911" i="7" s="1"/>
  <c r="H911" i="7"/>
  <c r="AZ911" i="7" s="1"/>
  <c r="BA910" i="7"/>
  <c r="AE910" i="7"/>
  <c r="Y910" i="7"/>
  <c r="J910" i="7"/>
  <c r="I910" i="7"/>
  <c r="AI910" i="7" s="1"/>
  <c r="AK910" i="7" s="1"/>
  <c r="H910" i="7"/>
  <c r="AZ910" i="7" s="1"/>
  <c r="BA909" i="7"/>
  <c r="AE909" i="7"/>
  <c r="Y909" i="7"/>
  <c r="J909" i="7"/>
  <c r="I909" i="7"/>
  <c r="AI909" i="7" s="1"/>
  <c r="AK909" i="7" s="1"/>
  <c r="H909" i="7"/>
  <c r="AZ909" i="7" s="1"/>
  <c r="BA908" i="7"/>
  <c r="AE908" i="7"/>
  <c r="Y908" i="7"/>
  <c r="J908" i="7"/>
  <c r="I908" i="7"/>
  <c r="AV908" i="7" s="1"/>
  <c r="H908" i="7"/>
  <c r="AZ908" i="7" s="1"/>
  <c r="BA907" i="7"/>
  <c r="Y907" i="7"/>
  <c r="Y906" i="7" s="1"/>
  <c r="J907" i="7"/>
  <c r="I907" i="7"/>
  <c r="H907" i="7"/>
  <c r="AZ907" i="7" s="1"/>
  <c r="AT906" i="7"/>
  <c r="AS906" i="7"/>
  <c r="AR906" i="7"/>
  <c r="AQ906" i="7"/>
  <c r="AP906" i="7"/>
  <c r="AO906" i="7"/>
  <c r="AN906" i="7"/>
  <c r="AM906" i="7"/>
  <c r="AL906" i="7"/>
  <c r="AL905" i="7" s="1"/>
  <c r="AL904" i="7" s="1"/>
  <c r="AJ906" i="7"/>
  <c r="AH906" i="7"/>
  <c r="AG906" i="7"/>
  <c r="AF906" i="7"/>
  <c r="AF905" i="7" s="1"/>
  <c r="AF904" i="7" s="1"/>
  <c r="AF903" i="7" s="1"/>
  <c r="AD906" i="7"/>
  <c r="AB906" i="7"/>
  <c r="AA906" i="7"/>
  <c r="Z906" i="7"/>
  <c r="X906" i="7"/>
  <c r="W906" i="7"/>
  <c r="V906" i="7"/>
  <c r="U906" i="7"/>
  <c r="U905" i="7" s="1"/>
  <c r="U904" i="7" s="1"/>
  <c r="T906" i="7"/>
  <c r="S906" i="7"/>
  <c r="R906" i="7"/>
  <c r="Q906" i="7"/>
  <c r="Q905" i="7" s="1"/>
  <c r="Q904" i="7" s="1"/>
  <c r="P906" i="7"/>
  <c r="J906" i="7" s="1"/>
  <c r="O906" i="7"/>
  <c r="N906" i="7"/>
  <c r="I906" i="7"/>
  <c r="AV906" i="7" s="1"/>
  <c r="E906" i="7"/>
  <c r="E232" i="7" s="1"/>
  <c r="D906" i="7"/>
  <c r="D905" i="7" s="1"/>
  <c r="AM905" i="7"/>
  <c r="AG905" i="7"/>
  <c r="AG904" i="7" s="1"/>
  <c r="AA905" i="7"/>
  <c r="AA904" i="7" s="1"/>
  <c r="S905" i="7"/>
  <c r="AX904" i="7"/>
  <c r="AT904" i="7"/>
  <c r="AT903" i="7" s="1"/>
  <c r="AT902" i="7" s="1"/>
  <c r="AS904" i="7"/>
  <c r="AR904" i="7"/>
  <c r="AR903" i="7" s="1"/>
  <c r="AR902" i="7" s="1"/>
  <c r="AQ904" i="7"/>
  <c r="AP904" i="7"/>
  <c r="AP903" i="7" s="1"/>
  <c r="AO904" i="7"/>
  <c r="AM904" i="7"/>
  <c r="AM903" i="7" s="1"/>
  <c r="AM902" i="7" s="1"/>
  <c r="S904" i="7"/>
  <c r="D904" i="7"/>
  <c r="D903" i="7" s="1"/>
  <c r="D902" i="7" s="1"/>
  <c r="AS903" i="7"/>
  <c r="AQ903" i="7"/>
  <c r="AO903" i="7"/>
  <c r="AP902" i="7"/>
  <c r="BA901" i="7"/>
  <c r="AV901" i="7"/>
  <c r="J901" i="7"/>
  <c r="I901" i="7"/>
  <c r="H901" i="7"/>
  <c r="AZ901" i="7" s="1"/>
  <c r="BA900" i="7"/>
  <c r="AC900" i="7"/>
  <c r="AI900" i="7" s="1"/>
  <c r="J900" i="7"/>
  <c r="I900" i="7"/>
  <c r="AV900" i="7" s="1"/>
  <c r="H900" i="7"/>
  <c r="AZ900" i="7" s="1"/>
  <c r="BA899" i="7"/>
  <c r="O899" i="7"/>
  <c r="N899" i="7"/>
  <c r="H899" i="7" s="1"/>
  <c r="AZ899" i="7" s="1"/>
  <c r="J899" i="7"/>
  <c r="BA898" i="7"/>
  <c r="AE898" i="7"/>
  <c r="Y898" i="7"/>
  <c r="J898" i="7"/>
  <c r="I898" i="7"/>
  <c r="AI898" i="7" s="1"/>
  <c r="H898" i="7"/>
  <c r="AZ898" i="7" s="1"/>
  <c r="BA897" i="7"/>
  <c r="N897" i="7"/>
  <c r="H897" i="7" s="1"/>
  <c r="AZ897" i="7" s="1"/>
  <c r="J897" i="7"/>
  <c r="I897" i="7"/>
  <c r="BA896" i="7"/>
  <c r="Y896" i="7"/>
  <c r="O896" i="7"/>
  <c r="J896" i="7"/>
  <c r="BA895" i="7"/>
  <c r="Y895" i="7"/>
  <c r="Y893" i="7" s="1"/>
  <c r="S895" i="7"/>
  <c r="N895" i="7"/>
  <c r="H895" i="7" s="1"/>
  <c r="AZ895" i="7" s="1"/>
  <c r="J895" i="7"/>
  <c r="I895" i="7"/>
  <c r="BA894" i="7"/>
  <c r="AY894" i="7"/>
  <c r="W894" i="7"/>
  <c r="Y894" i="7" s="1"/>
  <c r="S894" i="7"/>
  <c r="S893" i="7" s="1"/>
  <c r="J894" i="7"/>
  <c r="I894" i="7"/>
  <c r="AV894" i="7" s="1"/>
  <c r="H894" i="7"/>
  <c r="AZ894" i="7" s="1"/>
  <c r="BA893" i="7"/>
  <c r="AT893" i="7"/>
  <c r="AS893" i="7"/>
  <c r="AR893" i="7"/>
  <c r="AQ893" i="7"/>
  <c r="AP893" i="7"/>
  <c r="AO893" i="7"/>
  <c r="AN893" i="7"/>
  <c r="AM893" i="7"/>
  <c r="AL893" i="7"/>
  <c r="AJ893" i="7"/>
  <c r="AH893" i="7"/>
  <c r="AG893" i="7"/>
  <c r="AF893" i="7"/>
  <c r="AD893" i="7"/>
  <c r="AB893" i="7"/>
  <c r="AA893" i="7"/>
  <c r="Z893" i="7"/>
  <c r="X893" i="7"/>
  <c r="W893" i="7"/>
  <c r="V893" i="7"/>
  <c r="U893" i="7"/>
  <c r="T893" i="7"/>
  <c r="R893" i="7"/>
  <c r="Q893" i="7"/>
  <c r="P893" i="7"/>
  <c r="O893" i="7"/>
  <c r="J893" i="7"/>
  <c r="E893" i="7"/>
  <c r="D893" i="7"/>
  <c r="BA892" i="7"/>
  <c r="AV892" i="7"/>
  <c r="J892" i="7"/>
  <c r="I892" i="7"/>
  <c r="AI892" i="7" s="1"/>
  <c r="AK892" i="7" s="1"/>
  <c r="AK890" i="7" s="1"/>
  <c r="AK887" i="7" s="1"/>
  <c r="H892" i="7"/>
  <c r="AZ892" i="7" s="1"/>
  <c r="BA891" i="7"/>
  <c r="Y891" i="7"/>
  <c r="Y890" i="7" s="1"/>
  <c r="Y887" i="7" s="1"/>
  <c r="Y886" i="7" s="1"/>
  <c r="Y885" i="7" s="1"/>
  <c r="N891" i="7"/>
  <c r="N890" i="7" s="1"/>
  <c r="J891" i="7"/>
  <c r="I891" i="7"/>
  <c r="AC891" i="7" s="1"/>
  <c r="AE891" i="7" s="1"/>
  <c r="H891" i="7"/>
  <c r="AZ891" i="7" s="1"/>
  <c r="AT890" i="7"/>
  <c r="AS890" i="7"/>
  <c r="AR890" i="7"/>
  <c r="AQ890" i="7"/>
  <c r="AP890" i="7"/>
  <c r="AO890" i="7"/>
  <c r="AN890" i="7"/>
  <c r="AM890" i="7"/>
  <c r="AL890" i="7"/>
  <c r="AJ890" i="7"/>
  <c r="AH890" i="7"/>
  <c r="AG890" i="7"/>
  <c r="AF890" i="7"/>
  <c r="AE890" i="7"/>
  <c r="AD890" i="7"/>
  <c r="AC890" i="7"/>
  <c r="AC226" i="7" s="1"/>
  <c r="AB890" i="7"/>
  <c r="AA890" i="7"/>
  <c r="Z890" i="7"/>
  <c r="X890" i="7"/>
  <c r="X887" i="7" s="1"/>
  <c r="X886" i="7" s="1"/>
  <c r="X885" i="7" s="1"/>
  <c r="W890" i="7"/>
  <c r="W226" i="7" s="1"/>
  <c r="V890" i="7"/>
  <c r="U890" i="7"/>
  <c r="T890" i="7"/>
  <c r="S890" i="7"/>
  <c r="R890" i="7"/>
  <c r="R887" i="7" s="1"/>
  <c r="Q890" i="7"/>
  <c r="P890" i="7"/>
  <c r="O890" i="7"/>
  <c r="I890" i="7" s="1"/>
  <c r="I226" i="7" s="1"/>
  <c r="E890" i="7"/>
  <c r="E226" i="7" s="1"/>
  <c r="D890" i="7"/>
  <c r="BA889" i="7"/>
  <c r="Y889" i="7"/>
  <c r="Y888" i="7" s="1"/>
  <c r="N889" i="7"/>
  <c r="J889" i="7"/>
  <c r="I889" i="7"/>
  <c r="AV889" i="7" s="1"/>
  <c r="AT888" i="7"/>
  <c r="AT887" i="7" s="1"/>
  <c r="AT886" i="7" s="1"/>
  <c r="AT885" i="7" s="1"/>
  <c r="AS888" i="7"/>
  <c r="AR888" i="7"/>
  <c r="AR887" i="7" s="1"/>
  <c r="AR886" i="7" s="1"/>
  <c r="AR885" i="7" s="1"/>
  <c r="AQ888" i="7"/>
  <c r="AP888" i="7"/>
  <c r="AP887" i="7" s="1"/>
  <c r="AP886" i="7" s="1"/>
  <c r="AP885" i="7" s="1"/>
  <c r="AO888" i="7"/>
  <c r="AN888" i="7"/>
  <c r="AM888" i="7"/>
  <c r="AL888" i="7"/>
  <c r="AL887" i="7" s="1"/>
  <c r="AL886" i="7" s="1"/>
  <c r="AL885" i="7" s="1"/>
  <c r="AK888" i="7"/>
  <c r="AJ888" i="7"/>
  <c r="AJ887" i="7" s="1"/>
  <c r="AJ886" i="7" s="1"/>
  <c r="AJ885" i="7" s="1"/>
  <c r="AI888" i="7"/>
  <c r="AH888" i="7"/>
  <c r="AH887" i="7" s="1"/>
  <c r="AH886" i="7" s="1"/>
  <c r="AH885" i="7" s="1"/>
  <c r="AG888" i="7"/>
  <c r="AF888" i="7"/>
  <c r="AE888" i="7"/>
  <c r="AD888" i="7"/>
  <c r="AD887" i="7" s="1"/>
  <c r="AC888" i="7"/>
  <c r="AB888" i="7"/>
  <c r="AA888" i="7"/>
  <c r="Z888" i="7"/>
  <c r="Z887" i="7" s="1"/>
  <c r="Z886" i="7" s="1"/>
  <c r="Z885" i="7" s="1"/>
  <c r="X888" i="7"/>
  <c r="W888" i="7"/>
  <c r="V888" i="7"/>
  <c r="U888" i="7"/>
  <c r="T888" i="7"/>
  <c r="S888" i="7"/>
  <c r="R888" i="7"/>
  <c r="Q888" i="7"/>
  <c r="P888" i="7"/>
  <c r="J888" i="7" s="1"/>
  <c r="O888" i="7"/>
  <c r="I888" i="7"/>
  <c r="AV888" i="7" s="1"/>
  <c r="E888" i="7"/>
  <c r="E225" i="7" s="1"/>
  <c r="D888" i="7"/>
  <c r="AW887" i="7"/>
  <c r="AS887" i="7"/>
  <c r="AS886" i="7" s="1"/>
  <c r="AS885" i="7" s="1"/>
  <c r="AS223" i="7" s="1"/>
  <c r="AN887" i="7"/>
  <c r="AN886" i="7" s="1"/>
  <c r="AN885" i="7" s="1"/>
  <c r="AF887" i="7"/>
  <c r="AF886" i="7" s="1"/>
  <c r="AF885" i="7" s="1"/>
  <c r="AC887" i="7"/>
  <c r="T887" i="7"/>
  <c r="T886" i="7" s="1"/>
  <c r="T885" i="7" s="1"/>
  <c r="E887" i="7"/>
  <c r="E224" i="7" s="1"/>
  <c r="D887" i="7"/>
  <c r="D886" i="7" s="1"/>
  <c r="D885" i="7" s="1"/>
  <c r="AD886" i="7"/>
  <c r="AD885" i="7" s="1"/>
  <c r="M886" i="7"/>
  <c r="M885" i="7" s="1"/>
  <c r="L886" i="7"/>
  <c r="K886" i="7"/>
  <c r="E886" i="7"/>
  <c r="E885" i="7" s="1"/>
  <c r="L885" i="7"/>
  <c r="K885" i="7"/>
  <c r="BA883" i="7"/>
  <c r="BA882" i="7"/>
  <c r="AC882" i="7"/>
  <c r="AI882" i="7" s="1"/>
  <c r="J882" i="7"/>
  <c r="I882" i="7"/>
  <c r="AV882" i="7" s="1"/>
  <c r="H882" i="7"/>
  <c r="AZ882" i="7" s="1"/>
  <c r="BA881" i="7"/>
  <c r="AZ881" i="7"/>
  <c r="AC881" i="7"/>
  <c r="AI881" i="7" s="1"/>
  <c r="J881" i="7"/>
  <c r="I881" i="7"/>
  <c r="AV881" i="7" s="1"/>
  <c r="H881" i="7"/>
  <c r="BA880" i="7"/>
  <c r="AE880" i="7"/>
  <c r="AE879" i="7" s="1"/>
  <c r="Y880" i="7"/>
  <c r="Y879" i="7" s="1"/>
  <c r="J880" i="7"/>
  <c r="I880" i="7"/>
  <c r="AV880" i="7" s="1"/>
  <c r="H880" i="7"/>
  <c r="AZ880" i="7" s="1"/>
  <c r="AT879" i="7"/>
  <c r="AS879" i="7"/>
  <c r="AR879" i="7"/>
  <c r="AQ879" i="7"/>
  <c r="AP879" i="7"/>
  <c r="AO879" i="7"/>
  <c r="AN879" i="7"/>
  <c r="AM879" i="7"/>
  <c r="AL879" i="7"/>
  <c r="AL211" i="7" s="1"/>
  <c r="AJ879" i="7"/>
  <c r="AH879" i="7"/>
  <c r="AG879" i="7"/>
  <c r="AF879" i="7"/>
  <c r="AD879" i="7"/>
  <c r="AC879" i="7"/>
  <c r="AB879" i="7"/>
  <c r="AA879" i="7"/>
  <c r="Z879" i="7"/>
  <c r="X879" i="7"/>
  <c r="W879" i="7"/>
  <c r="V879" i="7"/>
  <c r="U879" i="7"/>
  <c r="T879" i="7"/>
  <c r="S879" i="7"/>
  <c r="R879" i="7"/>
  <c r="Q879" i="7"/>
  <c r="P879" i="7"/>
  <c r="O879" i="7"/>
  <c r="I879" i="7" s="1"/>
  <c r="AV879" i="7" s="1"/>
  <c r="N879" i="7"/>
  <c r="H879" i="7" s="1"/>
  <c r="J879" i="7"/>
  <c r="E879" i="7"/>
  <c r="D879" i="7"/>
  <c r="D211" i="7" s="1"/>
  <c r="BA878" i="7"/>
  <c r="AZ878" i="7"/>
  <c r="AE878" i="7"/>
  <c r="Y878" i="7"/>
  <c r="J878" i="7"/>
  <c r="I878" i="7"/>
  <c r="AI878" i="7" s="1"/>
  <c r="AK878" i="7" s="1"/>
  <c r="H878" i="7"/>
  <c r="BA877" i="7"/>
  <c r="AE877" i="7"/>
  <c r="Y877" i="7"/>
  <c r="J877" i="7"/>
  <c r="I877" i="7"/>
  <c r="AV877" i="7" s="1"/>
  <c r="H877" i="7"/>
  <c r="AZ877" i="7" s="1"/>
  <c r="BA876" i="7"/>
  <c r="AE876" i="7"/>
  <c r="Y876" i="7"/>
  <c r="J876" i="7"/>
  <c r="I876" i="7"/>
  <c r="AI876" i="7" s="1"/>
  <c r="AK876" i="7" s="1"/>
  <c r="H876" i="7"/>
  <c r="AZ876" i="7" s="1"/>
  <c r="BA875" i="7"/>
  <c r="AE875" i="7"/>
  <c r="Y875" i="7"/>
  <c r="J875" i="7"/>
  <c r="I875" i="7"/>
  <c r="AV875" i="7" s="1"/>
  <c r="H875" i="7"/>
  <c r="AZ875" i="7" s="1"/>
  <c r="BA874" i="7"/>
  <c r="AZ874" i="7"/>
  <c r="AE874" i="7"/>
  <c r="Y874" i="7"/>
  <c r="J874" i="7"/>
  <c r="I874" i="7"/>
  <c r="AI874" i="7" s="1"/>
  <c r="AK874" i="7" s="1"/>
  <c r="H874" i="7"/>
  <c r="AE873" i="7"/>
  <c r="J873" i="7"/>
  <c r="I873" i="7"/>
  <c r="AV873" i="7" s="1"/>
  <c r="H873" i="7"/>
  <c r="AZ873" i="7" s="1"/>
  <c r="AT872" i="7"/>
  <c r="AS872" i="7"/>
  <c r="AR872" i="7"/>
  <c r="AQ872" i="7"/>
  <c r="AP872" i="7"/>
  <c r="AO872" i="7"/>
  <c r="AN872" i="7"/>
  <c r="AM872" i="7"/>
  <c r="AL872" i="7"/>
  <c r="AJ872" i="7"/>
  <c r="AH872" i="7"/>
  <c r="AG872" i="7"/>
  <c r="AF872" i="7"/>
  <c r="AD872" i="7"/>
  <c r="AC872" i="7"/>
  <c r="AB872" i="7"/>
  <c r="AA872" i="7"/>
  <c r="Z872" i="7"/>
  <c r="Y872" i="7"/>
  <c r="V872" i="7"/>
  <c r="U872" i="7"/>
  <c r="T872" i="7"/>
  <c r="S872" i="7"/>
  <c r="P872" i="7"/>
  <c r="O872" i="7"/>
  <c r="N872" i="7"/>
  <c r="M872" i="7"/>
  <c r="L872" i="7"/>
  <c r="K872" i="7"/>
  <c r="J872" i="7"/>
  <c r="E872" i="7"/>
  <c r="D872" i="7"/>
  <c r="BA871" i="7"/>
  <c r="AE871" i="7"/>
  <c r="AE870" i="7" s="1"/>
  <c r="J871" i="7"/>
  <c r="I871" i="7"/>
  <c r="H871" i="7"/>
  <c r="AZ871" i="7" s="1"/>
  <c r="AZ870" i="7"/>
  <c r="AT870" i="7"/>
  <c r="AS870" i="7"/>
  <c r="AR870" i="7"/>
  <c r="AQ870" i="7"/>
  <c r="AP870" i="7"/>
  <c r="AO870" i="7"/>
  <c r="AN870" i="7"/>
  <c r="AM870" i="7"/>
  <c r="AL870" i="7"/>
  <c r="AJ870" i="7"/>
  <c r="AH870" i="7"/>
  <c r="AG870" i="7"/>
  <c r="AF870" i="7"/>
  <c r="AD870" i="7"/>
  <c r="AC870" i="7"/>
  <c r="AB870" i="7"/>
  <c r="AA870" i="7"/>
  <c r="Z870" i="7"/>
  <c r="Y870" i="7"/>
  <c r="X870" i="7"/>
  <c r="W870" i="7"/>
  <c r="V870" i="7"/>
  <c r="U870" i="7"/>
  <c r="T870" i="7"/>
  <c r="S870" i="7"/>
  <c r="R870" i="7"/>
  <c r="Q870" i="7"/>
  <c r="P870" i="7"/>
  <c r="J870" i="7" s="1"/>
  <c r="O870" i="7"/>
  <c r="N870" i="7"/>
  <c r="H870" i="7"/>
  <c r="E870" i="7"/>
  <c r="D870" i="7"/>
  <c r="BA869" i="7"/>
  <c r="AZ869" i="7"/>
  <c r="AI869" i="7"/>
  <c r="AE869" i="7"/>
  <c r="AE868" i="7" s="1"/>
  <c r="J869" i="7"/>
  <c r="I869" i="7"/>
  <c r="AV869" i="7" s="1"/>
  <c r="H869" i="7"/>
  <c r="AT868" i="7"/>
  <c r="AS868" i="7"/>
  <c r="AR868" i="7"/>
  <c r="AQ868" i="7"/>
  <c r="AP868" i="7"/>
  <c r="AO868" i="7"/>
  <c r="AN868" i="7"/>
  <c r="AM868" i="7"/>
  <c r="AL868" i="7"/>
  <c r="AJ868" i="7"/>
  <c r="AH868" i="7"/>
  <c r="AG868" i="7"/>
  <c r="AF868" i="7"/>
  <c r="AD868" i="7"/>
  <c r="AD860" i="7" s="1"/>
  <c r="AD859" i="7" s="1"/>
  <c r="AD858" i="7" s="1"/>
  <c r="AC868" i="7"/>
  <c r="AB868" i="7"/>
  <c r="AA868" i="7"/>
  <c r="Z868" i="7"/>
  <c r="Y868" i="7"/>
  <c r="X868" i="7"/>
  <c r="W868" i="7"/>
  <c r="V868" i="7"/>
  <c r="U868" i="7"/>
  <c r="T868" i="7"/>
  <c r="S868" i="7"/>
  <c r="R868" i="7"/>
  <c r="BA868" i="7" s="1"/>
  <c r="Q868" i="7"/>
  <c r="P868" i="7"/>
  <c r="J868" i="7" s="1"/>
  <c r="O868" i="7"/>
  <c r="I868" i="7" s="1"/>
  <c r="AV868" i="7" s="1"/>
  <c r="N868" i="7"/>
  <c r="H868" i="7" s="1"/>
  <c r="AZ868" i="7" s="1"/>
  <c r="E868" i="7"/>
  <c r="D868" i="7"/>
  <c r="D208" i="7" s="1"/>
  <c r="BA867" i="7"/>
  <c r="AI867" i="7"/>
  <c r="AE867" i="7"/>
  <c r="J867" i="7"/>
  <c r="I867" i="7"/>
  <c r="AV867" i="7" s="1"/>
  <c r="H867" i="7"/>
  <c r="AZ867" i="7" s="1"/>
  <c r="AU866" i="7"/>
  <c r="AT866" i="7"/>
  <c r="AS866" i="7"/>
  <c r="AR866" i="7"/>
  <c r="AQ866" i="7"/>
  <c r="AP866" i="7"/>
  <c r="AO866" i="7"/>
  <c r="AN866" i="7"/>
  <c r="AM866" i="7"/>
  <c r="AL866" i="7"/>
  <c r="AJ866" i="7"/>
  <c r="AH866" i="7"/>
  <c r="AG866" i="7"/>
  <c r="AF866" i="7"/>
  <c r="AE866" i="7"/>
  <c r="AD866" i="7"/>
  <c r="AC866" i="7"/>
  <c r="AB866" i="7"/>
  <c r="AA866" i="7"/>
  <c r="Z866" i="7"/>
  <c r="Y866" i="7"/>
  <c r="X866" i="7"/>
  <c r="W866" i="7"/>
  <c r="V866" i="7"/>
  <c r="U866" i="7"/>
  <c r="T866" i="7"/>
  <c r="S866" i="7"/>
  <c r="R866" i="7"/>
  <c r="Q866" i="7"/>
  <c r="P866" i="7"/>
  <c r="J866" i="7" s="1"/>
  <c r="O866" i="7"/>
  <c r="N866" i="7"/>
  <c r="H866" i="7" s="1"/>
  <c r="AZ866" i="7" s="1"/>
  <c r="I866" i="7"/>
  <c r="AV866" i="7" s="1"/>
  <c r="E866" i="7"/>
  <c r="D866" i="7"/>
  <c r="BA865" i="7"/>
  <c r="AE865" i="7"/>
  <c r="AE864" i="7" s="1"/>
  <c r="J865" i="7"/>
  <c r="I865" i="7"/>
  <c r="H865" i="7"/>
  <c r="AZ865" i="7" s="1"/>
  <c r="AT864" i="7"/>
  <c r="AT860" i="7" s="1"/>
  <c r="AT859" i="7" s="1"/>
  <c r="AT858" i="7" s="1"/>
  <c r="AS864" i="7"/>
  <c r="AR864" i="7"/>
  <c r="AQ864" i="7"/>
  <c r="AP864" i="7"/>
  <c r="AO864" i="7"/>
  <c r="AN864" i="7"/>
  <c r="AM864" i="7"/>
  <c r="AL864" i="7"/>
  <c r="AL860" i="7" s="1"/>
  <c r="AJ864" i="7"/>
  <c r="AH864" i="7"/>
  <c r="AG864" i="7"/>
  <c r="AF864" i="7"/>
  <c r="AD864" i="7"/>
  <c r="AC864" i="7"/>
  <c r="AB864" i="7"/>
  <c r="AA864" i="7"/>
  <c r="Z864" i="7"/>
  <c r="Y864" i="7"/>
  <c r="X864" i="7"/>
  <c r="W864" i="7"/>
  <c r="V864" i="7"/>
  <c r="U864" i="7"/>
  <c r="T864" i="7"/>
  <c r="S864" i="7"/>
  <c r="R864" i="7"/>
  <c r="Q864" i="7"/>
  <c r="P864" i="7"/>
  <c r="O864" i="7"/>
  <c r="I864" i="7" s="1"/>
  <c r="AV864" i="7" s="1"/>
  <c r="N864" i="7"/>
  <c r="N206" i="7" s="1"/>
  <c r="J864" i="7"/>
  <c r="E864" i="7"/>
  <c r="D864" i="7"/>
  <c r="BA863" i="7"/>
  <c r="AK863" i="7"/>
  <c r="AE863" i="7"/>
  <c r="J863" i="7"/>
  <c r="I863" i="7"/>
  <c r="AI863" i="7" s="1"/>
  <c r="H863" i="7"/>
  <c r="AZ863" i="7" s="1"/>
  <c r="BA862" i="7"/>
  <c r="AE862" i="7"/>
  <c r="AE861" i="7" s="1"/>
  <c r="J862" i="7"/>
  <c r="I862" i="7"/>
  <c r="H862" i="7"/>
  <c r="AZ862" i="7" s="1"/>
  <c r="AT861" i="7"/>
  <c r="AS861" i="7"/>
  <c r="AR861" i="7"/>
  <c r="AQ861" i="7"/>
  <c r="AP861" i="7"/>
  <c r="AO861" i="7"/>
  <c r="AN861" i="7"/>
  <c r="AM861" i="7"/>
  <c r="AL861" i="7"/>
  <c r="AJ861" i="7"/>
  <c r="AH861" i="7"/>
  <c r="AG861" i="7"/>
  <c r="AF861" i="7"/>
  <c r="AD861" i="7"/>
  <c r="AC861" i="7"/>
  <c r="AB861" i="7"/>
  <c r="AA861" i="7"/>
  <c r="Z861" i="7"/>
  <c r="Y861" i="7"/>
  <c r="X861" i="7"/>
  <c r="W861" i="7"/>
  <c r="V861" i="7"/>
  <c r="U861" i="7"/>
  <c r="T861" i="7"/>
  <c r="S861" i="7"/>
  <c r="R861" i="7"/>
  <c r="BA861" i="7" s="1"/>
  <c r="Q861" i="7"/>
  <c r="P861" i="7"/>
  <c r="J861" i="7" s="1"/>
  <c r="J205" i="7" s="1"/>
  <c r="O861" i="7"/>
  <c r="N861" i="7"/>
  <c r="I861" i="7"/>
  <c r="AV861" i="7" s="1"/>
  <c r="E861" i="7"/>
  <c r="D861" i="7"/>
  <c r="S860" i="7"/>
  <c r="S859" i="7" s="1"/>
  <c r="S858" i="7" s="1"/>
  <c r="M860" i="7"/>
  <c r="M859" i="7" s="1"/>
  <c r="M858" i="7" s="1"/>
  <c r="L860" i="7"/>
  <c r="K860" i="7"/>
  <c r="L859" i="7"/>
  <c r="K859" i="7"/>
  <c r="K858" i="7" s="1"/>
  <c r="AU858" i="7"/>
  <c r="L858" i="7"/>
  <c r="BA857" i="7"/>
  <c r="Y857" i="7"/>
  <c r="N857" i="7"/>
  <c r="H857" i="7" s="1"/>
  <c r="AZ857" i="7" s="1"/>
  <c r="J857" i="7"/>
  <c r="I857" i="7"/>
  <c r="AC857" i="7" s="1"/>
  <c r="AI857" i="7" s="1"/>
  <c r="AV857" i="7" s="1"/>
  <c r="BA856" i="7"/>
  <c r="Y856" i="7"/>
  <c r="N856" i="7"/>
  <c r="H856" i="7" s="1"/>
  <c r="AZ856" i="7" s="1"/>
  <c r="J856" i="7"/>
  <c r="I856" i="7"/>
  <c r="AC856" i="7" s="1"/>
  <c r="AI856" i="7" s="1"/>
  <c r="AV856" i="7" s="1"/>
  <c r="BA855" i="7"/>
  <c r="Y855" i="7"/>
  <c r="N855" i="7"/>
  <c r="H855" i="7" s="1"/>
  <c r="AZ855" i="7" s="1"/>
  <c r="J855" i="7"/>
  <c r="I855" i="7"/>
  <c r="AC855" i="7" s="1"/>
  <c r="BA854" i="7"/>
  <c r="Y854" i="7"/>
  <c r="N854" i="7"/>
  <c r="H854" i="7" s="1"/>
  <c r="AZ854" i="7" s="1"/>
  <c r="J854" i="7"/>
  <c r="I854" i="7"/>
  <c r="AC854" i="7" s="1"/>
  <c r="AT853" i="7"/>
  <c r="AS853" i="7"/>
  <c r="AR853" i="7"/>
  <c r="AQ853" i="7"/>
  <c r="AP853" i="7"/>
  <c r="AO853" i="7"/>
  <c r="AN853" i="7"/>
  <c r="AM853" i="7"/>
  <c r="AL853" i="7"/>
  <c r="AK853" i="7"/>
  <c r="AJ853" i="7"/>
  <c r="AH853" i="7"/>
  <c r="AG853" i="7"/>
  <c r="AF853" i="7"/>
  <c r="AD853" i="7"/>
  <c r="AB853" i="7"/>
  <c r="AA853" i="7"/>
  <c r="Z853" i="7"/>
  <c r="Z202" i="7" s="1"/>
  <c r="X853" i="7"/>
  <c r="W853" i="7"/>
  <c r="V853" i="7"/>
  <c r="U853" i="7"/>
  <c r="T853" i="7"/>
  <c r="S853" i="7"/>
  <c r="R853" i="7"/>
  <c r="BA853" i="7" s="1"/>
  <c r="Q853" i="7"/>
  <c r="P853" i="7"/>
  <c r="J853" i="7" s="1"/>
  <c r="O853" i="7"/>
  <c r="I853" i="7" s="1"/>
  <c r="N853" i="7"/>
  <c r="H853" i="7" s="1"/>
  <c r="AZ853" i="7" s="1"/>
  <c r="E853" i="7"/>
  <c r="D853" i="7"/>
  <c r="BA852" i="7"/>
  <c r="AI852" i="7"/>
  <c r="AC852" i="7"/>
  <c r="Y852" i="7"/>
  <c r="Y851" i="7" s="1"/>
  <c r="N852" i="7"/>
  <c r="J852" i="7"/>
  <c r="I852" i="7"/>
  <c r="H852" i="7"/>
  <c r="AZ852" i="7" s="1"/>
  <c r="AT851" i="7"/>
  <c r="AS851" i="7"/>
  <c r="AR851" i="7"/>
  <c r="AQ851" i="7"/>
  <c r="AP851" i="7"/>
  <c r="AO851" i="7"/>
  <c r="AN851" i="7"/>
  <c r="AM851" i="7"/>
  <c r="AL851" i="7"/>
  <c r="AK851" i="7"/>
  <c r="AJ851" i="7"/>
  <c r="AH851" i="7"/>
  <c r="AG851" i="7"/>
  <c r="AF851" i="7"/>
  <c r="AE851" i="7"/>
  <c r="AD851" i="7"/>
  <c r="AC851" i="7"/>
  <c r="AB851" i="7"/>
  <c r="AA851" i="7"/>
  <c r="Z851" i="7"/>
  <c r="X851" i="7"/>
  <c r="W851" i="7"/>
  <c r="V851" i="7"/>
  <c r="U851" i="7"/>
  <c r="T851" i="7"/>
  <c r="T201" i="7" s="1"/>
  <c r="S851" i="7"/>
  <c r="R851" i="7"/>
  <c r="Q851" i="7"/>
  <c r="P851" i="7"/>
  <c r="J851" i="7" s="1"/>
  <c r="J201" i="7" s="1"/>
  <c r="O851" i="7"/>
  <c r="N851" i="7"/>
  <c r="H851" i="7" s="1"/>
  <c r="AZ851" i="7" s="1"/>
  <c r="I851" i="7"/>
  <c r="E851" i="7"/>
  <c r="D851" i="7"/>
  <c r="D848" i="7" s="1"/>
  <c r="BA850" i="7"/>
  <c r="AI850" i="7"/>
  <c r="N850" i="7"/>
  <c r="J850" i="7"/>
  <c r="I850" i="7"/>
  <c r="H850" i="7"/>
  <c r="AZ850" i="7" s="1"/>
  <c r="AT849" i="7"/>
  <c r="AT848" i="7" s="1"/>
  <c r="AS849" i="7"/>
  <c r="AR849" i="7"/>
  <c r="AQ849" i="7"/>
  <c r="AP849" i="7"/>
  <c r="AP848" i="7" s="1"/>
  <c r="AO849" i="7"/>
  <c r="AN849" i="7"/>
  <c r="AM849" i="7"/>
  <c r="AM848" i="7" s="1"/>
  <c r="AM847" i="7" s="1"/>
  <c r="AL849" i="7"/>
  <c r="AL848" i="7" s="1"/>
  <c r="AJ849" i="7"/>
  <c r="AJ848" i="7" s="1"/>
  <c r="AH849" i="7"/>
  <c r="AG849" i="7"/>
  <c r="AG848" i="7" s="1"/>
  <c r="AG847" i="7" s="1"/>
  <c r="AF849" i="7"/>
  <c r="AF200" i="7" s="1"/>
  <c r="AE849" i="7"/>
  <c r="AE848" i="7" s="1"/>
  <c r="AD849" i="7"/>
  <c r="AC849" i="7"/>
  <c r="AC848" i="7" s="1"/>
  <c r="AB849" i="7"/>
  <c r="AA849" i="7"/>
  <c r="AA848" i="7" s="1"/>
  <c r="AA847" i="7" s="1"/>
  <c r="Z849" i="7"/>
  <c r="Y849" i="7"/>
  <c r="X849" i="7"/>
  <c r="X848" i="7" s="1"/>
  <c r="W849" i="7"/>
  <c r="V849" i="7"/>
  <c r="U849" i="7"/>
  <c r="U848" i="7" s="1"/>
  <c r="U847" i="7" s="1"/>
  <c r="T849" i="7"/>
  <c r="T848" i="7" s="1"/>
  <c r="T199" i="7" s="1"/>
  <c r="S849" i="7"/>
  <c r="R849" i="7"/>
  <c r="Q849" i="7"/>
  <c r="Q848" i="7" s="1"/>
  <c r="Q847" i="7" s="1"/>
  <c r="P849" i="7"/>
  <c r="J849" i="7" s="1"/>
  <c r="J200" i="7" s="1"/>
  <c r="O849" i="7"/>
  <c r="I849" i="7" s="1"/>
  <c r="N849" i="7"/>
  <c r="H849" i="7" s="1"/>
  <c r="E849" i="7"/>
  <c r="E848" i="7" s="1"/>
  <c r="E847" i="7" s="1"/>
  <c r="D849" i="7"/>
  <c r="AS848" i="7"/>
  <c r="AS847" i="7" s="1"/>
  <c r="AR848" i="7"/>
  <c r="AQ848" i="7"/>
  <c r="AQ847" i="7" s="1"/>
  <c r="AN848" i="7"/>
  <c r="AN847" i="7" s="1"/>
  <c r="W848" i="7"/>
  <c r="S848" i="7"/>
  <c r="S847" i="7" s="1"/>
  <c r="O848" i="7"/>
  <c r="O847" i="7" s="1"/>
  <c r="L848" i="7"/>
  <c r="K848" i="7"/>
  <c r="K847" i="7" s="1"/>
  <c r="AU847" i="7"/>
  <c r="AR847" i="7"/>
  <c r="AJ847" i="7"/>
  <c r="W847" i="7"/>
  <c r="T847" i="7"/>
  <c r="T198" i="7" s="1"/>
  <c r="M847" i="7"/>
  <c r="L847" i="7"/>
  <c r="BA846" i="7"/>
  <c r="AC846" i="7"/>
  <c r="AI846" i="7" s="1"/>
  <c r="AV846" i="7" s="1"/>
  <c r="J846" i="7"/>
  <c r="I846" i="7"/>
  <c r="H846" i="7"/>
  <c r="AZ846" i="7" s="1"/>
  <c r="X845" i="7"/>
  <c r="R845" i="7"/>
  <c r="K845" i="7"/>
  <c r="J845" i="7"/>
  <c r="I845" i="7"/>
  <c r="AC845" i="7" s="1"/>
  <c r="AD845" i="7" s="1"/>
  <c r="AD842" i="7" s="1"/>
  <c r="BA844" i="7"/>
  <c r="AE844" i="7"/>
  <c r="AE842" i="7" s="1"/>
  <c r="Y844" i="7"/>
  <c r="Y842" i="7" s="1"/>
  <c r="J844" i="7"/>
  <c r="I844" i="7"/>
  <c r="AI844" i="7" s="1"/>
  <c r="AK844" i="7" s="1"/>
  <c r="AK842" i="7" s="1"/>
  <c r="H844" i="7"/>
  <c r="AZ844" i="7" s="1"/>
  <c r="K843" i="7"/>
  <c r="J843" i="7"/>
  <c r="I843" i="7"/>
  <c r="H843" i="7"/>
  <c r="AZ843" i="7" s="1"/>
  <c r="AT842" i="7"/>
  <c r="AT835" i="7" s="1"/>
  <c r="AS842" i="7"/>
  <c r="AR842" i="7"/>
  <c r="AR835" i="7" s="1"/>
  <c r="AQ842" i="7"/>
  <c r="AP842" i="7"/>
  <c r="AP835" i="7" s="1"/>
  <c r="AO842" i="7"/>
  <c r="AN842" i="7"/>
  <c r="AM842" i="7"/>
  <c r="AL842" i="7"/>
  <c r="AJ842" i="7"/>
  <c r="AH842" i="7"/>
  <c r="AG842" i="7"/>
  <c r="AF842" i="7"/>
  <c r="AB842" i="7"/>
  <c r="AA842" i="7"/>
  <c r="Z842" i="7"/>
  <c r="Z197" i="7" s="1"/>
  <c r="V842" i="7"/>
  <c r="U842" i="7"/>
  <c r="T842" i="7"/>
  <c r="S842" i="7"/>
  <c r="P842" i="7"/>
  <c r="P197" i="7" s="1"/>
  <c r="O842" i="7"/>
  <c r="N842" i="7"/>
  <c r="M842" i="7"/>
  <c r="L842" i="7"/>
  <c r="E842" i="7"/>
  <c r="D842" i="7"/>
  <c r="K841" i="7"/>
  <c r="J841" i="7"/>
  <c r="I841" i="7"/>
  <c r="H841" i="7"/>
  <c r="AZ841" i="7" s="1"/>
  <c r="AT840" i="7"/>
  <c r="AT837" i="7" s="1"/>
  <c r="AS840" i="7"/>
  <c r="AS837" i="7" s="1"/>
  <c r="AR840" i="7"/>
  <c r="AQ840" i="7"/>
  <c r="AQ837" i="7" s="1"/>
  <c r="AP840" i="7"/>
  <c r="AP837" i="7" s="1"/>
  <c r="AO840" i="7"/>
  <c r="AN840" i="7"/>
  <c r="AM840" i="7"/>
  <c r="AL840" i="7"/>
  <c r="AK840" i="7"/>
  <c r="AJ840" i="7"/>
  <c r="AH840" i="7"/>
  <c r="AG840" i="7"/>
  <c r="AF840" i="7"/>
  <c r="AF196" i="7" s="1"/>
  <c r="AE840" i="7"/>
  <c r="AD840" i="7"/>
  <c r="AC840" i="7"/>
  <c r="AB840" i="7"/>
  <c r="AA840" i="7"/>
  <c r="Z840" i="7"/>
  <c r="Y840" i="7"/>
  <c r="V840" i="7"/>
  <c r="U840" i="7"/>
  <c r="T840" i="7"/>
  <c r="S840" i="7"/>
  <c r="P840" i="7"/>
  <c r="J840" i="7" s="1"/>
  <c r="O840" i="7"/>
  <c r="N840" i="7"/>
  <c r="M840" i="7"/>
  <c r="L840" i="7"/>
  <c r="K840" i="7"/>
  <c r="E840" i="7"/>
  <c r="D840" i="7"/>
  <c r="N839" i="7"/>
  <c r="K839" i="7"/>
  <c r="J839" i="7"/>
  <c r="I839" i="7"/>
  <c r="K838" i="7"/>
  <c r="H838" i="7" s="1"/>
  <c r="AZ838" i="7" s="1"/>
  <c r="J838" i="7"/>
  <c r="I838" i="7"/>
  <c r="AR837" i="7"/>
  <c r="AO837" i="7"/>
  <c r="AN837" i="7"/>
  <c r="AM837" i="7"/>
  <c r="AM836" i="7" s="1"/>
  <c r="AL837" i="7"/>
  <c r="AK837" i="7"/>
  <c r="AK836" i="7" s="1"/>
  <c r="AK835" i="7" s="1"/>
  <c r="AJ837" i="7"/>
  <c r="AH837" i="7"/>
  <c r="AG837" i="7"/>
  <c r="AG836" i="7" s="1"/>
  <c r="AG835" i="7" s="1"/>
  <c r="AF837" i="7"/>
  <c r="AE837" i="7"/>
  <c r="AE836" i="7" s="1"/>
  <c r="AD837" i="7"/>
  <c r="AC837" i="7"/>
  <c r="AC836" i="7" s="1"/>
  <c r="AB837" i="7"/>
  <c r="AA837" i="7"/>
  <c r="Z837" i="7"/>
  <c r="Y837" i="7"/>
  <c r="Y836" i="7" s="1"/>
  <c r="Y835" i="7" s="1"/>
  <c r="V837" i="7"/>
  <c r="V836" i="7" s="1"/>
  <c r="V835" i="7" s="1"/>
  <c r="U837" i="7"/>
  <c r="U836" i="7" s="1"/>
  <c r="U835" i="7" s="1"/>
  <c r="T837" i="7"/>
  <c r="S837" i="7"/>
  <c r="S836" i="7" s="1"/>
  <c r="S835" i="7" s="1"/>
  <c r="P837" i="7"/>
  <c r="P836" i="7" s="1"/>
  <c r="O837" i="7"/>
  <c r="N837" i="7"/>
  <c r="M837" i="7"/>
  <c r="L837" i="7"/>
  <c r="L836" i="7" s="1"/>
  <c r="L194" i="7" s="1"/>
  <c r="E837" i="7"/>
  <c r="E836" i="7" s="1"/>
  <c r="D837" i="7"/>
  <c r="AL836" i="7"/>
  <c r="AL835" i="7" s="1"/>
  <c r="AA836" i="7"/>
  <c r="AA835" i="7" s="1"/>
  <c r="N836" i="7"/>
  <c r="M836" i="7"/>
  <c r="AY835" i="7"/>
  <c r="AU835" i="7"/>
  <c r="AS835" i="7"/>
  <c r="AQ835" i="7"/>
  <c r="AO835" i="7"/>
  <c r="AM835" i="7"/>
  <c r="M835" i="7"/>
  <c r="BA834" i="7"/>
  <c r="AZ834" i="7"/>
  <c r="AI834" i="7"/>
  <c r="AV834" i="7" s="1"/>
  <c r="N834" i="7"/>
  <c r="J834" i="7"/>
  <c r="I834" i="7"/>
  <c r="BA833" i="7"/>
  <c r="N833" i="7"/>
  <c r="J833" i="7"/>
  <c r="I833" i="7"/>
  <c r="AI833" i="7" s="1"/>
  <c r="AK833" i="7" s="1"/>
  <c r="BA832" i="7"/>
  <c r="AI832" i="7"/>
  <c r="AI830" i="7" s="1"/>
  <c r="AI828" i="7" s="1"/>
  <c r="N832" i="7"/>
  <c r="J832" i="7"/>
  <c r="I832" i="7"/>
  <c r="H832" i="7"/>
  <c r="AZ832" i="7" s="1"/>
  <c r="BA831" i="7"/>
  <c r="AE831" i="7"/>
  <c r="N831" i="7"/>
  <c r="H831" i="7" s="1"/>
  <c r="AZ831" i="7" s="1"/>
  <c r="J831" i="7"/>
  <c r="I831" i="7"/>
  <c r="AI831" i="7" s="1"/>
  <c r="AV831" i="7" s="1"/>
  <c r="AT830" i="7"/>
  <c r="AT828" i="7" s="1"/>
  <c r="AS830" i="7"/>
  <c r="AS828" i="7" s="1"/>
  <c r="AR830" i="7"/>
  <c r="AR828" i="7" s="1"/>
  <c r="AQ830" i="7"/>
  <c r="AQ828" i="7" s="1"/>
  <c r="AP830" i="7"/>
  <c r="AP828" i="7" s="1"/>
  <c r="AO830" i="7"/>
  <c r="AO828" i="7" s="1"/>
  <c r="AN830" i="7"/>
  <c r="AM830" i="7"/>
  <c r="AM828" i="7" s="1"/>
  <c r="AL830" i="7"/>
  <c r="AL828" i="7" s="1"/>
  <c r="AJ830" i="7"/>
  <c r="AH830" i="7"/>
  <c r="AH828" i="7" s="1"/>
  <c r="AG830" i="7"/>
  <c r="AG828" i="7" s="1"/>
  <c r="AF830" i="7"/>
  <c r="AE830" i="7"/>
  <c r="AE828" i="7" s="1"/>
  <c r="AD830" i="7"/>
  <c r="AD828" i="7" s="1"/>
  <c r="AC830" i="7"/>
  <c r="AC828" i="7" s="1"/>
  <c r="AB830" i="7"/>
  <c r="AA830" i="7"/>
  <c r="AA828" i="7" s="1"/>
  <c r="Z830" i="7"/>
  <c r="Z828" i="7" s="1"/>
  <c r="Y830" i="7"/>
  <c r="Y828" i="7" s="1"/>
  <c r="X830" i="7"/>
  <c r="W830" i="7"/>
  <c r="W828" i="7" s="1"/>
  <c r="V830" i="7"/>
  <c r="V828" i="7" s="1"/>
  <c r="U830" i="7"/>
  <c r="U828" i="7" s="1"/>
  <c r="T830" i="7"/>
  <c r="S830" i="7"/>
  <c r="S828" i="7" s="1"/>
  <c r="R830" i="7"/>
  <c r="R828" i="7" s="1"/>
  <c r="Q830" i="7"/>
  <c r="Q828" i="7" s="1"/>
  <c r="Q802" i="7" s="1"/>
  <c r="P830" i="7"/>
  <c r="O830" i="7"/>
  <c r="O828" i="7" s="1"/>
  <c r="O190" i="7" s="1"/>
  <c r="M830" i="7"/>
  <c r="L830" i="7"/>
  <c r="K830" i="7"/>
  <c r="E830" i="7"/>
  <c r="D830" i="7"/>
  <c r="D828" i="7" s="1"/>
  <c r="D190" i="7" s="1"/>
  <c r="BA829" i="7"/>
  <c r="AV829" i="7"/>
  <c r="J829" i="7"/>
  <c r="I829" i="7"/>
  <c r="I191" i="7" s="1"/>
  <c r="H829" i="7"/>
  <c r="AZ829" i="7" s="1"/>
  <c r="AN828" i="7"/>
  <c r="AJ828" i="7"/>
  <c r="AF828" i="7"/>
  <c r="AB828" i="7"/>
  <c r="X828" i="7"/>
  <c r="T828" i="7"/>
  <c r="T190" i="7" s="1"/>
  <c r="P828" i="7"/>
  <c r="E828" i="7"/>
  <c r="N827" i="7"/>
  <c r="H827" i="7" s="1"/>
  <c r="I827" i="7"/>
  <c r="AI827" i="7" s="1"/>
  <c r="BA826" i="7"/>
  <c r="AE826" i="7"/>
  <c r="Y826" i="7"/>
  <c r="N826" i="7"/>
  <c r="H826" i="7" s="1"/>
  <c r="AZ826" i="7" s="1"/>
  <c r="J826" i="7"/>
  <c r="I826" i="7"/>
  <c r="AI826" i="7" s="1"/>
  <c r="AK826" i="7" s="1"/>
  <c r="BA825" i="7"/>
  <c r="AI825" i="7"/>
  <c r="AE825" i="7"/>
  <c r="Y825" i="7"/>
  <c r="N825" i="7"/>
  <c r="H825" i="7" s="1"/>
  <c r="AZ825" i="7" s="1"/>
  <c r="J825" i="7"/>
  <c r="I825" i="7"/>
  <c r="BA824" i="7"/>
  <c r="AE824" i="7"/>
  <c r="Y824" i="7"/>
  <c r="N824" i="7"/>
  <c r="H824" i="7" s="1"/>
  <c r="AZ824" i="7" s="1"/>
  <c r="J824" i="7"/>
  <c r="I824" i="7"/>
  <c r="AI824" i="7" s="1"/>
  <c r="BA823" i="7"/>
  <c r="AE823" i="7"/>
  <c r="Y823" i="7"/>
  <c r="N823" i="7"/>
  <c r="I823" i="7"/>
  <c r="AI823" i="7" s="1"/>
  <c r="AK823" i="7" s="1"/>
  <c r="AV823" i="7" s="1"/>
  <c r="H823" i="7"/>
  <c r="AZ823" i="7" s="1"/>
  <c r="D823" i="7"/>
  <c r="D815" i="7" s="1"/>
  <c r="BA822" i="7"/>
  <c r="AE822" i="7"/>
  <c r="Y822" i="7"/>
  <c r="N822" i="7"/>
  <c r="H822" i="7" s="1"/>
  <c r="AZ822" i="7" s="1"/>
  <c r="J822" i="7"/>
  <c r="I822" i="7"/>
  <c r="AI822" i="7" s="1"/>
  <c r="AK822" i="7" s="1"/>
  <c r="AV822" i="7" s="1"/>
  <c r="BA821" i="7"/>
  <c r="AK821" i="7"/>
  <c r="AE821" i="7"/>
  <c r="Y821" i="7"/>
  <c r="N821" i="7"/>
  <c r="H821" i="7" s="1"/>
  <c r="AZ821" i="7" s="1"/>
  <c r="J821" i="7"/>
  <c r="I821" i="7"/>
  <c r="AI821" i="7" s="1"/>
  <c r="BA820" i="7"/>
  <c r="AE820" i="7"/>
  <c r="Y820" i="7"/>
  <c r="N820" i="7"/>
  <c r="H820" i="7" s="1"/>
  <c r="AZ820" i="7" s="1"/>
  <c r="J820" i="7"/>
  <c r="I820" i="7"/>
  <c r="AI820" i="7" s="1"/>
  <c r="BA819" i="7"/>
  <c r="AK819" i="7"/>
  <c r="AE819" i="7"/>
  <c r="Y819" i="7"/>
  <c r="N819" i="7"/>
  <c r="J819" i="7"/>
  <c r="I819" i="7"/>
  <c r="AI819" i="7" s="1"/>
  <c r="H819" i="7"/>
  <c r="AZ819" i="7" s="1"/>
  <c r="BA818" i="7"/>
  <c r="AI818" i="7"/>
  <c r="AK818" i="7" s="1"/>
  <c r="AE818" i="7"/>
  <c r="Y818" i="7"/>
  <c r="N818" i="7"/>
  <c r="J818" i="7"/>
  <c r="I818" i="7"/>
  <c r="H818" i="7"/>
  <c r="AZ818" i="7" s="1"/>
  <c r="BA817" i="7"/>
  <c r="Y817" i="7"/>
  <c r="N817" i="7"/>
  <c r="H817" i="7" s="1"/>
  <c r="AZ817" i="7" s="1"/>
  <c r="J817" i="7"/>
  <c r="I817" i="7"/>
  <c r="AC817" i="7" s="1"/>
  <c r="AE817" i="7" s="1"/>
  <c r="BA816" i="7"/>
  <c r="Y816" i="7"/>
  <c r="N816" i="7"/>
  <c r="J816" i="7"/>
  <c r="I816" i="7"/>
  <c r="AC816" i="7" s="1"/>
  <c r="AE816" i="7" s="1"/>
  <c r="H816" i="7"/>
  <c r="AZ816" i="7" s="1"/>
  <c r="AU815" i="7"/>
  <c r="AT815" i="7"/>
  <c r="AS815" i="7"/>
  <c r="AR815" i="7"/>
  <c r="AQ815" i="7"/>
  <c r="AP815" i="7"/>
  <c r="AO815" i="7"/>
  <c r="AN815" i="7"/>
  <c r="AM815" i="7"/>
  <c r="AL815" i="7"/>
  <c r="AJ815" i="7"/>
  <c r="AH815" i="7"/>
  <c r="AG815" i="7"/>
  <c r="AF815" i="7"/>
  <c r="AD815" i="7"/>
  <c r="AC815" i="7"/>
  <c r="AB815" i="7"/>
  <c r="AA815" i="7"/>
  <c r="Z815" i="7"/>
  <c r="X815" i="7"/>
  <c r="W815" i="7"/>
  <c r="V815" i="7"/>
  <c r="U815" i="7"/>
  <c r="T815" i="7"/>
  <c r="S815" i="7"/>
  <c r="R815" i="7"/>
  <c r="Q815" i="7"/>
  <c r="P815" i="7"/>
  <c r="O815" i="7"/>
  <c r="M815" i="7"/>
  <c r="J815" i="7" s="1"/>
  <c r="L815" i="7"/>
  <c r="K815" i="7"/>
  <c r="I815" i="7"/>
  <c r="E815" i="7"/>
  <c r="AV814" i="7"/>
  <c r="AC814" i="7"/>
  <c r="Y814" i="7"/>
  <c r="Y813" i="7" s="1"/>
  <c r="N814" i="7"/>
  <c r="N813" i="7" s="1"/>
  <c r="H813" i="7" s="1"/>
  <c r="AZ813" i="7" s="1"/>
  <c r="I814" i="7"/>
  <c r="H814" i="7"/>
  <c r="AT813" i="7"/>
  <c r="AS813" i="7"/>
  <c r="AR813" i="7"/>
  <c r="AQ813" i="7"/>
  <c r="AP813" i="7"/>
  <c r="AO813" i="7"/>
  <c r="AN813" i="7"/>
  <c r="AM813" i="7"/>
  <c r="AL813" i="7"/>
  <c r="AK813" i="7"/>
  <c r="AJ813" i="7"/>
  <c r="AI813" i="7"/>
  <c r="AV813" i="7" s="1"/>
  <c r="AH813" i="7"/>
  <c r="AG813" i="7"/>
  <c r="AF813" i="7"/>
  <c r="AD813" i="7"/>
  <c r="AB813" i="7"/>
  <c r="AA813" i="7"/>
  <c r="Z813" i="7"/>
  <c r="X813" i="7"/>
  <c r="W813" i="7"/>
  <c r="V813" i="7"/>
  <c r="U813" i="7"/>
  <c r="T813" i="7"/>
  <c r="S813" i="7"/>
  <c r="R813" i="7"/>
  <c r="Q813" i="7"/>
  <c r="P813" i="7"/>
  <c r="O813" i="7"/>
  <c r="I813" i="7"/>
  <c r="E813" i="7"/>
  <c r="D813" i="7"/>
  <c r="BA812" i="7"/>
  <c r="AE812" i="7"/>
  <c r="Y812" i="7"/>
  <c r="Y809" i="7" s="1"/>
  <c r="N812" i="7"/>
  <c r="I812" i="7"/>
  <c r="AI812" i="7" s="1"/>
  <c r="AK812" i="7" s="1"/>
  <c r="H812" i="7"/>
  <c r="AZ812" i="7" s="1"/>
  <c r="BA811" i="7"/>
  <c r="AE811" i="7"/>
  <c r="O811" i="7"/>
  <c r="O809" i="7" s="1"/>
  <c r="J811" i="7"/>
  <c r="BA810" i="7"/>
  <c r="AE810" i="7"/>
  <c r="N810" i="7"/>
  <c r="H810" i="7" s="1"/>
  <c r="AZ810" i="7" s="1"/>
  <c r="J810" i="7"/>
  <c r="I810" i="7"/>
  <c r="AI810" i="7" s="1"/>
  <c r="AT809" i="7"/>
  <c r="AS809" i="7"/>
  <c r="AR809" i="7"/>
  <c r="AQ809" i="7"/>
  <c r="AP809" i="7"/>
  <c r="AP804" i="7" s="1"/>
  <c r="AO809" i="7"/>
  <c r="AN809" i="7"/>
  <c r="AM809" i="7"/>
  <c r="AL809" i="7"/>
  <c r="AL804" i="7" s="1"/>
  <c r="AJ809" i="7"/>
  <c r="AH809" i="7"/>
  <c r="AG809" i="7"/>
  <c r="AF809" i="7"/>
  <c r="AD809" i="7"/>
  <c r="AC809" i="7"/>
  <c r="AB809" i="7"/>
  <c r="AA809" i="7"/>
  <c r="Z809" i="7"/>
  <c r="Z188" i="7" s="1"/>
  <c r="X809" i="7"/>
  <c r="W809" i="7"/>
  <c r="V809" i="7"/>
  <c r="U809" i="7"/>
  <c r="T809" i="7"/>
  <c r="S809" i="7"/>
  <c r="R809" i="7"/>
  <c r="Q809" i="7"/>
  <c r="P809" i="7"/>
  <c r="M809" i="7"/>
  <c r="L809" i="7"/>
  <c r="K809" i="7"/>
  <c r="E809" i="7"/>
  <c r="D809" i="7"/>
  <c r="D188" i="7" s="1"/>
  <c r="BA808" i="7"/>
  <c r="AE808" i="7"/>
  <c r="N808" i="7"/>
  <c r="H808" i="7" s="1"/>
  <c r="AZ808" i="7" s="1"/>
  <c r="J808" i="7"/>
  <c r="I808" i="7"/>
  <c r="AI808" i="7" s="1"/>
  <c r="BA807" i="7"/>
  <c r="AE807" i="7"/>
  <c r="AE805" i="7" s="1"/>
  <c r="N807" i="7"/>
  <c r="J807" i="7"/>
  <c r="I807" i="7"/>
  <c r="AI807" i="7" s="1"/>
  <c r="H807" i="7"/>
  <c r="AZ807" i="7" s="1"/>
  <c r="BA806" i="7"/>
  <c r="AE806" i="7"/>
  <c r="O806" i="7"/>
  <c r="J806" i="7"/>
  <c r="AT805" i="7"/>
  <c r="AS805" i="7"/>
  <c r="AS804" i="7" s="1"/>
  <c r="AS803" i="7" s="1"/>
  <c r="AS802" i="7" s="1"/>
  <c r="AS801" i="7" s="1"/>
  <c r="AR805" i="7"/>
  <c r="AQ805" i="7"/>
  <c r="AQ804" i="7" s="1"/>
  <c r="AQ803" i="7" s="1"/>
  <c r="AQ185" i="7" s="1"/>
  <c r="AP805" i="7"/>
  <c r="AO805" i="7"/>
  <c r="AO804" i="7" s="1"/>
  <c r="AO803" i="7" s="1"/>
  <c r="AO802" i="7" s="1"/>
  <c r="AN805" i="7"/>
  <c r="AM805" i="7"/>
  <c r="AM804" i="7" s="1"/>
  <c r="AM803" i="7" s="1"/>
  <c r="AM802" i="7" s="1"/>
  <c r="AM801" i="7" s="1"/>
  <c r="AL805" i="7"/>
  <c r="AJ805" i="7"/>
  <c r="AH805" i="7"/>
  <c r="AG805" i="7"/>
  <c r="AG804" i="7" s="1"/>
  <c r="AG803" i="7" s="1"/>
  <c r="AF805" i="7"/>
  <c r="AD805" i="7"/>
  <c r="AC805" i="7"/>
  <c r="AB805" i="7"/>
  <c r="AA805" i="7"/>
  <c r="Z805" i="7"/>
  <c r="Y805" i="7"/>
  <c r="Y804" i="7" s="1"/>
  <c r="X805" i="7"/>
  <c r="W805" i="7"/>
  <c r="W804" i="7" s="1"/>
  <c r="V805" i="7"/>
  <c r="U805" i="7"/>
  <c r="U804" i="7" s="1"/>
  <c r="U803" i="7" s="1"/>
  <c r="T805" i="7"/>
  <c r="S805" i="7"/>
  <c r="S804" i="7" s="1"/>
  <c r="S803" i="7" s="1"/>
  <c r="S802" i="7" s="1"/>
  <c r="R805" i="7"/>
  <c r="Q805" i="7"/>
  <c r="Q804" i="7" s="1"/>
  <c r="Q803" i="7" s="1"/>
  <c r="Q185" i="7" s="1"/>
  <c r="P805" i="7"/>
  <c r="O805" i="7"/>
  <c r="M805" i="7"/>
  <c r="J805" i="7" s="1"/>
  <c r="L805" i="7"/>
  <c r="I805" i="7" s="1"/>
  <c r="I187" i="7" s="1"/>
  <c r="K805" i="7"/>
  <c r="E805" i="7"/>
  <c r="D805" i="7"/>
  <c r="D804" i="7" s="1"/>
  <c r="AH804" i="7"/>
  <c r="AH803" i="7" s="1"/>
  <c r="AH802" i="7" s="1"/>
  <c r="Z804" i="7"/>
  <c r="Z803" i="7" s="1"/>
  <c r="Z802" i="7" s="1"/>
  <c r="M804" i="7"/>
  <c r="E804" i="7"/>
  <c r="E803" i="7" s="1"/>
  <c r="AU802" i="7"/>
  <c r="J800" i="7"/>
  <c r="I800" i="7"/>
  <c r="W800" i="7" s="1"/>
  <c r="H800" i="7"/>
  <c r="AZ800" i="7" s="1"/>
  <c r="Q799" i="7"/>
  <c r="K799" i="7"/>
  <c r="J799" i="7"/>
  <c r="I799" i="7"/>
  <c r="H799" i="7"/>
  <c r="AZ799" i="7" s="1"/>
  <c r="L798" i="7"/>
  <c r="L797" i="7" s="1"/>
  <c r="J798" i="7"/>
  <c r="I798" i="7"/>
  <c r="AT797" i="7"/>
  <c r="AT183" i="7" s="1"/>
  <c r="AS797" i="7"/>
  <c r="AR797" i="7"/>
  <c r="AR183" i="7" s="1"/>
  <c r="AQ797" i="7"/>
  <c r="AP797" i="7"/>
  <c r="AP183" i="7" s="1"/>
  <c r="AO797" i="7"/>
  <c r="AN797" i="7"/>
  <c r="AN795" i="7" s="1"/>
  <c r="AN793" i="7" s="1"/>
  <c r="AM797" i="7"/>
  <c r="AM795" i="7" s="1"/>
  <c r="AL797" i="7"/>
  <c r="AL795" i="7" s="1"/>
  <c r="AL793" i="7" s="1"/>
  <c r="AK797" i="7"/>
  <c r="AJ797" i="7"/>
  <c r="AJ795" i="7" s="1"/>
  <c r="AJ793" i="7" s="1"/>
  <c r="AH797" i="7"/>
  <c r="AG797" i="7"/>
  <c r="AF797" i="7"/>
  <c r="AE797" i="7"/>
  <c r="AE795" i="7" s="1"/>
  <c r="AD797" i="7"/>
  <c r="AD795" i="7" s="1"/>
  <c r="AB797" i="7"/>
  <c r="AB795" i="7" s="1"/>
  <c r="AB793" i="7" s="1"/>
  <c r="AA797" i="7"/>
  <c r="AA795" i="7" s="1"/>
  <c r="Z797" i="7"/>
  <c r="Z795" i="7" s="1"/>
  <c r="Z793" i="7" s="1"/>
  <c r="Y797" i="7"/>
  <c r="V797" i="7"/>
  <c r="V795" i="7" s="1"/>
  <c r="U797" i="7"/>
  <c r="T797" i="7"/>
  <c r="T795" i="7" s="1"/>
  <c r="T793" i="7" s="1"/>
  <c r="S797" i="7"/>
  <c r="S795" i="7" s="1"/>
  <c r="P797" i="7"/>
  <c r="P795" i="7" s="1"/>
  <c r="P793" i="7" s="1"/>
  <c r="O797" i="7"/>
  <c r="O795" i="7" s="1"/>
  <c r="N797" i="7"/>
  <c r="N795" i="7" s="1"/>
  <c r="N793" i="7" s="1"/>
  <c r="M797" i="7"/>
  <c r="J797" i="7"/>
  <c r="J183" i="7" s="1"/>
  <c r="E797" i="7"/>
  <c r="E795" i="7" s="1"/>
  <c r="E793" i="7" s="1"/>
  <c r="D797" i="7"/>
  <c r="D795" i="7" s="1"/>
  <c r="BA796" i="7"/>
  <c r="AV796" i="7"/>
  <c r="J796" i="7"/>
  <c r="I796" i="7"/>
  <c r="H796" i="7"/>
  <c r="AZ796" i="7" s="1"/>
  <c r="AT795" i="7"/>
  <c r="AT793" i="7" s="1"/>
  <c r="AS795" i="7"/>
  <c r="AR795" i="7"/>
  <c r="AR793" i="7" s="1"/>
  <c r="AQ795" i="7"/>
  <c r="AP795" i="7"/>
  <c r="AP793" i="7" s="1"/>
  <c r="AO795" i="7"/>
  <c r="AK795" i="7"/>
  <c r="AK793" i="7" s="1"/>
  <c r="AH795" i="7"/>
  <c r="AH793" i="7" s="1"/>
  <c r="AG795" i="7"/>
  <c r="AG793" i="7" s="1"/>
  <c r="AF795" i="7"/>
  <c r="AF793" i="7" s="1"/>
  <c r="Y795" i="7"/>
  <c r="Y793" i="7" s="1"/>
  <c r="U795" i="7"/>
  <c r="U793" i="7" s="1"/>
  <c r="M795" i="7"/>
  <c r="M793" i="7" s="1"/>
  <c r="BA794" i="7"/>
  <c r="AC794" i="7"/>
  <c r="AI794" i="7" s="1"/>
  <c r="AV794" i="7" s="1"/>
  <c r="J794" i="7"/>
  <c r="I794" i="7"/>
  <c r="H794" i="7"/>
  <c r="AZ794" i="7" s="1"/>
  <c r="AU793" i="7"/>
  <c r="AS793" i="7"/>
  <c r="AQ793" i="7"/>
  <c r="AO793" i="7"/>
  <c r="AM793" i="7"/>
  <c r="AE793" i="7"/>
  <c r="AD793" i="7"/>
  <c r="AA793" i="7"/>
  <c r="V793" i="7"/>
  <c r="S793" i="7"/>
  <c r="O793" i="7"/>
  <c r="D793" i="7"/>
  <c r="BA792" i="7"/>
  <c r="AE792" i="7"/>
  <c r="AC792" i="7"/>
  <c r="AI792" i="7" s="1"/>
  <c r="AV792" i="7" s="1"/>
  <c r="Y792" i="7"/>
  <c r="J792" i="7"/>
  <c r="I792" i="7"/>
  <c r="I181" i="7" s="1"/>
  <c r="H792" i="7"/>
  <c r="AZ792" i="7" s="1"/>
  <c r="BA791" i="7"/>
  <c r="AV791" i="7"/>
  <c r="J791" i="7"/>
  <c r="I791" i="7"/>
  <c r="H791" i="7"/>
  <c r="AZ791" i="7" s="1"/>
  <c r="BA790" i="7"/>
  <c r="AK790" i="7"/>
  <c r="AK789" i="7" s="1"/>
  <c r="N790" i="7"/>
  <c r="J790" i="7"/>
  <c r="I790" i="7"/>
  <c r="AI790" i="7" s="1"/>
  <c r="H790" i="7"/>
  <c r="AZ790" i="7" s="1"/>
  <c r="AT789" i="7"/>
  <c r="AS789" i="7"/>
  <c r="AR789" i="7"/>
  <c r="AQ789" i="7"/>
  <c r="AP789" i="7"/>
  <c r="AO789" i="7"/>
  <c r="AN789" i="7"/>
  <c r="AM789" i="7"/>
  <c r="AL789" i="7"/>
  <c r="AJ789" i="7"/>
  <c r="AI789" i="7"/>
  <c r="AH789" i="7"/>
  <c r="AG789" i="7"/>
  <c r="AF789" i="7"/>
  <c r="AE789" i="7"/>
  <c r="AD789" i="7"/>
  <c r="AC789" i="7"/>
  <c r="AB789" i="7"/>
  <c r="AA789" i="7"/>
  <c r="Z789" i="7"/>
  <c r="Y789" i="7"/>
  <c r="X789" i="7"/>
  <c r="W789" i="7"/>
  <c r="V789" i="7"/>
  <c r="U789" i="7"/>
  <c r="T789" i="7"/>
  <c r="S789" i="7"/>
  <c r="R789" i="7"/>
  <c r="Q789" i="7"/>
  <c r="P789" i="7"/>
  <c r="J789" i="7" s="1"/>
  <c r="O789" i="7"/>
  <c r="I789" i="7" s="1"/>
  <c r="N789" i="7"/>
  <c r="H789" i="7"/>
  <c r="AZ789" i="7" s="1"/>
  <c r="E789" i="7"/>
  <c r="D789" i="7"/>
  <c r="BA788" i="7"/>
  <c r="AC788" i="7"/>
  <c r="AE788" i="7" s="1"/>
  <c r="AE787" i="7" s="1"/>
  <c r="N788" i="7"/>
  <c r="N787" i="7" s="1"/>
  <c r="H787" i="7" s="1"/>
  <c r="AZ787" i="7" s="1"/>
  <c r="J788" i="7"/>
  <c r="I788" i="7"/>
  <c r="H788" i="7"/>
  <c r="AZ788" i="7" s="1"/>
  <c r="AT787" i="7"/>
  <c r="AS787" i="7"/>
  <c r="AR787" i="7"/>
  <c r="AQ787" i="7"/>
  <c r="AP787" i="7"/>
  <c r="AP782" i="7" s="1"/>
  <c r="AP781" i="7" s="1"/>
  <c r="AP780" i="7" s="1"/>
  <c r="AO787" i="7"/>
  <c r="AN787" i="7"/>
  <c r="AM787" i="7"/>
  <c r="AL787" i="7"/>
  <c r="AK787" i="7"/>
  <c r="AJ787" i="7"/>
  <c r="AH787" i="7"/>
  <c r="AG787" i="7"/>
  <c r="AF787" i="7"/>
  <c r="AD787" i="7"/>
  <c r="AB787" i="7"/>
  <c r="AA787" i="7"/>
  <c r="Z787" i="7"/>
  <c r="Y787" i="7"/>
  <c r="X787" i="7"/>
  <c r="W787" i="7"/>
  <c r="V787" i="7"/>
  <c r="U787" i="7"/>
  <c r="T787" i="7"/>
  <c r="S787" i="7"/>
  <c r="R787" i="7"/>
  <c r="BA787" i="7" s="1"/>
  <c r="Q787" i="7"/>
  <c r="P787" i="7"/>
  <c r="J787" i="7" s="1"/>
  <c r="O787" i="7"/>
  <c r="I787" i="7" s="1"/>
  <c r="E787" i="7"/>
  <c r="D787" i="7"/>
  <c r="BA786" i="7"/>
  <c r="O786" i="7"/>
  <c r="O785" i="7" s="1"/>
  <c r="I785" i="7" s="1"/>
  <c r="J786" i="7"/>
  <c r="AU785" i="7"/>
  <c r="AU781" i="7" s="1"/>
  <c r="AU780" i="7" s="1"/>
  <c r="AT785" i="7"/>
  <c r="AS785" i="7"/>
  <c r="AR785" i="7"/>
  <c r="AQ785" i="7"/>
  <c r="AP785" i="7"/>
  <c r="AO785" i="7"/>
  <c r="AN785" i="7"/>
  <c r="AM785" i="7"/>
  <c r="AL785" i="7"/>
  <c r="AK785" i="7"/>
  <c r="AJ785" i="7"/>
  <c r="AH785" i="7"/>
  <c r="AG785" i="7"/>
  <c r="AF785" i="7"/>
  <c r="AD785" i="7"/>
  <c r="AB785" i="7"/>
  <c r="AA785" i="7"/>
  <c r="Z785" i="7"/>
  <c r="Z782" i="7" s="1"/>
  <c r="Z781" i="7" s="1"/>
  <c r="Z780" i="7" s="1"/>
  <c r="Y785" i="7"/>
  <c r="X785" i="7"/>
  <c r="W785" i="7"/>
  <c r="V785" i="7"/>
  <c r="U785" i="7"/>
  <c r="T785" i="7"/>
  <c r="S785" i="7"/>
  <c r="R785" i="7"/>
  <c r="BA785" i="7" s="1"/>
  <c r="Q785" i="7"/>
  <c r="P785" i="7"/>
  <c r="J785" i="7" s="1"/>
  <c r="E785" i="7"/>
  <c r="D785" i="7"/>
  <c r="BA784" i="7"/>
  <c r="W784" i="7"/>
  <c r="S784" i="7"/>
  <c r="N784" i="7"/>
  <c r="J784" i="7"/>
  <c r="I784" i="7"/>
  <c r="AT783" i="7"/>
  <c r="AS783" i="7"/>
  <c r="AR783" i="7"/>
  <c r="AQ783" i="7"/>
  <c r="AP783" i="7"/>
  <c r="AO783" i="7"/>
  <c r="AN783" i="7"/>
  <c r="AM783" i="7"/>
  <c r="AL783" i="7"/>
  <c r="AK783" i="7"/>
  <c r="AJ783" i="7"/>
  <c r="AH783" i="7"/>
  <c r="AH782" i="7" s="1"/>
  <c r="AH781" i="7" s="1"/>
  <c r="AH780" i="7" s="1"/>
  <c r="AG783" i="7"/>
  <c r="AF783" i="7"/>
  <c r="AF782" i="7" s="1"/>
  <c r="AE783" i="7"/>
  <c r="AD783" i="7"/>
  <c r="AD782" i="7" s="1"/>
  <c r="AD781" i="7" s="1"/>
  <c r="AD780" i="7" s="1"/>
  <c r="AB783" i="7"/>
  <c r="AA783" i="7"/>
  <c r="Z783" i="7"/>
  <c r="X783" i="7"/>
  <c r="V783" i="7"/>
  <c r="U783" i="7"/>
  <c r="T783" i="7"/>
  <c r="S783" i="7"/>
  <c r="R783" i="7"/>
  <c r="Q783" i="7"/>
  <c r="P783" i="7"/>
  <c r="O783" i="7"/>
  <c r="O782" i="7" s="1"/>
  <c r="I783" i="7"/>
  <c r="E783" i="7"/>
  <c r="D783" i="7"/>
  <c r="AK782" i="7"/>
  <c r="AK781" i="7" s="1"/>
  <c r="AK780" i="7" s="1"/>
  <c r="AY781" i="7"/>
  <c r="AX781" i="7"/>
  <c r="AW781" i="7"/>
  <c r="AF781" i="7"/>
  <c r="AF780" i="7" s="1"/>
  <c r="M780" i="7"/>
  <c r="L780" i="7"/>
  <c r="K780" i="7"/>
  <c r="BA778" i="7"/>
  <c r="BA777" i="7"/>
  <c r="AZ777" i="7"/>
  <c r="AC777" i="7"/>
  <c r="AI777" i="7" s="1"/>
  <c r="J777" i="7"/>
  <c r="I777" i="7"/>
  <c r="AV777" i="7" s="1"/>
  <c r="H777" i="7"/>
  <c r="BA776" i="7"/>
  <c r="AC776" i="7"/>
  <c r="AI776" i="7" s="1"/>
  <c r="J776" i="7"/>
  <c r="I776" i="7"/>
  <c r="AV776" i="7" s="1"/>
  <c r="H776" i="7"/>
  <c r="AZ776" i="7" s="1"/>
  <c r="BA775" i="7"/>
  <c r="Y775" i="7"/>
  <c r="N775" i="7"/>
  <c r="N774" i="7" s="1"/>
  <c r="H774" i="7" s="1"/>
  <c r="AZ774" i="7" s="1"/>
  <c r="J775" i="7"/>
  <c r="I775" i="7"/>
  <c r="AC775" i="7" s="1"/>
  <c r="AW774" i="7"/>
  <c r="AU774" i="7"/>
  <c r="AT774" i="7"/>
  <c r="AS774" i="7"/>
  <c r="AR774" i="7"/>
  <c r="AQ774" i="7"/>
  <c r="AP774" i="7"/>
  <c r="AO774" i="7"/>
  <c r="AN774" i="7"/>
  <c r="AM774" i="7"/>
  <c r="AL774" i="7"/>
  <c r="AK774" i="7"/>
  <c r="AJ774" i="7"/>
  <c r="AH774" i="7"/>
  <c r="AG774" i="7"/>
  <c r="AF774" i="7"/>
  <c r="AD774" i="7"/>
  <c r="AB774" i="7"/>
  <c r="AA774" i="7"/>
  <c r="Z774" i="7"/>
  <c r="Y774" i="7"/>
  <c r="X774" i="7"/>
  <c r="W774" i="7"/>
  <c r="W163" i="7" s="1"/>
  <c r="V774" i="7"/>
  <c r="U774" i="7"/>
  <c r="T774" i="7"/>
  <c r="S774" i="7"/>
  <c r="R774" i="7"/>
  <c r="Q774" i="7"/>
  <c r="Q163" i="7" s="1"/>
  <c r="P774" i="7"/>
  <c r="O774" i="7"/>
  <c r="O163" i="7" s="1"/>
  <c r="J774" i="7"/>
  <c r="E774" i="7"/>
  <c r="D774" i="7"/>
  <c r="BA773" i="7"/>
  <c r="AC773" i="7"/>
  <c r="AI773" i="7" s="1"/>
  <c r="J773" i="7"/>
  <c r="I773" i="7"/>
  <c r="AV773" i="7" s="1"/>
  <c r="H773" i="7"/>
  <c r="AZ773" i="7" s="1"/>
  <c r="BA772" i="7"/>
  <c r="AI772" i="7"/>
  <c r="AK772" i="7" s="1"/>
  <c r="AE772" i="7"/>
  <c r="Y772" i="7"/>
  <c r="N772" i="7"/>
  <c r="H772" i="7" s="1"/>
  <c r="AZ772" i="7" s="1"/>
  <c r="J772" i="7"/>
  <c r="I772" i="7"/>
  <c r="AV772" i="7" s="1"/>
  <c r="BA771" i="7"/>
  <c r="AE771" i="7"/>
  <c r="Y771" i="7"/>
  <c r="N771" i="7"/>
  <c r="H771" i="7" s="1"/>
  <c r="AZ771" i="7" s="1"/>
  <c r="J771" i="7"/>
  <c r="I771" i="7"/>
  <c r="BA770" i="7"/>
  <c r="AE770" i="7"/>
  <c r="AE768" i="7" s="1"/>
  <c r="Y770" i="7"/>
  <c r="N770" i="7"/>
  <c r="H770" i="7" s="1"/>
  <c r="AZ770" i="7" s="1"/>
  <c r="J770" i="7"/>
  <c r="I770" i="7"/>
  <c r="BA769" i="7"/>
  <c r="AK769" i="7"/>
  <c r="AE769" i="7"/>
  <c r="Y769" i="7"/>
  <c r="N769" i="7"/>
  <c r="J769" i="7"/>
  <c r="I769" i="7"/>
  <c r="AI769" i="7" s="1"/>
  <c r="H769" i="7"/>
  <c r="AZ769" i="7" s="1"/>
  <c r="AM768" i="7"/>
  <c r="AL768" i="7"/>
  <c r="AL762" i="7" s="1"/>
  <c r="AL761" i="7" s="1"/>
  <c r="AL158" i="7" s="1"/>
  <c r="AJ768" i="7"/>
  <c r="AH768" i="7"/>
  <c r="AG768" i="7"/>
  <c r="AF768" i="7"/>
  <c r="AD768" i="7"/>
  <c r="AC768" i="7"/>
  <c r="AB768" i="7"/>
  <c r="AA768" i="7"/>
  <c r="Z768" i="7"/>
  <c r="X768" i="7"/>
  <c r="W768" i="7"/>
  <c r="V768" i="7"/>
  <c r="U768" i="7"/>
  <c r="T768" i="7"/>
  <c r="T162" i="7" s="1"/>
  <c r="S768" i="7"/>
  <c r="R768" i="7"/>
  <c r="Q768" i="7"/>
  <c r="P768" i="7"/>
  <c r="O768" i="7"/>
  <c r="N768" i="7"/>
  <c r="N162" i="7" s="1"/>
  <c r="M768" i="7"/>
  <c r="L768" i="7"/>
  <c r="K768" i="7"/>
  <c r="E768" i="7"/>
  <c r="D768" i="7"/>
  <c r="D762" i="7" s="1"/>
  <c r="D761" i="7" s="1"/>
  <c r="BA767" i="7"/>
  <c r="AE767" i="7"/>
  <c r="AE766" i="7" s="1"/>
  <c r="N767" i="7"/>
  <c r="H767" i="7" s="1"/>
  <c r="AZ767" i="7" s="1"/>
  <c r="J767" i="7"/>
  <c r="I767" i="7"/>
  <c r="AI767" i="7" s="1"/>
  <c r="AK767" i="7" s="1"/>
  <c r="AK766" i="7" s="1"/>
  <c r="AN766" i="7"/>
  <c r="AN763" i="7" s="1"/>
  <c r="AN762" i="7" s="1"/>
  <c r="AN761" i="7" s="1"/>
  <c r="AM766" i="7"/>
  <c r="AL766" i="7"/>
  <c r="AJ766" i="7"/>
  <c r="AI766" i="7"/>
  <c r="AH766" i="7"/>
  <c r="AG766" i="7"/>
  <c r="AF766" i="7"/>
  <c r="AD766" i="7"/>
  <c r="AC766" i="7"/>
  <c r="AB766" i="7"/>
  <c r="AA766" i="7"/>
  <c r="Z766" i="7"/>
  <c r="Z763" i="7" s="1"/>
  <c r="Z762" i="7" s="1"/>
  <c r="Z761" i="7" s="1"/>
  <c r="Z158" i="7" s="1"/>
  <c r="Y766" i="7"/>
  <c r="X766" i="7"/>
  <c r="W766" i="7"/>
  <c r="V766" i="7"/>
  <c r="U766" i="7"/>
  <c r="T766" i="7"/>
  <c r="S766" i="7"/>
  <c r="R766" i="7"/>
  <c r="Q766" i="7"/>
  <c r="P766" i="7"/>
  <c r="J766" i="7" s="1"/>
  <c r="J161" i="7" s="1"/>
  <c r="O766" i="7"/>
  <c r="N766" i="7"/>
  <c r="N763" i="7" s="1"/>
  <c r="H763" i="7" s="1"/>
  <c r="H159" i="7" s="1"/>
  <c r="M766" i="7"/>
  <c r="L766" i="7"/>
  <c r="K766" i="7"/>
  <c r="E766" i="7"/>
  <c r="E161" i="7" s="1"/>
  <c r="D766" i="7"/>
  <c r="BA765" i="7"/>
  <c r="AI765" i="7"/>
  <c r="AE765" i="7"/>
  <c r="Y765" i="7"/>
  <c r="Y764" i="7" s="1"/>
  <c r="Y763" i="7" s="1"/>
  <c r="N765" i="7"/>
  <c r="J765" i="7"/>
  <c r="I765" i="7"/>
  <c r="AV765" i="7" s="1"/>
  <c r="H765" i="7"/>
  <c r="AZ765" i="7" s="1"/>
  <c r="AT764" i="7"/>
  <c r="AS764" i="7"/>
  <c r="AS763" i="7" s="1"/>
  <c r="AS762" i="7" s="1"/>
  <c r="AS761" i="7" s="1"/>
  <c r="AR764" i="7"/>
  <c r="AR763" i="7" s="1"/>
  <c r="AQ764" i="7"/>
  <c r="AQ763" i="7" s="1"/>
  <c r="AQ762" i="7" s="1"/>
  <c r="AQ761" i="7" s="1"/>
  <c r="AP764" i="7"/>
  <c r="AO764" i="7"/>
  <c r="AN764" i="7"/>
  <c r="AM764" i="7"/>
  <c r="AM763" i="7" s="1"/>
  <c r="AM762" i="7" s="1"/>
  <c r="AM761" i="7" s="1"/>
  <c r="AL764" i="7"/>
  <c r="AJ764" i="7"/>
  <c r="AJ763" i="7" s="1"/>
  <c r="AJ762" i="7" s="1"/>
  <c r="AJ761" i="7" s="1"/>
  <c r="AH764" i="7"/>
  <c r="AG764" i="7"/>
  <c r="AF764" i="7"/>
  <c r="AE764" i="7"/>
  <c r="AD764" i="7"/>
  <c r="AC764" i="7"/>
  <c r="AB764" i="7"/>
  <c r="AA764" i="7"/>
  <c r="AA763" i="7" s="1"/>
  <c r="Z764" i="7"/>
  <c r="X764" i="7"/>
  <c r="W764" i="7"/>
  <c r="W763" i="7" s="1"/>
  <c r="W762" i="7" s="1"/>
  <c r="W761" i="7" s="1"/>
  <c r="V764" i="7"/>
  <c r="U764" i="7"/>
  <c r="T764" i="7"/>
  <c r="S764" i="7"/>
  <c r="S763" i="7" s="1"/>
  <c r="S762" i="7" s="1"/>
  <c r="R764" i="7"/>
  <c r="Q764" i="7"/>
  <c r="P764" i="7"/>
  <c r="O764" i="7"/>
  <c r="O763" i="7" s="1"/>
  <c r="N764" i="7"/>
  <c r="M764" i="7"/>
  <c r="L764" i="7"/>
  <c r="K764" i="7"/>
  <c r="K763" i="7" s="1"/>
  <c r="K762" i="7" s="1"/>
  <c r="J764" i="7"/>
  <c r="AT763" i="7"/>
  <c r="AP763" i="7"/>
  <c r="AO763" i="7"/>
  <c r="AO762" i="7" s="1"/>
  <c r="AO761" i="7" s="1"/>
  <c r="AL763" i="7"/>
  <c r="AH763" i="7"/>
  <c r="AH762" i="7" s="1"/>
  <c r="AH761" i="7" s="1"/>
  <c r="AG763" i="7"/>
  <c r="AF763" i="7"/>
  <c r="AF762" i="7" s="1"/>
  <c r="AF761" i="7" s="1"/>
  <c r="AF158" i="7" s="1"/>
  <c r="AC763" i="7"/>
  <c r="X763" i="7"/>
  <c r="U763" i="7"/>
  <c r="U762" i="7" s="1"/>
  <c r="U761" i="7" s="1"/>
  <c r="Q763" i="7"/>
  <c r="Q762" i="7" s="1"/>
  <c r="Q761" i="7" s="1"/>
  <c r="P763" i="7"/>
  <c r="M763" i="7"/>
  <c r="M762" i="7" s="1"/>
  <c r="M761" i="7" s="1"/>
  <c r="AT762" i="7"/>
  <c r="AR762" i="7"/>
  <c r="AR761" i="7" s="1"/>
  <c r="AP762" i="7"/>
  <c r="AP761" i="7" s="1"/>
  <c r="O762" i="7"/>
  <c r="O761" i="7" s="1"/>
  <c r="E762" i="7"/>
  <c r="E761" i="7" s="1"/>
  <c r="AT761" i="7"/>
  <c r="S761" i="7"/>
  <c r="K761" i="7"/>
  <c r="BA760" i="7"/>
  <c r="AV760" i="7"/>
  <c r="AC760" i="7"/>
  <c r="J760" i="7"/>
  <c r="I760" i="7"/>
  <c r="H760" i="7"/>
  <c r="AZ760" i="7" s="1"/>
  <c r="BA759" i="7"/>
  <c r="AC759" i="7"/>
  <c r="AI759" i="7" s="1"/>
  <c r="AK759" i="7" s="1"/>
  <c r="J759" i="7"/>
  <c r="I759" i="7"/>
  <c r="AV759" i="7" s="1"/>
  <c r="H759" i="7"/>
  <c r="AZ759" i="7" s="1"/>
  <c r="BA758" i="7"/>
  <c r="AV758" i="7"/>
  <c r="AC758" i="7"/>
  <c r="J758" i="7"/>
  <c r="I758" i="7"/>
  <c r="H758" i="7"/>
  <c r="AZ758" i="7" s="1"/>
  <c r="BA757" i="7"/>
  <c r="AV757" i="7"/>
  <c r="AC757" i="7"/>
  <c r="AI757" i="7" s="1"/>
  <c r="AK757" i="7" s="1"/>
  <c r="J757" i="7"/>
  <c r="I757" i="7"/>
  <c r="H757" i="7"/>
  <c r="AZ757" i="7" s="1"/>
  <c r="BA756" i="7"/>
  <c r="AE756" i="7"/>
  <c r="Y756" i="7"/>
  <c r="O756" i="7"/>
  <c r="J756" i="7"/>
  <c r="BA755" i="7"/>
  <c r="Y755" i="7"/>
  <c r="O755" i="7"/>
  <c r="I755" i="7" s="1"/>
  <c r="J755" i="7"/>
  <c r="BA754" i="7"/>
  <c r="AE754" i="7"/>
  <c r="Y754" i="7"/>
  <c r="N754" i="7"/>
  <c r="H754" i="7" s="1"/>
  <c r="AZ754" i="7" s="1"/>
  <c r="J754" i="7"/>
  <c r="I754" i="7"/>
  <c r="AI754" i="7" s="1"/>
  <c r="BA753" i="7"/>
  <c r="AE753" i="7"/>
  <c r="Y753" i="7"/>
  <c r="N753" i="7"/>
  <c r="H753" i="7" s="1"/>
  <c r="AZ753" i="7" s="1"/>
  <c r="J753" i="7"/>
  <c r="I753" i="7"/>
  <c r="AI753" i="7" s="1"/>
  <c r="BA752" i="7"/>
  <c r="Y752" i="7"/>
  <c r="N752" i="7"/>
  <c r="H752" i="7" s="1"/>
  <c r="AZ752" i="7" s="1"/>
  <c r="J752" i="7"/>
  <c r="I752" i="7"/>
  <c r="AV752" i="7" s="1"/>
  <c r="BA751" i="7"/>
  <c r="AV751" i="7"/>
  <c r="AE751" i="7"/>
  <c r="Y751" i="7"/>
  <c r="N751" i="7"/>
  <c r="J751" i="7"/>
  <c r="I751" i="7"/>
  <c r="AI751" i="7" s="1"/>
  <c r="H751" i="7"/>
  <c r="AZ751" i="7" s="1"/>
  <c r="BA750" i="7"/>
  <c r="AV750" i="7"/>
  <c r="AE750" i="7"/>
  <c r="Y750" i="7"/>
  <c r="N750" i="7"/>
  <c r="H750" i="7" s="1"/>
  <c r="AZ750" i="7" s="1"/>
  <c r="J750" i="7"/>
  <c r="I750" i="7"/>
  <c r="AI750" i="7" s="1"/>
  <c r="AK750" i="7" s="1"/>
  <c r="BA749" i="7"/>
  <c r="AE749" i="7"/>
  <c r="Y749" i="7"/>
  <c r="N749" i="7"/>
  <c r="H749" i="7" s="1"/>
  <c r="AZ749" i="7" s="1"/>
  <c r="J749" i="7"/>
  <c r="I749" i="7"/>
  <c r="AI749" i="7" s="1"/>
  <c r="BA748" i="7"/>
  <c r="AE748" i="7"/>
  <c r="Y748" i="7"/>
  <c r="N748" i="7"/>
  <c r="H748" i="7" s="1"/>
  <c r="AZ748" i="7" s="1"/>
  <c r="J748" i="7"/>
  <c r="I748" i="7"/>
  <c r="BA747" i="7"/>
  <c r="Y747" i="7"/>
  <c r="N747" i="7"/>
  <c r="H747" i="7" s="1"/>
  <c r="AZ747" i="7" s="1"/>
  <c r="J747" i="7"/>
  <c r="I747" i="7"/>
  <c r="AC747" i="7" s="1"/>
  <c r="BA746" i="7"/>
  <c r="Y746" i="7"/>
  <c r="N746" i="7"/>
  <c r="J746" i="7"/>
  <c r="I746" i="7"/>
  <c r="AV746" i="7" s="1"/>
  <c r="H746" i="7"/>
  <c r="AZ746" i="7" s="1"/>
  <c r="BA745" i="7"/>
  <c r="AV745" i="7"/>
  <c r="AI745" i="7"/>
  <c r="AE745" i="7"/>
  <c r="Y745" i="7"/>
  <c r="N745" i="7"/>
  <c r="H745" i="7" s="1"/>
  <c r="AZ745" i="7" s="1"/>
  <c r="J745" i="7"/>
  <c r="I745" i="7"/>
  <c r="BA744" i="7"/>
  <c r="AV744" i="7"/>
  <c r="AI744" i="7"/>
  <c r="AE744" i="7"/>
  <c r="Y744" i="7"/>
  <c r="N744" i="7"/>
  <c r="J744" i="7"/>
  <c r="I744" i="7"/>
  <c r="H744" i="7"/>
  <c r="AZ744" i="7" s="1"/>
  <c r="AV743" i="7"/>
  <c r="AI743" i="7"/>
  <c r="AD743" i="7"/>
  <c r="X743" i="7"/>
  <c r="X740" i="7" s="1"/>
  <c r="K743" i="7"/>
  <c r="H743" i="7" s="1"/>
  <c r="AZ743" i="7" s="1"/>
  <c r="J743" i="7"/>
  <c r="I743" i="7"/>
  <c r="BA742" i="7"/>
  <c r="AI742" i="7"/>
  <c r="AE742" i="7"/>
  <c r="Y742" i="7"/>
  <c r="N742" i="7"/>
  <c r="J742" i="7"/>
  <c r="I742" i="7"/>
  <c r="AV742" i="7" s="1"/>
  <c r="H742" i="7"/>
  <c r="AZ742" i="7" s="1"/>
  <c r="BA741" i="7"/>
  <c r="AV741" i="7"/>
  <c r="AI741" i="7"/>
  <c r="AE741" i="7"/>
  <c r="Y741" i="7"/>
  <c r="N741" i="7"/>
  <c r="J741" i="7"/>
  <c r="I741" i="7"/>
  <c r="AT740" i="7"/>
  <c r="AS740" i="7"/>
  <c r="AR740" i="7"/>
  <c r="AQ740" i="7"/>
  <c r="AP740" i="7"/>
  <c r="AO740" i="7"/>
  <c r="AN740" i="7"/>
  <c r="AM740" i="7"/>
  <c r="AL740" i="7"/>
  <c r="AH740" i="7"/>
  <c r="AG740" i="7"/>
  <c r="AF740" i="7"/>
  <c r="AD740" i="7"/>
  <c r="AB740" i="7"/>
  <c r="AA740" i="7"/>
  <c r="Z740" i="7"/>
  <c r="Z157" i="7" s="1"/>
  <c r="W740" i="7"/>
  <c r="V740" i="7"/>
  <c r="U740" i="7"/>
  <c r="T740" i="7"/>
  <c r="S740" i="7"/>
  <c r="R740" i="7"/>
  <c r="Q740" i="7"/>
  <c r="P740" i="7"/>
  <c r="O740" i="7"/>
  <c r="M740" i="7"/>
  <c r="J740" i="7" s="1"/>
  <c r="J157" i="7" s="1"/>
  <c r="L740" i="7"/>
  <c r="K740" i="7"/>
  <c r="I740" i="7"/>
  <c r="AV740" i="7" s="1"/>
  <c r="E740" i="7"/>
  <c r="D740" i="7"/>
  <c r="BA739" i="7"/>
  <c r="Y739" i="7"/>
  <c r="N739" i="7"/>
  <c r="J739" i="7"/>
  <c r="I739" i="7"/>
  <c r="AC739" i="7" s="1"/>
  <c r="AE739" i="7" s="1"/>
  <c r="AE738" i="7" s="1"/>
  <c r="AT738" i="7"/>
  <c r="AS738" i="7"/>
  <c r="AR738" i="7"/>
  <c r="AQ738" i="7"/>
  <c r="AP738" i="7"/>
  <c r="AO738" i="7"/>
  <c r="AN738" i="7"/>
  <c r="AM738" i="7"/>
  <c r="AL738" i="7"/>
  <c r="AK738" i="7"/>
  <c r="AJ738" i="7"/>
  <c r="AI738" i="7"/>
  <c r="AH738" i="7"/>
  <c r="AG738" i="7"/>
  <c r="AF738" i="7"/>
  <c r="AD738" i="7"/>
  <c r="AB738" i="7"/>
  <c r="AA738" i="7"/>
  <c r="Z738" i="7"/>
  <c r="Y738" i="7"/>
  <c r="X738" i="7"/>
  <c r="W738" i="7"/>
  <c r="V738" i="7"/>
  <c r="U738" i="7"/>
  <c r="T738" i="7"/>
  <c r="S738" i="7"/>
  <c r="R738" i="7"/>
  <c r="Q738" i="7"/>
  <c r="P738" i="7"/>
  <c r="O738" i="7"/>
  <c r="M738" i="7"/>
  <c r="J738" i="7" s="1"/>
  <c r="J156" i="7" s="1"/>
  <c r="L738" i="7"/>
  <c r="K738" i="7"/>
  <c r="I738" i="7"/>
  <c r="AV738" i="7" s="1"/>
  <c r="E738" i="7"/>
  <c r="D738" i="7"/>
  <c r="BA737" i="7"/>
  <c r="Y737" i="7"/>
  <c r="N737" i="7"/>
  <c r="J737" i="7"/>
  <c r="I737" i="7"/>
  <c r="AC737" i="7" s="1"/>
  <c r="AT736" i="7"/>
  <c r="AS736" i="7"/>
  <c r="AR736" i="7"/>
  <c r="AQ736" i="7"/>
  <c r="AP736" i="7"/>
  <c r="AO736" i="7"/>
  <c r="AN736" i="7"/>
  <c r="AM736" i="7"/>
  <c r="AL736" i="7"/>
  <c r="AK736" i="7"/>
  <c r="AJ736" i="7"/>
  <c r="AI736" i="7"/>
  <c r="AH736" i="7"/>
  <c r="AG736" i="7"/>
  <c r="AF736" i="7"/>
  <c r="AD736" i="7"/>
  <c r="AB736" i="7"/>
  <c r="AA736" i="7"/>
  <c r="Z736" i="7"/>
  <c r="Y736" i="7"/>
  <c r="X736" i="7"/>
  <c r="W736" i="7"/>
  <c r="V736" i="7"/>
  <c r="U736" i="7"/>
  <c r="T736" i="7"/>
  <c r="S736" i="7"/>
  <c r="R736" i="7"/>
  <c r="Q736" i="7"/>
  <c r="P736" i="7"/>
  <c r="O736" i="7"/>
  <c r="M736" i="7"/>
  <c r="J736" i="7" s="1"/>
  <c r="J155" i="7" s="1"/>
  <c r="L736" i="7"/>
  <c r="BA736" i="7" s="1"/>
  <c r="K736" i="7"/>
  <c r="E736" i="7"/>
  <c r="D736" i="7"/>
  <c r="BA735" i="7"/>
  <c r="N735" i="7"/>
  <c r="J735" i="7"/>
  <c r="I735" i="7"/>
  <c r="AI735" i="7" s="1"/>
  <c r="AW735" i="7" s="1"/>
  <c r="AT734" i="7"/>
  <c r="AS734" i="7"/>
  <c r="AR734" i="7"/>
  <c r="AQ734" i="7"/>
  <c r="AP734" i="7"/>
  <c r="AO734" i="7"/>
  <c r="AN734" i="7"/>
  <c r="AM734" i="7"/>
  <c r="AL734" i="7"/>
  <c r="AJ734" i="7"/>
  <c r="AH734" i="7"/>
  <c r="AG734" i="7"/>
  <c r="AF734" i="7"/>
  <c r="AE734" i="7"/>
  <c r="AD734" i="7"/>
  <c r="AC734" i="7"/>
  <c r="AB734" i="7"/>
  <c r="AA734" i="7"/>
  <c r="Z734" i="7"/>
  <c r="Y734" i="7"/>
  <c r="X734" i="7"/>
  <c r="W734" i="7"/>
  <c r="V734" i="7"/>
  <c r="U734" i="7"/>
  <c r="T734" i="7"/>
  <c r="S734" i="7"/>
  <c r="R734" i="7"/>
  <c r="Q734" i="7"/>
  <c r="P734" i="7"/>
  <c r="O734" i="7"/>
  <c r="M734" i="7"/>
  <c r="J734" i="7" s="1"/>
  <c r="L734" i="7"/>
  <c r="K734" i="7"/>
  <c r="E734" i="7"/>
  <c r="D734" i="7"/>
  <c r="D154" i="7" s="1"/>
  <c r="BA733" i="7"/>
  <c r="AZ733" i="7"/>
  <c r="AE733" i="7"/>
  <c r="AE732" i="7" s="1"/>
  <c r="N733" i="7"/>
  <c r="H733" i="7" s="1"/>
  <c r="J733" i="7"/>
  <c r="I733" i="7"/>
  <c r="AI733" i="7" s="1"/>
  <c r="AT732" i="7"/>
  <c r="AS732" i="7"/>
  <c r="AR732" i="7"/>
  <c r="AQ732" i="7"/>
  <c r="AP732" i="7"/>
  <c r="AO732" i="7"/>
  <c r="AN732" i="7"/>
  <c r="AM732" i="7"/>
  <c r="AL732" i="7"/>
  <c r="AJ732" i="7"/>
  <c r="AH732" i="7"/>
  <c r="AG732" i="7"/>
  <c r="AF732" i="7"/>
  <c r="AD732" i="7"/>
  <c r="AC732" i="7"/>
  <c r="AB732" i="7"/>
  <c r="AA732" i="7"/>
  <c r="Z732" i="7"/>
  <c r="Z153" i="7" s="1"/>
  <c r="Z123" i="7" s="1"/>
  <c r="Y732" i="7"/>
  <c r="X732" i="7"/>
  <c r="W732" i="7"/>
  <c r="V732" i="7"/>
  <c r="U732" i="7"/>
  <c r="T732" i="7"/>
  <c r="T153" i="7" s="1"/>
  <c r="S732" i="7"/>
  <c r="R732" i="7"/>
  <c r="Q732" i="7"/>
  <c r="P732" i="7"/>
  <c r="O732" i="7"/>
  <c r="N732" i="7"/>
  <c r="N153" i="7" s="1"/>
  <c r="M732" i="7"/>
  <c r="L732" i="7"/>
  <c r="I732" i="7" s="1"/>
  <c r="AV732" i="7" s="1"/>
  <c r="K732" i="7"/>
  <c r="E732" i="7"/>
  <c r="D732" i="7"/>
  <c r="BA731" i="7"/>
  <c r="AE731" i="7"/>
  <c r="AE730" i="7" s="1"/>
  <c r="N731" i="7"/>
  <c r="H731" i="7" s="1"/>
  <c r="AZ731" i="7" s="1"/>
  <c r="J731" i="7"/>
  <c r="I731" i="7"/>
  <c r="AI731" i="7" s="1"/>
  <c r="BA730" i="7"/>
  <c r="AT730" i="7"/>
  <c r="AS730" i="7"/>
  <c r="AR730" i="7"/>
  <c r="AQ730" i="7"/>
  <c r="AP730" i="7"/>
  <c r="AO730" i="7"/>
  <c r="AN730" i="7"/>
  <c r="AM730" i="7"/>
  <c r="AL730" i="7"/>
  <c r="AJ730" i="7"/>
  <c r="AH730" i="7"/>
  <c r="AG730" i="7"/>
  <c r="AF730" i="7"/>
  <c r="AD730" i="7"/>
  <c r="AC730" i="7"/>
  <c r="AB730" i="7"/>
  <c r="AA730" i="7"/>
  <c r="Z730" i="7"/>
  <c r="Y730" i="7"/>
  <c r="X730" i="7"/>
  <c r="W730" i="7"/>
  <c r="V730" i="7"/>
  <c r="U730" i="7"/>
  <c r="T730" i="7"/>
  <c r="S730" i="7"/>
  <c r="R730" i="7"/>
  <c r="Q730" i="7"/>
  <c r="P730" i="7"/>
  <c r="O730" i="7"/>
  <c r="N730" i="7"/>
  <c r="M730" i="7"/>
  <c r="M716" i="7" s="1"/>
  <c r="L730" i="7"/>
  <c r="I730" i="7" s="1"/>
  <c r="AV730" i="7" s="1"/>
  <c r="K730" i="7"/>
  <c r="H730" i="7"/>
  <c r="AZ730" i="7" s="1"/>
  <c r="E730" i="7"/>
  <c r="D730" i="7"/>
  <c r="D152" i="7" s="1"/>
  <c r="D122" i="7" s="1"/>
  <c r="BA729" i="7"/>
  <c r="AV729" i="7"/>
  <c r="AK729" i="7"/>
  <c r="AK728" i="7" s="1"/>
  <c r="AI729" i="7"/>
  <c r="AE729" i="7"/>
  <c r="N729" i="7"/>
  <c r="J729" i="7"/>
  <c r="I729" i="7"/>
  <c r="AT728" i="7"/>
  <c r="AS728" i="7"/>
  <c r="AR728" i="7"/>
  <c r="AQ728" i="7"/>
  <c r="AP728" i="7"/>
  <c r="AO728" i="7"/>
  <c r="AN728" i="7"/>
  <c r="AM728" i="7"/>
  <c r="AL728" i="7"/>
  <c r="AJ728" i="7"/>
  <c r="AH728" i="7"/>
  <c r="AG728" i="7"/>
  <c r="AF728" i="7"/>
  <c r="AE728" i="7"/>
  <c r="AD728" i="7"/>
  <c r="AC728" i="7"/>
  <c r="AB728" i="7"/>
  <c r="AA728" i="7"/>
  <c r="Z728" i="7"/>
  <c r="Y728" i="7"/>
  <c r="X728" i="7"/>
  <c r="X716" i="7" s="1"/>
  <c r="X715" i="7" s="1"/>
  <c r="W728" i="7"/>
  <c r="V728" i="7"/>
  <c r="U728" i="7"/>
  <c r="T728" i="7"/>
  <c r="S728" i="7"/>
  <c r="R728" i="7"/>
  <c r="Q728" i="7"/>
  <c r="P728" i="7"/>
  <c r="J728" i="7" s="1"/>
  <c r="O728" i="7"/>
  <c r="M728" i="7"/>
  <c r="L728" i="7"/>
  <c r="K728" i="7"/>
  <c r="E728" i="7"/>
  <c r="D728" i="7"/>
  <c r="D151" i="7" s="1"/>
  <c r="BA727" i="7"/>
  <c r="AW727" i="7"/>
  <c r="W727" i="7"/>
  <c r="N727" i="7"/>
  <c r="J727" i="7"/>
  <c r="I727" i="7"/>
  <c r="AI727" i="7" s="1"/>
  <c r="H727" i="7"/>
  <c r="AZ727" i="7" s="1"/>
  <c r="BA726" i="7"/>
  <c r="N726" i="7"/>
  <c r="J726" i="7"/>
  <c r="I726" i="7"/>
  <c r="AI726" i="7" s="1"/>
  <c r="AK726" i="7" s="1"/>
  <c r="AK725" i="7" s="1"/>
  <c r="AT725" i="7"/>
  <c r="AS725" i="7"/>
  <c r="AR725" i="7"/>
  <c r="AQ725" i="7"/>
  <c r="AP725" i="7"/>
  <c r="AO725" i="7"/>
  <c r="AN725" i="7"/>
  <c r="AM725" i="7"/>
  <c r="AL725" i="7"/>
  <c r="AJ725" i="7"/>
  <c r="AH725" i="7"/>
  <c r="AG725" i="7"/>
  <c r="AF725" i="7"/>
  <c r="AE725" i="7"/>
  <c r="AD725" i="7"/>
  <c r="AC725" i="7"/>
  <c r="AB725" i="7"/>
  <c r="AA725" i="7"/>
  <c r="Z725" i="7"/>
  <c r="Y725" i="7"/>
  <c r="X725" i="7"/>
  <c r="W725" i="7"/>
  <c r="V725" i="7"/>
  <c r="U725" i="7"/>
  <c r="T725" i="7"/>
  <c r="S725" i="7"/>
  <c r="R725" i="7"/>
  <c r="Q725" i="7"/>
  <c r="P725" i="7"/>
  <c r="O725" i="7"/>
  <c r="M725" i="7"/>
  <c r="J725" i="7" s="1"/>
  <c r="L725" i="7"/>
  <c r="BA725" i="7" s="1"/>
  <c r="K725" i="7"/>
  <c r="I725" i="7"/>
  <c r="AV725" i="7" s="1"/>
  <c r="E725" i="7"/>
  <c r="D725" i="7"/>
  <c r="D150" i="7" s="1"/>
  <c r="BA724" i="7"/>
  <c r="AW724" i="7"/>
  <c r="AE724" i="7"/>
  <c r="Y724" i="7"/>
  <c r="N724" i="7"/>
  <c r="J724" i="7"/>
  <c r="I724" i="7"/>
  <c r="AI724" i="7" s="1"/>
  <c r="AK724" i="7" s="1"/>
  <c r="BA723" i="7"/>
  <c r="AE723" i="7"/>
  <c r="AE722" i="7" s="1"/>
  <c r="Y723" i="7"/>
  <c r="N723" i="7"/>
  <c r="J723" i="7"/>
  <c r="I723" i="7"/>
  <c r="H723" i="7"/>
  <c r="AZ723" i="7" s="1"/>
  <c r="AT722" i="7"/>
  <c r="AS722" i="7"/>
  <c r="AS716" i="7" s="1"/>
  <c r="AS715" i="7" s="1"/>
  <c r="AR722" i="7"/>
  <c r="AQ722" i="7"/>
  <c r="AP722" i="7"/>
  <c r="AO722" i="7"/>
  <c r="AN722" i="7"/>
  <c r="AM722" i="7"/>
  <c r="AL722" i="7"/>
  <c r="AJ722" i="7"/>
  <c r="AH722" i="7"/>
  <c r="AG722" i="7"/>
  <c r="AF722" i="7"/>
  <c r="AD722" i="7"/>
  <c r="AC722" i="7"/>
  <c r="AB722" i="7"/>
  <c r="AA722" i="7"/>
  <c r="Z722" i="7"/>
  <c r="X722" i="7"/>
  <c r="W722" i="7"/>
  <c r="V722" i="7"/>
  <c r="U722" i="7"/>
  <c r="T722" i="7"/>
  <c r="S722" i="7"/>
  <c r="R722" i="7"/>
  <c r="Q722" i="7"/>
  <c r="P722" i="7"/>
  <c r="O722" i="7"/>
  <c r="M722" i="7"/>
  <c r="L722" i="7"/>
  <c r="K722" i="7"/>
  <c r="E722" i="7"/>
  <c r="D722" i="7"/>
  <c r="BA721" i="7"/>
  <c r="Y721" i="7"/>
  <c r="N721" i="7"/>
  <c r="H721" i="7" s="1"/>
  <c r="AZ721" i="7" s="1"/>
  <c r="J721" i="7"/>
  <c r="I721" i="7"/>
  <c r="AV721" i="7" s="1"/>
  <c r="BA720" i="7"/>
  <c r="AE720" i="7"/>
  <c r="Y720" i="7"/>
  <c r="N720" i="7"/>
  <c r="H720" i="7" s="1"/>
  <c r="AZ720" i="7" s="1"/>
  <c r="J720" i="7"/>
  <c r="I720" i="7"/>
  <c r="BA719" i="7"/>
  <c r="Y719" i="7"/>
  <c r="N719" i="7"/>
  <c r="J719" i="7"/>
  <c r="I719" i="7"/>
  <c r="AV719" i="7" s="1"/>
  <c r="BA718" i="7"/>
  <c r="Y718" i="7"/>
  <c r="N718" i="7"/>
  <c r="J718" i="7"/>
  <c r="I718" i="7"/>
  <c r="AC718" i="7" s="1"/>
  <c r="H718" i="7"/>
  <c r="AZ718" i="7" s="1"/>
  <c r="AT717" i="7"/>
  <c r="AS717" i="7"/>
  <c r="AR717" i="7"/>
  <c r="AR716" i="7" s="1"/>
  <c r="AR715" i="7" s="1"/>
  <c r="AQ717" i="7"/>
  <c r="AP717" i="7"/>
  <c r="AO717" i="7"/>
  <c r="AN717" i="7"/>
  <c r="AM717" i="7"/>
  <c r="AL717" i="7"/>
  <c r="AJ717" i="7"/>
  <c r="AH717" i="7"/>
  <c r="AG717" i="7"/>
  <c r="AF717" i="7"/>
  <c r="AD717" i="7"/>
  <c r="AB717" i="7"/>
  <c r="AA717" i="7"/>
  <c r="Z717" i="7"/>
  <c r="X717" i="7"/>
  <c r="W717" i="7"/>
  <c r="V717" i="7"/>
  <c r="U717" i="7"/>
  <c r="T717" i="7"/>
  <c r="S717" i="7"/>
  <c r="R717" i="7"/>
  <c r="Q717" i="7"/>
  <c r="P717" i="7"/>
  <c r="O717" i="7"/>
  <c r="M717" i="7"/>
  <c r="L717" i="7"/>
  <c r="K717" i="7"/>
  <c r="J717" i="7"/>
  <c r="E717" i="7"/>
  <c r="D717" i="7"/>
  <c r="D148" i="7" s="1"/>
  <c r="AN716" i="7"/>
  <c r="AN715" i="7" s="1"/>
  <c r="AU715" i="7"/>
  <c r="BA714" i="7"/>
  <c r="AC714" i="7"/>
  <c r="S714" i="7"/>
  <c r="N714" i="7"/>
  <c r="H714" i="7" s="1"/>
  <c r="J714" i="7"/>
  <c r="I714" i="7"/>
  <c r="BA713" i="7"/>
  <c r="AZ713" i="7"/>
  <c r="AC713" i="7"/>
  <c r="AI713" i="7" s="1"/>
  <c r="S713" i="7"/>
  <c r="N713" i="7"/>
  <c r="J713" i="7"/>
  <c r="I713" i="7"/>
  <c r="AV713" i="7" s="1"/>
  <c r="H713" i="7"/>
  <c r="BA712" i="7"/>
  <c r="AV712" i="7"/>
  <c r="AI712" i="7"/>
  <c r="AC712" i="7"/>
  <c r="S712" i="7"/>
  <c r="S711" i="7" s="1"/>
  <c r="N712" i="7"/>
  <c r="H712" i="7" s="1"/>
  <c r="AZ712" i="7" s="1"/>
  <c r="J712" i="7"/>
  <c r="I712" i="7"/>
  <c r="AT711" i="7"/>
  <c r="AS711" i="7"/>
  <c r="AS708" i="7" s="1"/>
  <c r="AR711" i="7"/>
  <c r="AR145" i="7" s="1"/>
  <c r="AQ711" i="7"/>
  <c r="AP711" i="7"/>
  <c r="AP145" i="7" s="1"/>
  <c r="AO711" i="7"/>
  <c r="AN711" i="7"/>
  <c r="AM711" i="7"/>
  <c r="AL711" i="7"/>
  <c r="AL145" i="7" s="1"/>
  <c r="AK711" i="7"/>
  <c r="AJ711" i="7"/>
  <c r="AH711" i="7"/>
  <c r="AG711" i="7"/>
  <c r="AF711" i="7"/>
  <c r="AF708" i="7" s="1"/>
  <c r="AF706" i="7" s="1"/>
  <c r="AE711" i="7"/>
  <c r="AD711" i="7"/>
  <c r="AB711" i="7"/>
  <c r="AA711" i="7"/>
  <c r="Z711" i="7"/>
  <c r="Y711" i="7"/>
  <c r="X711" i="7"/>
  <c r="W711" i="7"/>
  <c r="V711" i="7"/>
  <c r="U711" i="7"/>
  <c r="T711" i="7"/>
  <c r="T708" i="7" s="1"/>
  <c r="T706" i="7" s="1"/>
  <c r="R711" i="7"/>
  <c r="Q711" i="7"/>
  <c r="P711" i="7"/>
  <c r="O711" i="7"/>
  <c r="I711" i="7" s="1"/>
  <c r="AV711" i="7" s="1"/>
  <c r="E711" i="7"/>
  <c r="D711" i="7"/>
  <c r="BA710" i="7"/>
  <c r="AC710" i="7"/>
  <c r="S710" i="7"/>
  <c r="S709" i="7" s="1"/>
  <c r="N710" i="7"/>
  <c r="H710" i="7" s="1"/>
  <c r="AZ710" i="7" s="1"/>
  <c r="J710" i="7"/>
  <c r="I710" i="7"/>
  <c r="AV710" i="7" s="1"/>
  <c r="AU709" i="7"/>
  <c r="AU701" i="7" s="1"/>
  <c r="AT709" i="7"/>
  <c r="AS709" i="7"/>
  <c r="AR709" i="7"/>
  <c r="AQ709" i="7"/>
  <c r="AQ708" i="7" s="1"/>
  <c r="AP709" i="7"/>
  <c r="AO709" i="7"/>
  <c r="AN709" i="7"/>
  <c r="AM709" i="7"/>
  <c r="AL709" i="7"/>
  <c r="AK709" i="7"/>
  <c r="AJ709" i="7"/>
  <c r="AH709" i="7"/>
  <c r="AG709" i="7"/>
  <c r="AF709" i="7"/>
  <c r="AE709" i="7"/>
  <c r="AD709" i="7"/>
  <c r="AB709" i="7"/>
  <c r="AA709" i="7"/>
  <c r="Z709" i="7"/>
  <c r="Z708" i="7" s="1"/>
  <c r="Y709" i="7"/>
  <c r="X709" i="7"/>
  <c r="W709" i="7"/>
  <c r="V709" i="7"/>
  <c r="U709" i="7"/>
  <c r="T709" i="7"/>
  <c r="R709" i="7"/>
  <c r="Q709" i="7"/>
  <c r="P709" i="7"/>
  <c r="O709" i="7"/>
  <c r="N709" i="7"/>
  <c r="N144" i="7" s="1"/>
  <c r="I709" i="7"/>
  <c r="AV709" i="7" s="1"/>
  <c r="H709" i="7"/>
  <c r="G709" i="7"/>
  <c r="F709" i="7"/>
  <c r="E709" i="7"/>
  <c r="D709" i="7"/>
  <c r="D144" i="7" s="1"/>
  <c r="D118" i="7" s="1"/>
  <c r="BA708" i="7"/>
  <c r="AP708" i="7"/>
  <c r="AO708" i="7"/>
  <c r="W708" i="7"/>
  <c r="S708" i="7"/>
  <c r="I708" i="7"/>
  <c r="AV708" i="7" s="1"/>
  <c r="BA707" i="7"/>
  <c r="S707" i="7"/>
  <c r="N707" i="7"/>
  <c r="H707" i="7" s="1"/>
  <c r="AZ707" i="7" s="1"/>
  <c r="J707" i="7"/>
  <c r="I707" i="7"/>
  <c r="AV707" i="7" s="1"/>
  <c r="AN706" i="7"/>
  <c r="AM706" i="7"/>
  <c r="AK706" i="7"/>
  <c r="AJ706" i="7"/>
  <c r="AH706" i="7"/>
  <c r="AG706" i="7"/>
  <c r="AE706" i="7"/>
  <c r="AD706" i="7"/>
  <c r="AB706" i="7"/>
  <c r="AA706" i="7"/>
  <c r="Z706" i="7"/>
  <c r="Y706" i="7"/>
  <c r="X706" i="7"/>
  <c r="W706" i="7"/>
  <c r="V706" i="7"/>
  <c r="U706" i="7"/>
  <c r="S706" i="7"/>
  <c r="R706" i="7"/>
  <c r="Q706" i="7"/>
  <c r="O706" i="7"/>
  <c r="I706" i="7" s="1"/>
  <c r="AV706" i="7" s="1"/>
  <c r="G706" i="7"/>
  <c r="F706" i="7"/>
  <c r="E706" i="7"/>
  <c r="D706" i="7"/>
  <c r="BA705" i="7"/>
  <c r="S705" i="7"/>
  <c r="S704" i="7" s="1"/>
  <c r="N705" i="7"/>
  <c r="J705" i="7"/>
  <c r="I705" i="7"/>
  <c r="AV705" i="7" s="1"/>
  <c r="AT704" i="7"/>
  <c r="AS704" i="7"/>
  <c r="AR704" i="7"/>
  <c r="AR701" i="7" s="1"/>
  <c r="AQ704" i="7"/>
  <c r="AP704" i="7"/>
  <c r="AO704" i="7"/>
  <c r="AN704" i="7"/>
  <c r="AN701" i="7" s="1"/>
  <c r="AN700" i="7" s="1"/>
  <c r="AN699" i="7" s="1"/>
  <c r="AN698" i="7" s="1"/>
  <c r="AN697" i="7" s="1"/>
  <c r="AM704" i="7"/>
  <c r="AL704" i="7"/>
  <c r="AK704" i="7"/>
  <c r="AJ704" i="7"/>
  <c r="AJ701" i="7" s="1"/>
  <c r="AI704" i="7"/>
  <c r="AH704" i="7"/>
  <c r="AG704" i="7"/>
  <c r="AF704" i="7"/>
  <c r="AF701" i="7" s="1"/>
  <c r="AE704" i="7"/>
  <c r="AD704" i="7"/>
  <c r="AC704" i="7"/>
  <c r="AB704" i="7"/>
  <c r="AB701" i="7" s="1"/>
  <c r="AB700" i="7" s="1"/>
  <c r="AA704" i="7"/>
  <c r="Z704" i="7"/>
  <c r="Y704" i="7"/>
  <c r="X704" i="7"/>
  <c r="X701" i="7" s="1"/>
  <c r="X700" i="7" s="1"/>
  <c r="W704" i="7"/>
  <c r="V704" i="7"/>
  <c r="U704" i="7"/>
  <c r="T704" i="7"/>
  <c r="T701" i="7" s="1"/>
  <c r="T700" i="7" s="1"/>
  <c r="T139" i="7" s="1"/>
  <c r="R704" i="7"/>
  <c r="Q704" i="7"/>
  <c r="P704" i="7"/>
  <c r="O704" i="7"/>
  <c r="O142" i="7" s="1"/>
  <c r="J704" i="7"/>
  <c r="J142" i="7" s="1"/>
  <c r="G704" i="7"/>
  <c r="F704" i="7"/>
  <c r="E704" i="7"/>
  <c r="D704" i="7"/>
  <c r="BA703" i="7"/>
  <c r="S703" i="7"/>
  <c r="S702" i="7" s="1"/>
  <c r="N703" i="7"/>
  <c r="J703" i="7"/>
  <c r="I703" i="7"/>
  <c r="G703" i="7" s="1"/>
  <c r="AT702" i="7"/>
  <c r="AT701" i="7" s="1"/>
  <c r="AS702" i="7"/>
  <c r="AR702" i="7"/>
  <c r="AQ702" i="7"/>
  <c r="AP702" i="7"/>
  <c r="AP701" i="7" s="1"/>
  <c r="AO702" i="7"/>
  <c r="AO701" i="7" s="1"/>
  <c r="AN702" i="7"/>
  <c r="AM702" i="7"/>
  <c r="AL702" i="7"/>
  <c r="AK702" i="7"/>
  <c r="AJ702" i="7"/>
  <c r="AI702" i="7"/>
  <c r="AH702" i="7"/>
  <c r="AG702" i="7"/>
  <c r="AG701" i="7" s="1"/>
  <c r="AF702" i="7"/>
  <c r="AE702" i="7"/>
  <c r="AD702" i="7"/>
  <c r="AC702" i="7"/>
  <c r="AB702" i="7"/>
  <c r="AA702" i="7"/>
  <c r="AA701" i="7" s="1"/>
  <c r="Z702" i="7"/>
  <c r="Y702" i="7"/>
  <c r="X702" i="7"/>
  <c r="W702" i="7"/>
  <c r="V702" i="7"/>
  <c r="U702" i="7"/>
  <c r="T702" i="7"/>
  <c r="R702" i="7"/>
  <c r="Q702" i="7"/>
  <c r="P702" i="7"/>
  <c r="O702" i="7"/>
  <c r="I702" i="7" s="1"/>
  <c r="AV702" i="7" s="1"/>
  <c r="J702" i="7"/>
  <c r="J141" i="7" s="1"/>
  <c r="G702" i="7"/>
  <c r="E702" i="7"/>
  <c r="D702" i="7"/>
  <c r="AS701" i="7"/>
  <c r="AM701" i="7"/>
  <c r="AM700" i="7" s="1"/>
  <c r="AK701" i="7"/>
  <c r="AE701" i="7"/>
  <c r="AE700" i="7" s="1"/>
  <c r="W701" i="7"/>
  <c r="W700" i="7" s="1"/>
  <c r="AF700" i="7"/>
  <c r="AA700" i="7"/>
  <c r="AZ696" i="7"/>
  <c r="AD696" i="7"/>
  <c r="X696" i="7"/>
  <c r="J696" i="7"/>
  <c r="I696" i="7"/>
  <c r="AV696" i="7" s="1"/>
  <c r="H696" i="7"/>
  <c r="BA695" i="7"/>
  <c r="AV695" i="7"/>
  <c r="AI695" i="7"/>
  <c r="AE695" i="7"/>
  <c r="AC695" i="7"/>
  <c r="Y695" i="7"/>
  <c r="Y694" i="7" s="1"/>
  <c r="N695" i="7"/>
  <c r="J695" i="7"/>
  <c r="I695" i="7"/>
  <c r="AT694" i="7"/>
  <c r="AS694" i="7"/>
  <c r="AR694" i="7"/>
  <c r="AQ694" i="7"/>
  <c r="AP694" i="7"/>
  <c r="AO694" i="7"/>
  <c r="AN694" i="7"/>
  <c r="AM694" i="7"/>
  <c r="AL694" i="7"/>
  <c r="AK694" i="7"/>
  <c r="AJ694" i="7"/>
  <c r="AH694" i="7"/>
  <c r="AG694" i="7"/>
  <c r="AF694" i="7"/>
  <c r="AD694" i="7"/>
  <c r="AC694" i="7"/>
  <c r="AB694" i="7"/>
  <c r="AA694" i="7"/>
  <c r="Z694" i="7"/>
  <c r="X694" i="7"/>
  <c r="W694" i="7"/>
  <c r="V694" i="7"/>
  <c r="U694" i="7"/>
  <c r="T694" i="7"/>
  <c r="S694" i="7"/>
  <c r="R694" i="7"/>
  <c r="Q694" i="7"/>
  <c r="P694" i="7"/>
  <c r="O694" i="7"/>
  <c r="N694" i="7"/>
  <c r="H694" i="7" s="1"/>
  <c r="AZ694" i="7" s="1"/>
  <c r="M694" i="7"/>
  <c r="L694" i="7"/>
  <c r="K694" i="7"/>
  <c r="E694" i="7"/>
  <c r="D694" i="7"/>
  <c r="AT693" i="7"/>
  <c r="AS693" i="7"/>
  <c r="AS691" i="7" s="1"/>
  <c r="AR693" i="7"/>
  <c r="AR691" i="7" s="1"/>
  <c r="AQ693" i="7"/>
  <c r="AP693" i="7"/>
  <c r="AO693" i="7"/>
  <c r="AO691" i="7" s="1"/>
  <c r="AN693" i="7"/>
  <c r="AN691" i="7" s="1"/>
  <c r="AM693" i="7"/>
  <c r="AL693" i="7"/>
  <c r="AK693" i="7"/>
  <c r="AK691" i="7" s="1"/>
  <c r="AJ693" i="7"/>
  <c r="AJ691" i="7" s="1"/>
  <c r="AH693" i="7"/>
  <c r="AH691" i="7" s="1"/>
  <c r="AG693" i="7"/>
  <c r="AF693" i="7"/>
  <c r="AF691" i="7" s="1"/>
  <c r="AD693" i="7"/>
  <c r="AD691" i="7" s="1"/>
  <c r="AC693" i="7"/>
  <c r="AB693" i="7"/>
  <c r="AA693" i="7"/>
  <c r="Z693" i="7"/>
  <c r="Y693" i="7"/>
  <c r="Y691" i="7" s="1"/>
  <c r="X693" i="7"/>
  <c r="W693" i="7"/>
  <c r="V693" i="7"/>
  <c r="V691" i="7" s="1"/>
  <c r="U693" i="7"/>
  <c r="U691" i="7" s="1"/>
  <c r="T693" i="7"/>
  <c r="S693" i="7"/>
  <c r="R693" i="7"/>
  <c r="R691" i="7" s="1"/>
  <c r="Q693" i="7"/>
  <c r="Q691" i="7" s="1"/>
  <c r="Q134" i="7" s="1"/>
  <c r="P693" i="7"/>
  <c r="O693" i="7"/>
  <c r="M693" i="7"/>
  <c r="L693" i="7"/>
  <c r="L691" i="7" s="1"/>
  <c r="K693" i="7"/>
  <c r="E693" i="7"/>
  <c r="E691" i="7" s="1"/>
  <c r="D693" i="7"/>
  <c r="D691" i="7" s="1"/>
  <c r="BA692" i="7"/>
  <c r="AC692" i="7"/>
  <c r="AI692" i="7" s="1"/>
  <c r="J692" i="7"/>
  <c r="I692" i="7"/>
  <c r="AV692" i="7" s="1"/>
  <c r="H692" i="7"/>
  <c r="AZ692" i="7" s="1"/>
  <c r="AT691" i="7"/>
  <c r="AQ691" i="7"/>
  <c r="AP691" i="7"/>
  <c r="AM691" i="7"/>
  <c r="AL691" i="7"/>
  <c r="AG691" i="7"/>
  <c r="AB691" i="7"/>
  <c r="AA691" i="7"/>
  <c r="Z691" i="7"/>
  <c r="X691" i="7"/>
  <c r="W691" i="7"/>
  <c r="T691" i="7"/>
  <c r="T134" i="7" s="1"/>
  <c r="S691" i="7"/>
  <c r="P691" i="7"/>
  <c r="O691" i="7"/>
  <c r="K691" i="7"/>
  <c r="I691" i="7"/>
  <c r="AV691" i="7" s="1"/>
  <c r="BA690" i="7"/>
  <c r="AV690" i="7"/>
  <c r="AI690" i="7"/>
  <c r="AE690" i="7"/>
  <c r="Y690" i="7"/>
  <c r="N690" i="7"/>
  <c r="H690" i="7" s="1"/>
  <c r="AZ690" i="7" s="1"/>
  <c r="J690" i="7"/>
  <c r="I690" i="7"/>
  <c r="BA689" i="7"/>
  <c r="Y689" i="7"/>
  <c r="N689" i="7"/>
  <c r="J689" i="7"/>
  <c r="I689" i="7"/>
  <c r="AV689" i="7" s="1"/>
  <c r="BA688" i="7"/>
  <c r="Y688" i="7"/>
  <c r="N688" i="7"/>
  <c r="H688" i="7" s="1"/>
  <c r="AZ688" i="7" s="1"/>
  <c r="J688" i="7"/>
  <c r="I688" i="7"/>
  <c r="AV688" i="7" s="1"/>
  <c r="AU687" i="7"/>
  <c r="AT687" i="7"/>
  <c r="AT685" i="7" s="1"/>
  <c r="AT684" i="7" s="1"/>
  <c r="AS687" i="7"/>
  <c r="AS685" i="7" s="1"/>
  <c r="AS684" i="7" s="1"/>
  <c r="AR687" i="7"/>
  <c r="AQ687" i="7"/>
  <c r="AQ685" i="7" s="1"/>
  <c r="AQ684" i="7" s="1"/>
  <c r="AP687" i="7"/>
  <c r="AP685" i="7" s="1"/>
  <c r="AP684" i="7" s="1"/>
  <c r="AO687" i="7"/>
  <c r="AO685" i="7" s="1"/>
  <c r="AN687" i="7"/>
  <c r="AM687" i="7"/>
  <c r="AL687" i="7"/>
  <c r="AL685" i="7" s="1"/>
  <c r="AL684" i="7" s="1"/>
  <c r="AK687" i="7"/>
  <c r="AK685" i="7" s="1"/>
  <c r="AJ687" i="7"/>
  <c r="AH687" i="7"/>
  <c r="AG687" i="7"/>
  <c r="AG685" i="7" s="1"/>
  <c r="AG684" i="7" s="1"/>
  <c r="AF687" i="7"/>
  <c r="AD687" i="7"/>
  <c r="AB687" i="7"/>
  <c r="AA687" i="7"/>
  <c r="AA685" i="7" s="1"/>
  <c r="AA684" i="7" s="1"/>
  <c r="Z687" i="7"/>
  <c r="Y687" i="7"/>
  <c r="Y685" i="7" s="1"/>
  <c r="X687" i="7"/>
  <c r="W687" i="7"/>
  <c r="W685" i="7" s="1"/>
  <c r="W684" i="7" s="1"/>
  <c r="V687" i="7"/>
  <c r="U687" i="7"/>
  <c r="U685" i="7" s="1"/>
  <c r="U684" i="7" s="1"/>
  <c r="T687" i="7"/>
  <c r="S687" i="7"/>
  <c r="S685" i="7" s="1"/>
  <c r="S684" i="7" s="1"/>
  <c r="R687" i="7"/>
  <c r="Q687" i="7"/>
  <c r="Q685" i="7" s="1"/>
  <c r="Q684" i="7" s="1"/>
  <c r="P687" i="7"/>
  <c r="O687" i="7"/>
  <c r="O685" i="7" s="1"/>
  <c r="O684" i="7" s="1"/>
  <c r="M687" i="7"/>
  <c r="L687" i="7"/>
  <c r="K687" i="7"/>
  <c r="E687" i="7"/>
  <c r="E132" i="7" s="1"/>
  <c r="D687" i="7"/>
  <c r="BA686" i="7"/>
  <c r="J686" i="7"/>
  <c r="I686" i="7"/>
  <c r="AV686" i="7" s="1"/>
  <c r="H686" i="7"/>
  <c r="AZ686" i="7" s="1"/>
  <c r="AU685" i="7"/>
  <c r="AU684" i="7" s="1"/>
  <c r="AR685" i="7"/>
  <c r="AR684" i="7" s="1"/>
  <c r="AN685" i="7"/>
  <c r="AN684" i="7" s="1"/>
  <c r="AM685" i="7"/>
  <c r="AJ685" i="7"/>
  <c r="AH685" i="7"/>
  <c r="AH684" i="7" s="1"/>
  <c r="AF685" i="7"/>
  <c r="AD685" i="7"/>
  <c r="AD684" i="7" s="1"/>
  <c r="AB685" i="7"/>
  <c r="AB684" i="7" s="1"/>
  <c r="Z685" i="7"/>
  <c r="Z684" i="7" s="1"/>
  <c r="X685" i="7"/>
  <c r="X684" i="7" s="1"/>
  <c r="V685" i="7"/>
  <c r="V684" i="7" s="1"/>
  <c r="T685" i="7"/>
  <c r="R685" i="7"/>
  <c r="R684" i="7" s="1"/>
  <c r="P685" i="7"/>
  <c r="P684" i="7" s="1"/>
  <c r="L685" i="7"/>
  <c r="K685" i="7"/>
  <c r="D685" i="7"/>
  <c r="D684" i="7" s="1"/>
  <c r="AO684" i="7"/>
  <c r="AM684" i="7"/>
  <c r="AJ684" i="7"/>
  <c r="AF684" i="7"/>
  <c r="Y684" i="7"/>
  <c r="T684" i="7"/>
  <c r="L684" i="7"/>
  <c r="K684" i="7"/>
  <c r="BA682" i="7"/>
  <c r="BA681" i="7"/>
  <c r="AC681" i="7"/>
  <c r="AI681" i="7" s="1"/>
  <c r="J681" i="7"/>
  <c r="I681" i="7"/>
  <c r="AV681" i="7" s="1"/>
  <c r="H681" i="7"/>
  <c r="AZ681" i="7" s="1"/>
  <c r="BA680" i="7"/>
  <c r="AZ680" i="7"/>
  <c r="AI680" i="7"/>
  <c r="AC680" i="7"/>
  <c r="J680" i="7"/>
  <c r="I680" i="7"/>
  <c r="AV680" i="7" s="1"/>
  <c r="BA679" i="7"/>
  <c r="AC679" i="7"/>
  <c r="AI679" i="7" s="1"/>
  <c r="N679" i="7"/>
  <c r="J679" i="7"/>
  <c r="I679" i="7"/>
  <c r="AV679" i="7" s="1"/>
  <c r="Q678" i="7"/>
  <c r="K678" i="7"/>
  <c r="J678" i="7"/>
  <c r="I678" i="7"/>
  <c r="H678" i="7"/>
  <c r="AZ678" i="7" s="1"/>
  <c r="AN677" i="7"/>
  <c r="AN676" i="7" s="1"/>
  <c r="AM677" i="7"/>
  <c r="AM676" i="7" s="1"/>
  <c r="AL677" i="7"/>
  <c r="AK677" i="7"/>
  <c r="AK676" i="7" s="1"/>
  <c r="AJ677" i="7"/>
  <c r="AJ676" i="7" s="1"/>
  <c r="AH677" i="7"/>
  <c r="AH676" i="7" s="1"/>
  <c r="AG677" i="7"/>
  <c r="AG676" i="7" s="1"/>
  <c r="AF677" i="7"/>
  <c r="AF676" i="7" s="1"/>
  <c r="AE677" i="7"/>
  <c r="AE676" i="7" s="1"/>
  <c r="AD677" i="7"/>
  <c r="AD676" i="7" s="1"/>
  <c r="AB677" i="7"/>
  <c r="AB676" i="7" s="1"/>
  <c r="AA677" i="7"/>
  <c r="AA676" i="7" s="1"/>
  <c r="Z677" i="7"/>
  <c r="Y677" i="7"/>
  <c r="Y676" i="7" s="1"/>
  <c r="V677" i="7"/>
  <c r="U677" i="7"/>
  <c r="U676" i="7" s="1"/>
  <c r="T677" i="7"/>
  <c r="T676" i="7" s="1"/>
  <c r="S677" i="7"/>
  <c r="S676" i="7" s="1"/>
  <c r="P677" i="7"/>
  <c r="P676" i="7" s="1"/>
  <c r="O677" i="7"/>
  <c r="M677" i="7"/>
  <c r="L677" i="7"/>
  <c r="L676" i="7" s="1"/>
  <c r="K677" i="7"/>
  <c r="K676" i="7" s="1"/>
  <c r="K114" i="7" s="1"/>
  <c r="E677" i="7"/>
  <c r="D677" i="7"/>
  <c r="AL676" i="7"/>
  <c r="Z676" i="7"/>
  <c r="V676" i="7"/>
  <c r="O676" i="7"/>
  <c r="M676" i="7"/>
  <c r="E676" i="7"/>
  <c r="E114" i="7" s="1"/>
  <c r="D676" i="7"/>
  <c r="AT675" i="7"/>
  <c r="AT674" i="7" s="1"/>
  <c r="AS675" i="7"/>
  <c r="AR675" i="7"/>
  <c r="AR674" i="7" s="1"/>
  <c r="AQ675" i="7"/>
  <c r="AP675" i="7"/>
  <c r="AP674" i="7" s="1"/>
  <c r="AO675" i="7"/>
  <c r="AN675" i="7"/>
  <c r="AN674" i="7" s="1"/>
  <c r="AM675" i="7"/>
  <c r="AM674" i="7" s="1"/>
  <c r="AL675" i="7"/>
  <c r="AL674" i="7" s="1"/>
  <c r="AK675" i="7"/>
  <c r="AJ675" i="7"/>
  <c r="AJ674" i="7" s="1"/>
  <c r="AH675" i="7"/>
  <c r="AH674" i="7" s="1"/>
  <c r="AG675" i="7"/>
  <c r="AF675" i="7"/>
  <c r="AE675" i="7"/>
  <c r="AE674" i="7" s="1"/>
  <c r="AD675" i="7"/>
  <c r="AD674" i="7" s="1"/>
  <c r="AB675" i="7"/>
  <c r="AB674" i="7" s="1"/>
  <c r="AA675" i="7"/>
  <c r="Z675" i="7"/>
  <c r="Z674" i="7" s="1"/>
  <c r="Y675" i="7"/>
  <c r="V675" i="7"/>
  <c r="V674" i="7" s="1"/>
  <c r="U675" i="7"/>
  <c r="T675" i="7"/>
  <c r="T674" i="7" s="1"/>
  <c r="S675" i="7"/>
  <c r="Q675" i="7"/>
  <c r="Q674" i="7" s="1"/>
  <c r="Q113" i="7" s="1"/>
  <c r="P675" i="7"/>
  <c r="O675" i="7"/>
  <c r="O674" i="7" s="1"/>
  <c r="M675" i="7"/>
  <c r="J675" i="7" s="1"/>
  <c r="L675" i="7"/>
  <c r="L674" i="7" s="1"/>
  <c r="K675" i="7"/>
  <c r="I675" i="7"/>
  <c r="AV675" i="7" s="1"/>
  <c r="G675" i="7"/>
  <c r="F675" i="7"/>
  <c r="E675" i="7"/>
  <c r="E674" i="7" s="1"/>
  <c r="D675" i="7"/>
  <c r="D674" i="7" s="1"/>
  <c r="AS674" i="7"/>
  <c r="AQ674" i="7"/>
  <c r="AO674" i="7"/>
  <c r="AK674" i="7"/>
  <c r="AG674" i="7"/>
  <c r="AF674" i="7"/>
  <c r="AA674" i="7"/>
  <c r="Y674" i="7"/>
  <c r="U674" i="7"/>
  <c r="S674" i="7"/>
  <c r="P674" i="7"/>
  <c r="M674" i="7"/>
  <c r="J674" i="7" s="1"/>
  <c r="K674" i="7"/>
  <c r="BA673" i="7"/>
  <c r="Y673" i="7"/>
  <c r="Y672" i="7" s="1"/>
  <c r="J673" i="7"/>
  <c r="I673" i="7"/>
  <c r="H673" i="7"/>
  <c r="AZ673" i="7" s="1"/>
  <c r="AU672" i="7"/>
  <c r="AT672" i="7"/>
  <c r="AS672" i="7"/>
  <c r="AR672" i="7"/>
  <c r="AQ672" i="7"/>
  <c r="AP672" i="7"/>
  <c r="AO672" i="7"/>
  <c r="AN672" i="7"/>
  <c r="AM672" i="7"/>
  <c r="AL672" i="7"/>
  <c r="AK672" i="7"/>
  <c r="AJ672" i="7"/>
  <c r="AH672" i="7"/>
  <c r="AG672" i="7"/>
  <c r="AF672" i="7"/>
  <c r="AD672" i="7"/>
  <c r="AB672" i="7"/>
  <c r="AA672" i="7"/>
  <c r="Z672" i="7"/>
  <c r="X672" i="7"/>
  <c r="BA672" i="7" s="1"/>
  <c r="W672" i="7"/>
  <c r="V672" i="7"/>
  <c r="U672" i="7"/>
  <c r="T672" i="7"/>
  <c r="S672" i="7"/>
  <c r="R672" i="7"/>
  <c r="Q672" i="7"/>
  <c r="P672" i="7"/>
  <c r="J672" i="7" s="1"/>
  <c r="O672" i="7"/>
  <c r="I672" i="7" s="1"/>
  <c r="N672" i="7"/>
  <c r="H672" i="7" s="1"/>
  <c r="AZ672" i="7" s="1"/>
  <c r="E672" i="7"/>
  <c r="D672" i="7"/>
  <c r="BA671" i="7"/>
  <c r="AI671" i="7"/>
  <c r="J671" i="7"/>
  <c r="I671" i="7"/>
  <c r="AV671" i="7" s="1"/>
  <c r="H671" i="7"/>
  <c r="AZ671" i="7" s="1"/>
  <c r="BA670" i="7"/>
  <c r="N670" i="7"/>
  <c r="J670" i="7"/>
  <c r="I670" i="7"/>
  <c r="AV670" i="7" s="1"/>
  <c r="AT669" i="7"/>
  <c r="AS669" i="7"/>
  <c r="AR669" i="7"/>
  <c r="AR111" i="7" s="1"/>
  <c r="AQ669" i="7"/>
  <c r="AP669" i="7"/>
  <c r="AO669" i="7"/>
  <c r="AN669" i="7"/>
  <c r="AM669" i="7"/>
  <c r="AL669" i="7"/>
  <c r="AK669" i="7"/>
  <c r="AJ669" i="7"/>
  <c r="AH669" i="7"/>
  <c r="AG669" i="7"/>
  <c r="AF669" i="7"/>
  <c r="AD669" i="7"/>
  <c r="AB669" i="7"/>
  <c r="AA669" i="7"/>
  <c r="Z669" i="7"/>
  <c r="Y669" i="7"/>
  <c r="X669" i="7"/>
  <c r="W669" i="7"/>
  <c r="V669" i="7"/>
  <c r="U669" i="7"/>
  <c r="T669" i="7"/>
  <c r="S669" i="7"/>
  <c r="R669" i="7"/>
  <c r="Q669" i="7"/>
  <c r="P669" i="7"/>
  <c r="O669" i="7"/>
  <c r="M669" i="7"/>
  <c r="J669" i="7" s="1"/>
  <c r="L669" i="7"/>
  <c r="K669" i="7"/>
  <c r="E669" i="7"/>
  <c r="D669" i="7"/>
  <c r="BA668" i="7"/>
  <c r="AE668" i="7"/>
  <c r="AE667" i="7" s="1"/>
  <c r="N668" i="7"/>
  <c r="J668" i="7"/>
  <c r="I668" i="7"/>
  <c r="AV668" i="7" s="1"/>
  <c r="H668" i="7"/>
  <c r="AZ668" i="7" s="1"/>
  <c r="AT667" i="7"/>
  <c r="AT664" i="7" s="1"/>
  <c r="AS667" i="7"/>
  <c r="AR667" i="7"/>
  <c r="AQ667" i="7"/>
  <c r="AP667" i="7"/>
  <c r="AP664" i="7" s="1"/>
  <c r="AO667" i="7"/>
  <c r="AN667" i="7"/>
  <c r="AM667" i="7"/>
  <c r="AL667" i="7"/>
  <c r="AL664" i="7" s="1"/>
  <c r="AJ667" i="7"/>
  <c r="AH667" i="7"/>
  <c r="AG667" i="7"/>
  <c r="AF667" i="7"/>
  <c r="AF664" i="7" s="1"/>
  <c r="AF663" i="7" s="1"/>
  <c r="AF662" i="7" s="1"/>
  <c r="AD667" i="7"/>
  <c r="AC667" i="7"/>
  <c r="AB667" i="7"/>
  <c r="AA667" i="7"/>
  <c r="Z667" i="7"/>
  <c r="Z664" i="7" s="1"/>
  <c r="Y667" i="7"/>
  <c r="X667" i="7"/>
  <c r="X664" i="7" s="1"/>
  <c r="W667" i="7"/>
  <c r="V667" i="7"/>
  <c r="V664" i="7" s="1"/>
  <c r="U667" i="7"/>
  <c r="T667" i="7"/>
  <c r="Q667" i="7"/>
  <c r="P667" i="7"/>
  <c r="O667" i="7"/>
  <c r="N667" i="7"/>
  <c r="H667" i="7" s="1"/>
  <c r="M667" i="7"/>
  <c r="L667" i="7"/>
  <c r="K667" i="7"/>
  <c r="I667" i="7"/>
  <c r="AV667" i="7" s="1"/>
  <c r="E667" i="7"/>
  <c r="D667" i="7"/>
  <c r="BA666" i="7"/>
  <c r="AE666" i="7"/>
  <c r="N666" i="7"/>
  <c r="J666" i="7"/>
  <c r="I666" i="7"/>
  <c r="AI666" i="7" s="1"/>
  <c r="AT665" i="7"/>
  <c r="AS665" i="7"/>
  <c r="AS664" i="7" s="1"/>
  <c r="AS663" i="7" s="1"/>
  <c r="AS662" i="7" s="1"/>
  <c r="AS106" i="7" s="1"/>
  <c r="AR665" i="7"/>
  <c r="AR664" i="7" s="1"/>
  <c r="AQ665" i="7"/>
  <c r="AP665" i="7"/>
  <c r="AO665" i="7"/>
  <c r="AO664" i="7" s="1"/>
  <c r="AO663" i="7" s="1"/>
  <c r="AO662" i="7" s="1"/>
  <c r="AN665" i="7"/>
  <c r="AM665" i="7"/>
  <c r="AM664" i="7" s="1"/>
  <c r="AM663" i="7" s="1"/>
  <c r="AM662" i="7" s="1"/>
  <c r="AL665" i="7"/>
  <c r="AJ665" i="7"/>
  <c r="AJ664" i="7" s="1"/>
  <c r="AH665" i="7"/>
  <c r="AG665" i="7"/>
  <c r="AG664" i="7" s="1"/>
  <c r="AG663" i="7" s="1"/>
  <c r="AG662" i="7" s="1"/>
  <c r="AF665" i="7"/>
  <c r="AE665" i="7"/>
  <c r="AD665" i="7"/>
  <c r="AC665" i="7"/>
  <c r="AC664" i="7" s="1"/>
  <c r="AB665" i="7"/>
  <c r="AA665" i="7"/>
  <c r="Z665" i="7"/>
  <c r="Y665" i="7"/>
  <c r="Y664" i="7" s="1"/>
  <c r="Y663" i="7" s="1"/>
  <c r="Y662" i="7" s="1"/>
  <c r="X665" i="7"/>
  <c r="W665" i="7"/>
  <c r="V665" i="7"/>
  <c r="U665" i="7"/>
  <c r="U664" i="7" s="1"/>
  <c r="U663" i="7" s="1"/>
  <c r="U662" i="7" s="1"/>
  <c r="T665" i="7"/>
  <c r="S665" i="7"/>
  <c r="R665" i="7"/>
  <c r="Q665" i="7"/>
  <c r="Q664" i="7" s="1"/>
  <c r="P665" i="7"/>
  <c r="P664" i="7" s="1"/>
  <c r="O665" i="7"/>
  <c r="O664" i="7" s="1"/>
  <c r="M665" i="7"/>
  <c r="L665" i="7"/>
  <c r="K665" i="7"/>
  <c r="K664" i="7" s="1"/>
  <c r="E665" i="7"/>
  <c r="D665" i="7"/>
  <c r="AN664" i="7"/>
  <c r="S664" i="7"/>
  <c r="R664" i="7"/>
  <c r="E664" i="7"/>
  <c r="E663" i="7" s="1"/>
  <c r="P663" i="7"/>
  <c r="P662" i="7" s="1"/>
  <c r="K663" i="7"/>
  <c r="E662" i="7"/>
  <c r="E106" i="7" s="1"/>
  <c r="BA661" i="7"/>
  <c r="N661" i="7"/>
  <c r="K661" i="7"/>
  <c r="J661" i="7"/>
  <c r="I661" i="7"/>
  <c r="AV661" i="7" s="1"/>
  <c r="AU660" i="7"/>
  <c r="AT660" i="7"/>
  <c r="AT659" i="7" s="1"/>
  <c r="AT658" i="7" s="1"/>
  <c r="AS660" i="7"/>
  <c r="AS659" i="7" s="1"/>
  <c r="AS658" i="7" s="1"/>
  <c r="AR660" i="7"/>
  <c r="AQ660" i="7"/>
  <c r="AQ659" i="7" s="1"/>
  <c r="AP660" i="7"/>
  <c r="AP659" i="7" s="1"/>
  <c r="AO660" i="7"/>
  <c r="AO659" i="7" s="1"/>
  <c r="AO658" i="7" s="1"/>
  <c r="AN660" i="7"/>
  <c r="AM660" i="7"/>
  <c r="AM659" i="7" s="1"/>
  <c r="AL660" i="7"/>
  <c r="AL659" i="7" s="1"/>
  <c r="AL658" i="7" s="1"/>
  <c r="AJ660" i="7"/>
  <c r="AJ659" i="7" s="1"/>
  <c r="AJ658" i="7" s="1"/>
  <c r="AH660" i="7"/>
  <c r="AG660" i="7"/>
  <c r="AG659" i="7" s="1"/>
  <c r="AG658" i="7" s="1"/>
  <c r="AF660" i="7"/>
  <c r="AE660" i="7"/>
  <c r="AE659" i="7" s="1"/>
  <c r="AD660" i="7"/>
  <c r="AD659" i="7" s="1"/>
  <c r="AD658" i="7" s="1"/>
  <c r="AC660" i="7"/>
  <c r="AB660" i="7"/>
  <c r="AA660" i="7"/>
  <c r="AA659" i="7" s="1"/>
  <c r="AA658" i="7" s="1"/>
  <c r="Z660" i="7"/>
  <c r="Y660" i="7"/>
  <c r="X660" i="7"/>
  <c r="W660" i="7"/>
  <c r="W659" i="7" s="1"/>
  <c r="W658" i="7" s="1"/>
  <c r="W103" i="7" s="1"/>
  <c r="V660" i="7"/>
  <c r="V659" i="7" s="1"/>
  <c r="V658" i="7" s="1"/>
  <c r="U660" i="7"/>
  <c r="T660" i="7"/>
  <c r="S660" i="7"/>
  <c r="S659" i="7" s="1"/>
  <c r="S658" i="7" s="1"/>
  <c r="R660" i="7"/>
  <c r="Q660" i="7"/>
  <c r="Q659" i="7" s="1"/>
  <c r="Q658" i="7" s="1"/>
  <c r="P660" i="7"/>
  <c r="O660" i="7"/>
  <c r="N660" i="7"/>
  <c r="E660" i="7"/>
  <c r="D660" i="7"/>
  <c r="D659" i="7" s="1"/>
  <c r="D658" i="7" s="1"/>
  <c r="AR659" i="7"/>
  <c r="AN659" i="7"/>
  <c r="AN658" i="7" s="1"/>
  <c r="AH659" i="7"/>
  <c r="AH658" i="7" s="1"/>
  <c r="AF659" i="7"/>
  <c r="AF658" i="7" s="1"/>
  <c r="AC659" i="7"/>
  <c r="AB659" i="7"/>
  <c r="Z659" i="7"/>
  <c r="Z658" i="7" s="1"/>
  <c r="Y659" i="7"/>
  <c r="Y658" i="7" s="1"/>
  <c r="X659" i="7"/>
  <c r="X658" i="7" s="1"/>
  <c r="U659" i="7"/>
  <c r="U658" i="7" s="1"/>
  <c r="T659" i="7"/>
  <c r="P659" i="7"/>
  <c r="P658" i="7" s="1"/>
  <c r="J658" i="7" s="1"/>
  <c r="J103" i="7" s="1"/>
  <c r="L659" i="7"/>
  <c r="AU658" i="7"/>
  <c r="AR658" i="7"/>
  <c r="AQ658" i="7"/>
  <c r="AP658" i="7"/>
  <c r="AM658" i="7"/>
  <c r="AE658" i="7"/>
  <c r="AB658" i="7"/>
  <c r="T658" i="7"/>
  <c r="BA657" i="7"/>
  <c r="AC657" i="7"/>
  <c r="AI657" i="7" s="1"/>
  <c r="J657" i="7"/>
  <c r="I657" i="7"/>
  <c r="AV657" i="7" s="1"/>
  <c r="H657" i="7"/>
  <c r="AZ657" i="7" s="1"/>
  <c r="J656" i="7"/>
  <c r="I656" i="7"/>
  <c r="H656" i="7"/>
  <c r="AZ656" i="7" s="1"/>
  <c r="AT655" i="7"/>
  <c r="AS655" i="7"/>
  <c r="AR655" i="7"/>
  <c r="AQ655" i="7"/>
  <c r="AP655" i="7"/>
  <c r="AO655" i="7"/>
  <c r="AN655" i="7"/>
  <c r="AN651" i="7" s="1"/>
  <c r="AM655" i="7"/>
  <c r="AL655" i="7"/>
  <c r="AK655" i="7"/>
  <c r="AJ655" i="7"/>
  <c r="AH655" i="7"/>
  <c r="AG655" i="7"/>
  <c r="AF655" i="7"/>
  <c r="AE655" i="7"/>
  <c r="AD655" i="7"/>
  <c r="AB655" i="7"/>
  <c r="AA655" i="7"/>
  <c r="Z655" i="7"/>
  <c r="Y655" i="7"/>
  <c r="V655" i="7"/>
  <c r="U655" i="7"/>
  <c r="T655" i="7"/>
  <c r="S655" i="7"/>
  <c r="P655" i="7"/>
  <c r="J655" i="7" s="1"/>
  <c r="O655" i="7"/>
  <c r="N655" i="7"/>
  <c r="L655" i="7"/>
  <c r="K655" i="7"/>
  <c r="K102" i="7" s="1"/>
  <c r="E655" i="7"/>
  <c r="D655" i="7"/>
  <c r="K654" i="7"/>
  <c r="J654" i="7"/>
  <c r="I654" i="7"/>
  <c r="AT653" i="7"/>
  <c r="AT652" i="7" s="1"/>
  <c r="AT651" i="7" s="1"/>
  <c r="AS653" i="7"/>
  <c r="AS652" i="7" s="1"/>
  <c r="AR653" i="7"/>
  <c r="AQ653" i="7"/>
  <c r="AP653" i="7"/>
  <c r="AP652" i="7" s="1"/>
  <c r="AP651" i="7" s="1"/>
  <c r="AO653" i="7"/>
  <c r="AO652" i="7" s="1"/>
  <c r="AN653" i="7"/>
  <c r="AM653" i="7"/>
  <c r="AL653" i="7"/>
  <c r="AL652" i="7" s="1"/>
  <c r="AK653" i="7"/>
  <c r="AK652" i="7" s="1"/>
  <c r="AJ653" i="7"/>
  <c r="AI653" i="7"/>
  <c r="AH653" i="7"/>
  <c r="AH652" i="7" s="1"/>
  <c r="AH651" i="7" s="1"/>
  <c r="AG653" i="7"/>
  <c r="AG652" i="7" s="1"/>
  <c r="AF653" i="7"/>
  <c r="AE653" i="7"/>
  <c r="AE652" i="7" s="1"/>
  <c r="AD653" i="7"/>
  <c r="AD652" i="7" s="1"/>
  <c r="AD651" i="7" s="1"/>
  <c r="AC653" i="7"/>
  <c r="AC652" i="7" s="1"/>
  <c r="AB653" i="7"/>
  <c r="AA653" i="7"/>
  <c r="Z653" i="7"/>
  <c r="Z652" i="7" s="1"/>
  <c r="Z651" i="7" s="1"/>
  <c r="Y653" i="7"/>
  <c r="Y652" i="7" s="1"/>
  <c r="V653" i="7"/>
  <c r="U653" i="7"/>
  <c r="U652" i="7" s="1"/>
  <c r="U651" i="7" s="1"/>
  <c r="T653" i="7"/>
  <c r="T652" i="7" s="1"/>
  <c r="T651" i="7" s="1"/>
  <c r="S653" i="7"/>
  <c r="P653" i="7"/>
  <c r="O653" i="7"/>
  <c r="O652" i="7" s="1"/>
  <c r="O651" i="7" s="1"/>
  <c r="N653" i="7"/>
  <c r="M653" i="7"/>
  <c r="L653" i="7"/>
  <c r="I653" i="7"/>
  <c r="AV653" i="7" s="1"/>
  <c r="E653" i="7"/>
  <c r="E652" i="7" s="1"/>
  <c r="E651" i="7" s="1"/>
  <c r="E99" i="7" s="1"/>
  <c r="D653" i="7"/>
  <c r="D652" i="7" s="1"/>
  <c r="AU652" i="7"/>
  <c r="AR652" i="7"/>
  <c r="AQ652" i="7"/>
  <c r="AN652" i="7"/>
  <c r="AM652" i="7"/>
  <c r="AJ652" i="7"/>
  <c r="AJ651" i="7" s="1"/>
  <c r="AI652" i="7"/>
  <c r="AF652" i="7"/>
  <c r="AB652" i="7"/>
  <c r="AB651" i="7" s="1"/>
  <c r="AA652" i="7"/>
  <c r="V652" i="7"/>
  <c r="V651" i="7" s="1"/>
  <c r="S652" i="7"/>
  <c r="P652" i="7"/>
  <c r="P651" i="7" s="1"/>
  <c r="N652" i="7"/>
  <c r="N651" i="7" s="1"/>
  <c r="L652" i="7"/>
  <c r="L651" i="7" s="1"/>
  <c r="AU651" i="7"/>
  <c r="AS651" i="7"/>
  <c r="AF651" i="7"/>
  <c r="AA651" i="7"/>
  <c r="S651" i="7"/>
  <c r="BA650" i="7"/>
  <c r="AV650" i="7"/>
  <c r="AN650" i="7"/>
  <c r="AE650" i="7"/>
  <c r="N650" i="7"/>
  <c r="H650" i="7" s="1"/>
  <c r="AZ650" i="7" s="1"/>
  <c r="J650" i="7"/>
  <c r="I650" i="7"/>
  <c r="AI650" i="7" s="1"/>
  <c r="AK650" i="7" s="1"/>
  <c r="BA649" i="7"/>
  <c r="AV649" i="7"/>
  <c r="AN649" i="7"/>
  <c r="AE649" i="7"/>
  <c r="N649" i="7"/>
  <c r="H649" i="7" s="1"/>
  <c r="AZ649" i="7" s="1"/>
  <c r="J649" i="7"/>
  <c r="I649" i="7"/>
  <c r="AI649" i="7" s="1"/>
  <c r="AK649" i="7" s="1"/>
  <c r="BA648" i="7"/>
  <c r="AV648" i="7"/>
  <c r="AN648" i="7"/>
  <c r="AE648" i="7"/>
  <c r="N648" i="7"/>
  <c r="H648" i="7" s="1"/>
  <c r="AZ648" i="7" s="1"/>
  <c r="J648" i="7"/>
  <c r="I648" i="7"/>
  <c r="AI648" i="7" s="1"/>
  <c r="AK648" i="7" s="1"/>
  <c r="BA647" i="7"/>
  <c r="AN647" i="7"/>
  <c r="AE647" i="7"/>
  <c r="N647" i="7"/>
  <c r="H647" i="7" s="1"/>
  <c r="AZ647" i="7" s="1"/>
  <c r="J647" i="7"/>
  <c r="I647" i="7"/>
  <c r="AV647" i="7" s="1"/>
  <c r="BA646" i="7"/>
  <c r="AN646" i="7"/>
  <c r="AE646" i="7"/>
  <c r="N646" i="7"/>
  <c r="H646" i="7" s="1"/>
  <c r="AZ646" i="7" s="1"/>
  <c r="J646" i="7"/>
  <c r="I646" i="7"/>
  <c r="AV646" i="7" s="1"/>
  <c r="BA645" i="7"/>
  <c r="AV645" i="7"/>
  <c r="AN645" i="7"/>
  <c r="AE645" i="7"/>
  <c r="N645" i="7"/>
  <c r="H645" i="7" s="1"/>
  <c r="AZ645" i="7" s="1"/>
  <c r="J645" i="7"/>
  <c r="I645" i="7"/>
  <c r="AI645" i="7" s="1"/>
  <c r="AK645" i="7" s="1"/>
  <c r="BA644" i="7"/>
  <c r="AV644" i="7"/>
  <c r="AN644" i="7"/>
  <c r="AE644" i="7"/>
  <c r="N644" i="7"/>
  <c r="H644" i="7" s="1"/>
  <c r="AZ644" i="7" s="1"/>
  <c r="J644" i="7"/>
  <c r="I644" i="7"/>
  <c r="AI644" i="7" s="1"/>
  <c r="AK644" i="7" s="1"/>
  <c r="BA643" i="7"/>
  <c r="AZ643" i="7"/>
  <c r="AN643" i="7"/>
  <c r="AE643" i="7"/>
  <c r="N643" i="7"/>
  <c r="H643" i="7" s="1"/>
  <c r="J643" i="7"/>
  <c r="I643" i="7"/>
  <c r="AV643" i="7" s="1"/>
  <c r="BA642" i="7"/>
  <c r="AN642" i="7"/>
  <c r="AE642" i="7"/>
  <c r="N642" i="7"/>
  <c r="J642" i="7"/>
  <c r="I642" i="7"/>
  <c r="H642" i="7"/>
  <c r="AZ642" i="7" s="1"/>
  <c r="BA641" i="7"/>
  <c r="AN641" i="7"/>
  <c r="AE641" i="7"/>
  <c r="N641" i="7"/>
  <c r="J641" i="7"/>
  <c r="I641" i="7"/>
  <c r="AI641" i="7" s="1"/>
  <c r="AK641" i="7" s="1"/>
  <c r="H641" i="7"/>
  <c r="AZ641" i="7" s="1"/>
  <c r="BA640" i="7"/>
  <c r="AN640" i="7"/>
  <c r="AE640" i="7"/>
  <c r="N640" i="7"/>
  <c r="H640" i="7" s="1"/>
  <c r="AZ640" i="7" s="1"/>
  <c r="J640" i="7"/>
  <c r="I640" i="7"/>
  <c r="AI640" i="7" s="1"/>
  <c r="AK640" i="7" s="1"/>
  <c r="BA639" i="7"/>
  <c r="AN639" i="7"/>
  <c r="AE639" i="7"/>
  <c r="N639" i="7"/>
  <c r="H639" i="7" s="1"/>
  <c r="AZ639" i="7" s="1"/>
  <c r="J639" i="7"/>
  <c r="I639" i="7"/>
  <c r="AV639" i="7" s="1"/>
  <c r="BA638" i="7"/>
  <c r="AN638" i="7"/>
  <c r="AE638" i="7"/>
  <c r="N638" i="7"/>
  <c r="J638" i="7"/>
  <c r="I638" i="7"/>
  <c r="AV638" i="7" s="1"/>
  <c r="H638" i="7"/>
  <c r="AZ638" i="7" s="1"/>
  <c r="BA637" i="7"/>
  <c r="AN637" i="7"/>
  <c r="AE637" i="7"/>
  <c r="N637" i="7"/>
  <c r="H637" i="7" s="1"/>
  <c r="AZ637" i="7" s="1"/>
  <c r="J637" i="7"/>
  <c r="I637" i="7"/>
  <c r="AV637" i="7" s="1"/>
  <c r="BA636" i="7"/>
  <c r="AV636" i="7"/>
  <c r="AN636" i="7"/>
  <c r="AE636" i="7"/>
  <c r="N636" i="7"/>
  <c r="H636" i="7" s="1"/>
  <c r="AZ636" i="7" s="1"/>
  <c r="J636" i="7"/>
  <c r="I636" i="7"/>
  <c r="AI636" i="7" s="1"/>
  <c r="AK636" i="7" s="1"/>
  <c r="BA635" i="7"/>
  <c r="AN635" i="7"/>
  <c r="AE635" i="7"/>
  <c r="N635" i="7"/>
  <c r="H635" i="7" s="1"/>
  <c r="AZ635" i="7" s="1"/>
  <c r="J635" i="7"/>
  <c r="I635" i="7"/>
  <c r="AV635" i="7" s="1"/>
  <c r="BA634" i="7"/>
  <c r="AV634" i="7"/>
  <c r="AN634" i="7"/>
  <c r="AE634" i="7"/>
  <c r="N634" i="7"/>
  <c r="H634" i="7" s="1"/>
  <c r="AZ634" i="7" s="1"/>
  <c r="J634" i="7"/>
  <c r="I634" i="7"/>
  <c r="AI634" i="7" s="1"/>
  <c r="AK634" i="7" s="1"/>
  <c r="BA633" i="7"/>
  <c r="AV633" i="7"/>
  <c r="AN633" i="7"/>
  <c r="AE633" i="7"/>
  <c r="N633" i="7"/>
  <c r="H633" i="7" s="1"/>
  <c r="AZ633" i="7" s="1"/>
  <c r="J633" i="7"/>
  <c r="I633" i="7"/>
  <c r="AI633" i="7" s="1"/>
  <c r="AK633" i="7" s="1"/>
  <c r="BA632" i="7"/>
  <c r="AV632" i="7"/>
  <c r="AN632" i="7"/>
  <c r="AC632" i="7"/>
  <c r="AE632" i="7" s="1"/>
  <c r="N632" i="7"/>
  <c r="H632" i="7" s="1"/>
  <c r="AZ632" i="7" s="1"/>
  <c r="J632" i="7"/>
  <c r="I632" i="7"/>
  <c r="BA631" i="7"/>
  <c r="AN631" i="7"/>
  <c r="N631" i="7"/>
  <c r="H631" i="7" s="1"/>
  <c r="AZ631" i="7" s="1"/>
  <c r="J631" i="7"/>
  <c r="I631" i="7"/>
  <c r="AV631" i="7" s="1"/>
  <c r="BA630" i="7"/>
  <c r="AN630" i="7"/>
  <c r="N630" i="7"/>
  <c r="H630" i="7" s="1"/>
  <c r="AZ630" i="7" s="1"/>
  <c r="J630" i="7"/>
  <c r="I630" i="7"/>
  <c r="AV630" i="7" s="1"/>
  <c r="BA629" i="7"/>
  <c r="AN629" i="7"/>
  <c r="N629" i="7"/>
  <c r="J629" i="7"/>
  <c r="I629" i="7"/>
  <c r="AV629" i="7" s="1"/>
  <c r="AT628" i="7"/>
  <c r="AS628" i="7"/>
  <c r="AS98" i="7" s="1"/>
  <c r="AR628" i="7"/>
  <c r="AQ628" i="7"/>
  <c r="AQ98" i="7" s="1"/>
  <c r="AP628" i="7"/>
  <c r="AO628" i="7"/>
  <c r="AO98" i="7" s="1"/>
  <c r="AM628" i="7"/>
  <c r="AL628" i="7"/>
  <c r="AJ628" i="7"/>
  <c r="AH628" i="7"/>
  <c r="AG628" i="7"/>
  <c r="AF628" i="7"/>
  <c r="AD628" i="7"/>
  <c r="AB628" i="7"/>
  <c r="AA628" i="7"/>
  <c r="Z628" i="7"/>
  <c r="Y628" i="7"/>
  <c r="X628" i="7"/>
  <c r="W628" i="7"/>
  <c r="V628" i="7"/>
  <c r="U628" i="7"/>
  <c r="T628" i="7"/>
  <c r="S628" i="7"/>
  <c r="R628" i="7"/>
  <c r="Q628" i="7"/>
  <c r="P628" i="7"/>
  <c r="O628" i="7"/>
  <c r="M628" i="7"/>
  <c r="L628" i="7"/>
  <c r="K628" i="7"/>
  <c r="K98" i="7" s="1"/>
  <c r="K73" i="7" s="1"/>
  <c r="E628" i="7"/>
  <c r="E98" i="7" s="1"/>
  <c r="E73" i="7" s="1"/>
  <c r="D628" i="7"/>
  <c r="BA627" i="7"/>
  <c r="AE627" i="7"/>
  <c r="N627" i="7"/>
  <c r="J627" i="7"/>
  <c r="I627" i="7"/>
  <c r="AV627" i="7" s="1"/>
  <c r="AN626" i="7"/>
  <c r="AM626" i="7"/>
  <c r="AL626" i="7"/>
  <c r="AJ626" i="7"/>
  <c r="AH626" i="7"/>
  <c r="AG626" i="7"/>
  <c r="AF626" i="7"/>
  <c r="AE626" i="7"/>
  <c r="AD626" i="7"/>
  <c r="AC626" i="7"/>
  <c r="AC97" i="7" s="1"/>
  <c r="AC72" i="7" s="1"/>
  <c r="AB626" i="7"/>
  <c r="AA626" i="7"/>
  <c r="Z626" i="7"/>
  <c r="Y626" i="7"/>
  <c r="X626" i="7"/>
  <c r="W626" i="7"/>
  <c r="W97" i="7" s="1"/>
  <c r="W72" i="7" s="1"/>
  <c r="V626" i="7"/>
  <c r="U626" i="7"/>
  <c r="T626" i="7"/>
  <c r="S626" i="7"/>
  <c r="R626" i="7"/>
  <c r="Q626" i="7"/>
  <c r="Q97" i="7" s="1"/>
  <c r="Q72" i="7" s="1"/>
  <c r="P626" i="7"/>
  <c r="O626" i="7"/>
  <c r="O97" i="7" s="1"/>
  <c r="O72" i="7" s="1"/>
  <c r="M626" i="7"/>
  <c r="L626" i="7"/>
  <c r="K626" i="7"/>
  <c r="E626" i="7"/>
  <c r="D626" i="7"/>
  <c r="BA625" i="7"/>
  <c r="N625" i="7"/>
  <c r="J625" i="7"/>
  <c r="I625" i="7"/>
  <c r="AC625" i="7" s="1"/>
  <c r="AC624" i="7" s="1"/>
  <c r="AC96" i="7" s="1"/>
  <c r="AC71" i="7" s="1"/>
  <c r="AT624" i="7"/>
  <c r="AS624" i="7"/>
  <c r="AR624" i="7"/>
  <c r="AQ624" i="7"/>
  <c r="AP624" i="7"/>
  <c r="AO624" i="7"/>
  <c r="AN624" i="7"/>
  <c r="AM624" i="7"/>
  <c r="AL624" i="7"/>
  <c r="AK624" i="7"/>
  <c r="AJ624" i="7"/>
  <c r="AH624" i="7"/>
  <c r="AG624" i="7"/>
  <c r="AF624" i="7"/>
  <c r="AD624" i="7"/>
  <c r="AB624" i="7"/>
  <c r="AA624" i="7"/>
  <c r="Z624" i="7"/>
  <c r="Y624" i="7"/>
  <c r="X624" i="7"/>
  <c r="W624" i="7"/>
  <c r="W96" i="7" s="1"/>
  <c r="W71" i="7" s="1"/>
  <c r="V624" i="7"/>
  <c r="U624" i="7"/>
  <c r="T624" i="7"/>
  <c r="S624" i="7"/>
  <c r="R624" i="7"/>
  <c r="Q624" i="7"/>
  <c r="Q96" i="7" s="1"/>
  <c r="Q71" i="7" s="1"/>
  <c r="P624" i="7"/>
  <c r="O624" i="7"/>
  <c r="O96" i="7" s="1"/>
  <c r="O71" i="7" s="1"/>
  <c r="M624" i="7"/>
  <c r="J624" i="7" s="1"/>
  <c r="L624" i="7"/>
  <c r="BA624" i="7" s="1"/>
  <c r="K624" i="7"/>
  <c r="I624" i="7"/>
  <c r="I96" i="7" s="1"/>
  <c r="I71" i="7" s="1"/>
  <c r="E624" i="7"/>
  <c r="D624" i="7"/>
  <c r="BA623" i="7"/>
  <c r="N623" i="7"/>
  <c r="J623" i="7"/>
  <c r="I623" i="7"/>
  <c r="AV622" i="7"/>
  <c r="AT622" i="7"/>
  <c r="AS622" i="7"/>
  <c r="AR622" i="7"/>
  <c r="AQ622" i="7"/>
  <c r="AQ614" i="7" s="1"/>
  <c r="AQ613" i="7" s="1"/>
  <c r="AQ90" i="7" s="1"/>
  <c r="AP622" i="7"/>
  <c r="AO622" i="7"/>
  <c r="AN622" i="7"/>
  <c r="AM622" i="7"/>
  <c r="AM614" i="7" s="1"/>
  <c r="AM613" i="7" s="1"/>
  <c r="AL622" i="7"/>
  <c r="AK622" i="7"/>
  <c r="AJ622" i="7"/>
  <c r="AH622" i="7"/>
  <c r="AG622" i="7"/>
  <c r="AF622" i="7"/>
  <c r="AD622" i="7"/>
  <c r="AB622" i="7"/>
  <c r="AA622" i="7"/>
  <c r="Z622" i="7"/>
  <c r="Y622" i="7"/>
  <c r="X622" i="7"/>
  <c r="W622" i="7"/>
  <c r="V622" i="7"/>
  <c r="U622" i="7"/>
  <c r="T622" i="7"/>
  <c r="S622" i="7"/>
  <c r="R622" i="7"/>
  <c r="Q622" i="7"/>
  <c r="Q95" i="7" s="1"/>
  <c r="Q70" i="7" s="1"/>
  <c r="P622" i="7"/>
  <c r="O622" i="7"/>
  <c r="M622" i="7"/>
  <c r="L622" i="7"/>
  <c r="I622" i="7" s="1"/>
  <c r="I95" i="7" s="1"/>
  <c r="I70" i="7" s="1"/>
  <c r="K622" i="7"/>
  <c r="D622" i="7"/>
  <c r="BA621" i="7"/>
  <c r="AZ621" i="7"/>
  <c r="AC621" i="7"/>
  <c r="AE621" i="7" s="1"/>
  <c r="N621" i="7"/>
  <c r="J621" i="7"/>
  <c r="I621" i="7"/>
  <c r="AV621" i="7" s="1"/>
  <c r="H621" i="7"/>
  <c r="BA620" i="7"/>
  <c r="N620" i="7"/>
  <c r="H620" i="7" s="1"/>
  <c r="AZ620" i="7" s="1"/>
  <c r="J620" i="7"/>
  <c r="I620" i="7"/>
  <c r="AC620" i="7" s="1"/>
  <c r="AN619" i="7"/>
  <c r="AM619" i="7"/>
  <c r="AL619" i="7"/>
  <c r="AK619" i="7"/>
  <c r="AJ619" i="7"/>
  <c r="AH619" i="7"/>
  <c r="AG619" i="7"/>
  <c r="AG614" i="7" s="1"/>
  <c r="AG613" i="7" s="1"/>
  <c r="AF619" i="7"/>
  <c r="AD619" i="7"/>
  <c r="AB619" i="7"/>
  <c r="AA619" i="7"/>
  <c r="Z619" i="7"/>
  <c r="Y619" i="7"/>
  <c r="X619" i="7"/>
  <c r="W619" i="7"/>
  <c r="V619" i="7"/>
  <c r="U619" i="7"/>
  <c r="T619" i="7"/>
  <c r="S619" i="7"/>
  <c r="R619" i="7"/>
  <c r="Q619" i="7"/>
  <c r="P619" i="7"/>
  <c r="O619" i="7"/>
  <c r="N619" i="7"/>
  <c r="M619" i="7"/>
  <c r="J619" i="7" s="1"/>
  <c r="L619" i="7"/>
  <c r="K619" i="7"/>
  <c r="H619" i="7" s="1"/>
  <c r="AZ619" i="7" s="1"/>
  <c r="E619" i="7"/>
  <c r="D619" i="7"/>
  <c r="BA618" i="7"/>
  <c r="N618" i="7"/>
  <c r="H618" i="7" s="1"/>
  <c r="AZ618" i="7" s="1"/>
  <c r="J618" i="7"/>
  <c r="I618" i="7"/>
  <c r="AT617" i="7"/>
  <c r="AS617" i="7"/>
  <c r="AR617" i="7"/>
  <c r="AQ617" i="7"/>
  <c r="AP617" i="7"/>
  <c r="AO617" i="7"/>
  <c r="AN617" i="7"/>
  <c r="AM617" i="7"/>
  <c r="AL617" i="7"/>
  <c r="AK617" i="7"/>
  <c r="AJ617" i="7"/>
  <c r="AH617" i="7"/>
  <c r="AG617" i="7"/>
  <c r="AF617" i="7"/>
  <c r="AF614" i="7" s="1"/>
  <c r="AF613" i="7" s="1"/>
  <c r="AD617" i="7"/>
  <c r="AB617" i="7"/>
  <c r="AA617" i="7"/>
  <c r="Z617" i="7"/>
  <c r="Z614" i="7" s="1"/>
  <c r="Z613" i="7" s="1"/>
  <c r="Y617" i="7"/>
  <c r="X617" i="7"/>
  <c r="W617" i="7"/>
  <c r="V617" i="7"/>
  <c r="V614" i="7" s="1"/>
  <c r="V613" i="7" s="1"/>
  <c r="U617" i="7"/>
  <c r="T617" i="7"/>
  <c r="S617" i="7"/>
  <c r="R617" i="7"/>
  <c r="R614" i="7" s="1"/>
  <c r="R613" i="7" s="1"/>
  <c r="Q617" i="7"/>
  <c r="P617" i="7"/>
  <c r="O617" i="7"/>
  <c r="N617" i="7"/>
  <c r="H617" i="7" s="1"/>
  <c r="AZ617" i="7" s="1"/>
  <c r="M617" i="7"/>
  <c r="L617" i="7"/>
  <c r="K617" i="7"/>
  <c r="E617" i="7"/>
  <c r="D617" i="7"/>
  <c r="BA616" i="7"/>
  <c r="N616" i="7"/>
  <c r="J616" i="7"/>
  <c r="I616" i="7"/>
  <c r="AT615" i="7"/>
  <c r="AS615" i="7"/>
  <c r="AR615" i="7"/>
  <c r="AQ615" i="7"/>
  <c r="AP615" i="7"/>
  <c r="AO615" i="7"/>
  <c r="AN615" i="7"/>
  <c r="AM615" i="7"/>
  <c r="AL615" i="7"/>
  <c r="AJ615" i="7"/>
  <c r="AH615" i="7"/>
  <c r="AG615" i="7"/>
  <c r="AF615" i="7"/>
  <c r="AE615" i="7"/>
  <c r="AD615" i="7"/>
  <c r="AC615" i="7"/>
  <c r="AB615" i="7"/>
  <c r="AA615" i="7"/>
  <c r="Z615" i="7"/>
  <c r="Y615" i="7"/>
  <c r="X615" i="7"/>
  <c r="W615" i="7"/>
  <c r="V615" i="7"/>
  <c r="U615" i="7"/>
  <c r="T615" i="7"/>
  <c r="S615" i="7"/>
  <c r="R615" i="7"/>
  <c r="Q615" i="7"/>
  <c r="P615" i="7"/>
  <c r="O615" i="7"/>
  <c r="M615" i="7"/>
  <c r="L615" i="7"/>
  <c r="K615" i="7"/>
  <c r="I615" i="7"/>
  <c r="AV615" i="7" s="1"/>
  <c r="E615" i="7"/>
  <c r="D615" i="7"/>
  <c r="M614" i="7"/>
  <c r="M613" i="7" s="1"/>
  <c r="AY613" i="7"/>
  <c r="AX613" i="7"/>
  <c r="AW613" i="7"/>
  <c r="AU613" i="7"/>
  <c r="BA612" i="7"/>
  <c r="AE612" i="7"/>
  <c r="Y612" i="7"/>
  <c r="N612" i="7"/>
  <c r="H612" i="7" s="1"/>
  <c r="AZ612" i="7" s="1"/>
  <c r="J612" i="7"/>
  <c r="I612" i="7"/>
  <c r="BA611" i="7"/>
  <c r="AV611" i="7"/>
  <c r="AI611" i="7"/>
  <c r="AK611" i="7" s="1"/>
  <c r="AE611" i="7"/>
  <c r="Y611" i="7"/>
  <c r="N611" i="7"/>
  <c r="J611" i="7"/>
  <c r="I611" i="7"/>
  <c r="H611" i="7"/>
  <c r="AZ611" i="7" s="1"/>
  <c r="BA610" i="7"/>
  <c r="AE610" i="7"/>
  <c r="Y610" i="7"/>
  <c r="N610" i="7"/>
  <c r="H610" i="7" s="1"/>
  <c r="AZ610" i="7" s="1"/>
  <c r="J610" i="7"/>
  <c r="I610" i="7"/>
  <c r="BA609" i="7"/>
  <c r="AE609" i="7"/>
  <c r="Y609" i="7"/>
  <c r="O609" i="7"/>
  <c r="O605" i="7" s="1"/>
  <c r="J609" i="7"/>
  <c r="BA608" i="7"/>
  <c r="AI608" i="7"/>
  <c r="AK608" i="7" s="1"/>
  <c r="AE608" i="7"/>
  <c r="Y608" i="7"/>
  <c r="N608" i="7"/>
  <c r="J608" i="7"/>
  <c r="I608" i="7"/>
  <c r="AV608" i="7" s="1"/>
  <c r="H608" i="7"/>
  <c r="AZ608" i="7" s="1"/>
  <c r="BA607" i="7"/>
  <c r="AK607" i="7"/>
  <c r="AI607" i="7"/>
  <c r="AE607" i="7"/>
  <c r="AC607" i="7"/>
  <c r="Y607" i="7"/>
  <c r="N607" i="7"/>
  <c r="J607" i="7"/>
  <c r="I607" i="7"/>
  <c r="AV607" i="7" s="1"/>
  <c r="H607" i="7"/>
  <c r="AZ607" i="7" s="1"/>
  <c r="BA606" i="7"/>
  <c r="AI606" i="7"/>
  <c r="AK606" i="7" s="1"/>
  <c r="AC606" i="7"/>
  <c r="AE606" i="7" s="1"/>
  <c r="Y606" i="7"/>
  <c r="N606" i="7"/>
  <c r="H606" i="7" s="1"/>
  <c r="AZ606" i="7" s="1"/>
  <c r="J606" i="7"/>
  <c r="I606" i="7"/>
  <c r="AV606" i="7" s="1"/>
  <c r="AT605" i="7"/>
  <c r="AS605" i="7"/>
  <c r="AR605" i="7"/>
  <c r="AQ605" i="7"/>
  <c r="AP605" i="7"/>
  <c r="AO605" i="7"/>
  <c r="AN605" i="7"/>
  <c r="AM605" i="7"/>
  <c r="AL605" i="7"/>
  <c r="AL89" i="7" s="1"/>
  <c r="AJ605" i="7"/>
  <c r="AH605" i="7"/>
  <c r="AG605" i="7"/>
  <c r="AF605" i="7"/>
  <c r="AF89" i="7" s="1"/>
  <c r="AD605" i="7"/>
  <c r="AC605" i="7"/>
  <c r="AB605" i="7"/>
  <c r="AA605" i="7"/>
  <c r="Z605" i="7"/>
  <c r="X605" i="7"/>
  <c r="W605" i="7"/>
  <c r="V605" i="7"/>
  <c r="U605" i="7"/>
  <c r="T605" i="7"/>
  <c r="S605" i="7"/>
  <c r="R605" i="7"/>
  <c r="Q605" i="7"/>
  <c r="P605" i="7"/>
  <c r="M605" i="7"/>
  <c r="L605" i="7"/>
  <c r="L587" i="7" s="1"/>
  <c r="L83" i="7" s="1"/>
  <c r="K605" i="7"/>
  <c r="J605" i="7"/>
  <c r="E605" i="7"/>
  <c r="D605" i="7"/>
  <c r="D89" i="7" s="1"/>
  <c r="BA604" i="7"/>
  <c r="AK604" i="7"/>
  <c r="N604" i="7"/>
  <c r="H604" i="7" s="1"/>
  <c r="AI604" i="7" s="1"/>
  <c r="J604" i="7"/>
  <c r="I604" i="7"/>
  <c r="AV604" i="7" s="1"/>
  <c r="BA603" i="7"/>
  <c r="AI603" i="7"/>
  <c r="AK603" i="7" s="1"/>
  <c r="N603" i="7"/>
  <c r="J603" i="7"/>
  <c r="I603" i="7"/>
  <c r="AV603" i="7" s="1"/>
  <c r="H603" i="7"/>
  <c r="AZ603" i="7" s="1"/>
  <c r="BA602" i="7"/>
  <c r="Y602" i="7"/>
  <c r="N602" i="7"/>
  <c r="J602" i="7"/>
  <c r="I602" i="7"/>
  <c r="AV602" i="7" s="1"/>
  <c r="AT601" i="7"/>
  <c r="AS601" i="7"/>
  <c r="AR601" i="7"/>
  <c r="AQ601" i="7"/>
  <c r="AP601" i="7"/>
  <c r="AO601" i="7"/>
  <c r="AN601" i="7"/>
  <c r="AM601" i="7"/>
  <c r="AL601" i="7"/>
  <c r="AK601" i="7"/>
  <c r="AJ601" i="7"/>
  <c r="AH601" i="7"/>
  <c r="AG601" i="7"/>
  <c r="AF601" i="7"/>
  <c r="AD601" i="7"/>
  <c r="AB601" i="7"/>
  <c r="AA601" i="7"/>
  <c r="Z601" i="7"/>
  <c r="Y601" i="7"/>
  <c r="X601" i="7"/>
  <c r="W601" i="7"/>
  <c r="W88" i="7" s="1"/>
  <c r="V601" i="7"/>
  <c r="U601" i="7"/>
  <c r="T601" i="7"/>
  <c r="S601" i="7"/>
  <c r="R601" i="7"/>
  <c r="Q601" i="7"/>
  <c r="Q88" i="7" s="1"/>
  <c r="Q63" i="7" s="1"/>
  <c r="P601" i="7"/>
  <c r="O601" i="7"/>
  <c r="O88" i="7" s="1"/>
  <c r="M601" i="7"/>
  <c r="J601" i="7" s="1"/>
  <c r="L601" i="7"/>
  <c r="K601" i="7"/>
  <c r="E601" i="7"/>
  <c r="D601" i="7"/>
  <c r="BA600" i="7"/>
  <c r="AC600" i="7"/>
  <c r="Y600" i="7"/>
  <c r="N600" i="7"/>
  <c r="H600" i="7" s="1"/>
  <c r="AZ600" i="7" s="1"/>
  <c r="J600" i="7"/>
  <c r="I600" i="7"/>
  <c r="AV600" i="7" s="1"/>
  <c r="BA599" i="7"/>
  <c r="AE599" i="7"/>
  <c r="N599" i="7"/>
  <c r="J599" i="7"/>
  <c r="I599" i="7"/>
  <c r="AV599" i="7" s="1"/>
  <c r="AT598" i="7"/>
  <c r="AS598" i="7"/>
  <c r="AR598" i="7"/>
  <c r="AQ598" i="7"/>
  <c r="AP598" i="7"/>
  <c r="AO598" i="7"/>
  <c r="AN598" i="7"/>
  <c r="AM598" i="7"/>
  <c r="AL598" i="7"/>
  <c r="AJ598" i="7"/>
  <c r="AH598" i="7"/>
  <c r="AG598" i="7"/>
  <c r="AF598" i="7"/>
  <c r="AF588" i="7" s="1"/>
  <c r="AE598" i="7"/>
  <c r="AD598" i="7"/>
  <c r="AB598" i="7"/>
  <c r="AB588" i="7" s="1"/>
  <c r="AB587" i="7" s="1"/>
  <c r="AA598" i="7"/>
  <c r="Z598" i="7"/>
  <c r="Y598" i="7"/>
  <c r="X598" i="7"/>
  <c r="W598" i="7"/>
  <c r="W87" i="7" s="1"/>
  <c r="V598" i="7"/>
  <c r="U598" i="7"/>
  <c r="T598" i="7"/>
  <c r="S598" i="7"/>
  <c r="R598" i="7"/>
  <c r="Q598" i="7"/>
  <c r="Q87" i="7" s="1"/>
  <c r="P598" i="7"/>
  <c r="O598" i="7"/>
  <c r="O87" i="7" s="1"/>
  <c r="M598" i="7"/>
  <c r="L598" i="7"/>
  <c r="BA598" i="7" s="1"/>
  <c r="K598" i="7"/>
  <c r="I598" i="7"/>
  <c r="I87" i="7" s="1"/>
  <c r="E598" i="7"/>
  <c r="D598" i="7"/>
  <c r="BA597" i="7"/>
  <c r="AV597" i="7"/>
  <c r="AI597" i="7"/>
  <c r="AK597" i="7" s="1"/>
  <c r="AE597" i="7"/>
  <c r="N597" i="7"/>
  <c r="J597" i="7"/>
  <c r="I597" i="7"/>
  <c r="AT596" i="7"/>
  <c r="AT588" i="7" s="1"/>
  <c r="AT587" i="7" s="1"/>
  <c r="AS596" i="7"/>
  <c r="AR596" i="7"/>
  <c r="AQ596" i="7"/>
  <c r="AP596" i="7"/>
  <c r="AP588" i="7" s="1"/>
  <c r="AP587" i="7" s="1"/>
  <c r="AO596" i="7"/>
  <c r="AN596" i="7"/>
  <c r="AM596" i="7"/>
  <c r="AL596" i="7"/>
  <c r="AL588" i="7" s="1"/>
  <c r="AL587" i="7" s="1"/>
  <c r="AL83" i="7" s="1"/>
  <c r="AK596" i="7"/>
  <c r="AJ596" i="7"/>
  <c r="AH596" i="7"/>
  <c r="AG596" i="7"/>
  <c r="AF596" i="7"/>
  <c r="AE596" i="7"/>
  <c r="AD596" i="7"/>
  <c r="AC596" i="7"/>
  <c r="AB596" i="7"/>
  <c r="AA596" i="7"/>
  <c r="Z596" i="7"/>
  <c r="Y596" i="7"/>
  <c r="X596" i="7"/>
  <c r="W596" i="7"/>
  <c r="V596" i="7"/>
  <c r="U596" i="7"/>
  <c r="T596" i="7"/>
  <c r="S596" i="7"/>
  <c r="R596" i="7"/>
  <c r="Q596" i="7"/>
  <c r="P596" i="7"/>
  <c r="O596" i="7"/>
  <c r="M596" i="7"/>
  <c r="L596" i="7"/>
  <c r="BA596" i="7" s="1"/>
  <c r="K596" i="7"/>
  <c r="K86" i="7" s="1"/>
  <c r="E596" i="7"/>
  <c r="E86" i="7" s="1"/>
  <c r="D596" i="7"/>
  <c r="BA595" i="7"/>
  <c r="Y595" i="7"/>
  <c r="N595" i="7"/>
  <c r="H595" i="7" s="1"/>
  <c r="AZ595" i="7" s="1"/>
  <c r="J595" i="7"/>
  <c r="I595" i="7"/>
  <c r="AV595" i="7" s="1"/>
  <c r="BA594" i="7"/>
  <c r="Y594" i="7"/>
  <c r="N594" i="7"/>
  <c r="H594" i="7" s="1"/>
  <c r="AZ594" i="7" s="1"/>
  <c r="J594" i="7"/>
  <c r="I594" i="7"/>
  <c r="AV594" i="7" s="1"/>
  <c r="BA593" i="7"/>
  <c r="Y593" i="7"/>
  <c r="N593" i="7"/>
  <c r="H593" i="7" s="1"/>
  <c r="AZ593" i="7" s="1"/>
  <c r="J593" i="7"/>
  <c r="I593" i="7"/>
  <c r="AV593" i="7" s="1"/>
  <c r="BA592" i="7"/>
  <c r="Y592" i="7"/>
  <c r="N592" i="7"/>
  <c r="H592" i="7" s="1"/>
  <c r="AZ592" i="7" s="1"/>
  <c r="J592" i="7"/>
  <c r="I592" i="7"/>
  <c r="AC592" i="7" s="1"/>
  <c r="AI592" i="7" s="1"/>
  <c r="BA591" i="7"/>
  <c r="Y591" i="7"/>
  <c r="N591" i="7"/>
  <c r="H591" i="7" s="1"/>
  <c r="AZ591" i="7" s="1"/>
  <c r="J591" i="7"/>
  <c r="I591" i="7"/>
  <c r="AV591" i="7" s="1"/>
  <c r="BA590" i="7"/>
  <c r="Y590" i="7"/>
  <c r="O590" i="7"/>
  <c r="N590" i="7"/>
  <c r="J590" i="7"/>
  <c r="I590" i="7"/>
  <c r="AN589" i="7"/>
  <c r="AN588" i="7" s="1"/>
  <c r="AN587" i="7" s="1"/>
  <c r="AM589" i="7"/>
  <c r="AL589" i="7"/>
  <c r="AK589" i="7"/>
  <c r="AJ589" i="7"/>
  <c r="AJ588" i="7" s="1"/>
  <c r="AJ587" i="7" s="1"/>
  <c r="AH589" i="7"/>
  <c r="AH588" i="7" s="1"/>
  <c r="AH587" i="7" s="1"/>
  <c r="AG589" i="7"/>
  <c r="AF589" i="7"/>
  <c r="AD589" i="7"/>
  <c r="AD588" i="7" s="1"/>
  <c r="AB589" i="7"/>
  <c r="AA589" i="7"/>
  <c r="AA588" i="7" s="1"/>
  <c r="Z589" i="7"/>
  <c r="X589" i="7"/>
  <c r="X588" i="7" s="1"/>
  <c r="X587" i="7" s="1"/>
  <c r="W589" i="7"/>
  <c r="V589" i="7"/>
  <c r="U589" i="7"/>
  <c r="T589" i="7"/>
  <c r="T588" i="7" s="1"/>
  <c r="T587" i="7" s="1"/>
  <c r="S589" i="7"/>
  <c r="S588" i="7" s="1"/>
  <c r="S587" i="7" s="1"/>
  <c r="R589" i="7"/>
  <c r="R588" i="7" s="1"/>
  <c r="Q589" i="7"/>
  <c r="P589" i="7"/>
  <c r="P588" i="7" s="1"/>
  <c r="P587" i="7" s="1"/>
  <c r="O589" i="7"/>
  <c r="M589" i="7"/>
  <c r="L589" i="7"/>
  <c r="K589" i="7"/>
  <c r="I589" i="7"/>
  <c r="E589" i="7"/>
  <c r="D589" i="7"/>
  <c r="AW588" i="7"/>
  <c r="AR588" i="7"/>
  <c r="L588" i="7"/>
  <c r="D588" i="7"/>
  <c r="AR587" i="7"/>
  <c r="BA584" i="7"/>
  <c r="J584" i="7"/>
  <c r="I584" i="7"/>
  <c r="AV584" i="7" s="1"/>
  <c r="H584" i="7"/>
  <c r="AZ584" i="7" s="1"/>
  <c r="BA583" i="7"/>
  <c r="AI583" i="7"/>
  <c r="AE583" i="7"/>
  <c r="AE582" i="7" s="1"/>
  <c r="AE581" i="7" s="1"/>
  <c r="AE580" i="7" s="1"/>
  <c r="AE578" i="7" s="1"/>
  <c r="Y583" i="7"/>
  <c r="Y582" i="7" s="1"/>
  <c r="Y581" i="7" s="1"/>
  <c r="Y580" i="7" s="1"/>
  <c r="Y578" i="7" s="1"/>
  <c r="N583" i="7"/>
  <c r="J583" i="7"/>
  <c r="I583" i="7"/>
  <c r="AV583" i="7" s="1"/>
  <c r="H583" i="7"/>
  <c r="AZ583" i="7" s="1"/>
  <c r="AN582" i="7"/>
  <c r="AM582" i="7"/>
  <c r="AM581" i="7" s="1"/>
  <c r="AM580" i="7" s="1"/>
  <c r="AM578" i="7" s="1"/>
  <c r="AL582" i="7"/>
  <c r="AJ582" i="7"/>
  <c r="AJ581" i="7" s="1"/>
  <c r="AJ580" i="7" s="1"/>
  <c r="AJ578" i="7" s="1"/>
  <c r="AH582" i="7"/>
  <c r="AG582" i="7"/>
  <c r="AF582" i="7"/>
  <c r="AD582" i="7"/>
  <c r="AD581" i="7" s="1"/>
  <c r="AD580" i="7" s="1"/>
  <c r="AD578" i="7" s="1"/>
  <c r="AC582" i="7"/>
  <c r="AB582" i="7"/>
  <c r="AB581" i="7" s="1"/>
  <c r="AB580" i="7" s="1"/>
  <c r="AB578" i="7" s="1"/>
  <c r="AA582" i="7"/>
  <c r="Z582" i="7"/>
  <c r="Z581" i="7" s="1"/>
  <c r="Z580" i="7" s="1"/>
  <c r="Z578" i="7" s="1"/>
  <c r="Z78" i="7" s="1"/>
  <c r="X582" i="7"/>
  <c r="W582" i="7"/>
  <c r="W581" i="7" s="1"/>
  <c r="W580" i="7" s="1"/>
  <c r="W578" i="7" s="1"/>
  <c r="W78" i="7" s="1"/>
  <c r="V582" i="7"/>
  <c r="U582" i="7"/>
  <c r="U581" i="7" s="1"/>
  <c r="U580" i="7" s="1"/>
  <c r="U578" i="7" s="1"/>
  <c r="T582" i="7"/>
  <c r="S582" i="7"/>
  <c r="S581" i="7" s="1"/>
  <c r="S580" i="7" s="1"/>
  <c r="S578" i="7" s="1"/>
  <c r="R582" i="7"/>
  <c r="Q582" i="7"/>
  <c r="Q581" i="7" s="1"/>
  <c r="Q580" i="7" s="1"/>
  <c r="Q578" i="7" s="1"/>
  <c r="P582" i="7"/>
  <c r="O582" i="7"/>
  <c r="O581" i="7" s="1"/>
  <c r="O580" i="7" s="1"/>
  <c r="O578" i="7" s="1"/>
  <c r="O78" i="7" s="1"/>
  <c r="N582" i="7"/>
  <c r="M582" i="7"/>
  <c r="M581" i="7" s="1"/>
  <c r="L582" i="7"/>
  <c r="K582" i="7"/>
  <c r="K581" i="7" s="1"/>
  <c r="K580" i="7" s="1"/>
  <c r="E582" i="7"/>
  <c r="E581" i="7" s="1"/>
  <c r="E580" i="7" s="1"/>
  <c r="E578" i="7" s="1"/>
  <c r="E78" i="7" s="1"/>
  <c r="D582" i="7"/>
  <c r="D581" i="7" s="1"/>
  <c r="D580" i="7" s="1"/>
  <c r="D578" i="7" s="1"/>
  <c r="AT581" i="7"/>
  <c r="AS581" i="7"/>
  <c r="AR581" i="7"/>
  <c r="AQ581" i="7"/>
  <c r="AP581" i="7"/>
  <c r="AO581" i="7"/>
  <c r="AN581" i="7"/>
  <c r="AN580" i="7" s="1"/>
  <c r="AN578" i="7" s="1"/>
  <c r="AL581" i="7"/>
  <c r="AL580" i="7" s="1"/>
  <c r="AH581" i="7"/>
  <c r="AH580" i="7" s="1"/>
  <c r="AG581" i="7"/>
  <c r="AG580" i="7" s="1"/>
  <c r="AG578" i="7" s="1"/>
  <c r="AF581" i="7"/>
  <c r="AF580" i="7" s="1"/>
  <c r="AF578" i="7" s="1"/>
  <c r="AC581" i="7"/>
  <c r="AA581" i="7"/>
  <c r="X581" i="7"/>
  <c r="X580" i="7" s="1"/>
  <c r="X578" i="7" s="1"/>
  <c r="V581" i="7"/>
  <c r="V580" i="7" s="1"/>
  <c r="T581" i="7"/>
  <c r="T580" i="7" s="1"/>
  <c r="T578" i="7" s="1"/>
  <c r="R581" i="7"/>
  <c r="R580" i="7" s="1"/>
  <c r="P581" i="7"/>
  <c r="N581" i="7"/>
  <c r="N580" i="7" s="1"/>
  <c r="N578" i="7" s="1"/>
  <c r="L581" i="7"/>
  <c r="AU580" i="7"/>
  <c r="AU578" i="7" s="1"/>
  <c r="AT580" i="7"/>
  <c r="AS580" i="7"/>
  <c r="AS578" i="7" s="1"/>
  <c r="AR580" i="7"/>
  <c r="AR578" i="7" s="1"/>
  <c r="AQ580" i="7"/>
  <c r="AQ578" i="7" s="1"/>
  <c r="AP580" i="7"/>
  <c r="AP578" i="7" s="1"/>
  <c r="AO580" i="7"/>
  <c r="AO578" i="7" s="1"/>
  <c r="AC580" i="7"/>
  <c r="AC578" i="7" s="1"/>
  <c r="AA580" i="7"/>
  <c r="AA578" i="7" s="1"/>
  <c r="M580" i="7"/>
  <c r="BA579" i="7"/>
  <c r="AV579" i="7"/>
  <c r="J579" i="7"/>
  <c r="I579" i="7"/>
  <c r="H579" i="7"/>
  <c r="AZ579" i="7" s="1"/>
  <c r="AT578" i="7"/>
  <c r="AL578" i="7"/>
  <c r="AH578" i="7"/>
  <c r="V578" i="7"/>
  <c r="R578" i="7"/>
  <c r="BA577" i="7"/>
  <c r="Y577" i="7"/>
  <c r="N577" i="7"/>
  <c r="J577" i="7"/>
  <c r="I577" i="7"/>
  <c r="AV577" i="7" s="1"/>
  <c r="BA576" i="7"/>
  <c r="N576" i="7"/>
  <c r="H576" i="7" s="1"/>
  <c r="AZ576" i="7" s="1"/>
  <c r="J576" i="7"/>
  <c r="I576" i="7"/>
  <c r="AV576" i="7" s="1"/>
  <c r="BA575" i="7"/>
  <c r="N575" i="7"/>
  <c r="H575" i="7" s="1"/>
  <c r="AZ575" i="7" s="1"/>
  <c r="J575" i="7"/>
  <c r="I575" i="7"/>
  <c r="BA574" i="7"/>
  <c r="AV574" i="7"/>
  <c r="AC574" i="7"/>
  <c r="N574" i="7"/>
  <c r="J574" i="7"/>
  <c r="I574" i="7"/>
  <c r="AI574" i="7" s="1"/>
  <c r="AK574" i="7" s="1"/>
  <c r="H574" i="7"/>
  <c r="AZ574" i="7" s="1"/>
  <c r="BA573" i="7"/>
  <c r="AK573" i="7"/>
  <c r="AC573" i="7"/>
  <c r="AI573" i="7" s="1"/>
  <c r="Y573" i="7"/>
  <c r="Y572" i="7" s="1"/>
  <c r="Y570" i="7" s="1"/>
  <c r="Y569" i="7" s="1"/>
  <c r="N573" i="7"/>
  <c r="J573" i="7"/>
  <c r="I573" i="7"/>
  <c r="AV573" i="7" s="1"/>
  <c r="AT572" i="7"/>
  <c r="AS572" i="7"/>
  <c r="AS570" i="7" s="1"/>
  <c r="AS569" i="7" s="1"/>
  <c r="AR572" i="7"/>
  <c r="AQ572" i="7"/>
  <c r="AQ570" i="7" s="1"/>
  <c r="AQ569" i="7" s="1"/>
  <c r="AP572" i="7"/>
  <c r="AO572" i="7"/>
  <c r="AO570" i="7" s="1"/>
  <c r="AN572" i="7"/>
  <c r="AM572" i="7"/>
  <c r="AM570" i="7" s="1"/>
  <c r="AL572" i="7"/>
  <c r="AJ572" i="7"/>
  <c r="AH572" i="7"/>
  <c r="AG572" i="7"/>
  <c r="AG570" i="7" s="1"/>
  <c r="AG569" i="7" s="1"/>
  <c r="AF572" i="7"/>
  <c r="AD572" i="7"/>
  <c r="AB572" i="7"/>
  <c r="AB570" i="7" s="1"/>
  <c r="AB569" i="7" s="1"/>
  <c r="AA572" i="7"/>
  <c r="AA570" i="7" s="1"/>
  <c r="Z572" i="7"/>
  <c r="X572" i="7"/>
  <c r="W572" i="7"/>
  <c r="W570" i="7" s="1"/>
  <c r="V572" i="7"/>
  <c r="U572" i="7"/>
  <c r="U570" i="7" s="1"/>
  <c r="U569" i="7" s="1"/>
  <c r="T572" i="7"/>
  <c r="T570" i="7" s="1"/>
  <c r="T569" i="7" s="1"/>
  <c r="S572" i="7"/>
  <c r="S570" i="7" s="1"/>
  <c r="R572" i="7"/>
  <c r="Q572" i="7"/>
  <c r="Q570" i="7" s="1"/>
  <c r="P572" i="7"/>
  <c r="P570" i="7" s="1"/>
  <c r="P569" i="7" s="1"/>
  <c r="O572" i="7"/>
  <c r="O570" i="7" s="1"/>
  <c r="M572" i="7"/>
  <c r="L572" i="7"/>
  <c r="K572" i="7"/>
  <c r="I572" i="7"/>
  <c r="AV572" i="7" s="1"/>
  <c r="E572" i="7"/>
  <c r="E570" i="7" s="1"/>
  <c r="D572" i="7"/>
  <c r="BA571" i="7"/>
  <c r="J571" i="7"/>
  <c r="I571" i="7"/>
  <c r="AV571" i="7" s="1"/>
  <c r="H571" i="7"/>
  <c r="AZ571" i="7" s="1"/>
  <c r="AU570" i="7"/>
  <c r="AU569" i="7" s="1"/>
  <c r="AT570" i="7"/>
  <c r="AT569" i="7" s="1"/>
  <c r="AR570" i="7"/>
  <c r="AR569" i="7" s="1"/>
  <c r="AP570" i="7"/>
  <c r="AP569" i="7" s="1"/>
  <c r="AN570" i="7"/>
  <c r="AN569" i="7" s="1"/>
  <c r="AL570" i="7"/>
  <c r="AL569" i="7" s="1"/>
  <c r="AJ570" i="7"/>
  <c r="AJ569" i="7" s="1"/>
  <c r="AH570" i="7"/>
  <c r="AH569" i="7" s="1"/>
  <c r="AF570" i="7"/>
  <c r="AF569" i="7" s="1"/>
  <c r="AD570" i="7"/>
  <c r="AD569" i="7" s="1"/>
  <c r="Z570" i="7"/>
  <c r="Z569" i="7" s="1"/>
  <c r="V570" i="7"/>
  <c r="V569" i="7" s="1"/>
  <c r="R570" i="7"/>
  <c r="R569" i="7" s="1"/>
  <c r="L570" i="7"/>
  <c r="G570" i="7"/>
  <c r="F570" i="7"/>
  <c r="D570" i="7"/>
  <c r="D569" i="7" s="1"/>
  <c r="AO569" i="7"/>
  <c r="AM569" i="7"/>
  <c r="AA569" i="7"/>
  <c r="W569" i="7"/>
  <c r="S569" i="7"/>
  <c r="Q569" i="7"/>
  <c r="O569" i="7"/>
  <c r="E569" i="7"/>
  <c r="BA567" i="7"/>
  <c r="N567" i="7"/>
  <c r="N465" i="7" s="1"/>
  <c r="K567" i="7"/>
  <c r="J567" i="7"/>
  <c r="BA566" i="7"/>
  <c r="AC566" i="7"/>
  <c r="AI566" i="7" s="1"/>
  <c r="J566" i="7"/>
  <c r="I566" i="7"/>
  <c r="AV566" i="7" s="1"/>
  <c r="H566" i="7"/>
  <c r="AZ566" i="7" s="1"/>
  <c r="BA565" i="7"/>
  <c r="AZ565" i="7"/>
  <c r="AC565" i="7"/>
  <c r="AI565" i="7" s="1"/>
  <c r="J565" i="7"/>
  <c r="I565" i="7"/>
  <c r="AV565" i="7" s="1"/>
  <c r="H565" i="7"/>
  <c r="BA564" i="7"/>
  <c r="AC564" i="7"/>
  <c r="Y564" i="7"/>
  <c r="N564" i="7"/>
  <c r="J564" i="7"/>
  <c r="I564" i="7"/>
  <c r="AV564" i="7" s="1"/>
  <c r="AT563" i="7"/>
  <c r="AS563" i="7"/>
  <c r="AR563" i="7"/>
  <c r="AQ563" i="7"/>
  <c r="AP563" i="7"/>
  <c r="AO563" i="7"/>
  <c r="AN563" i="7"/>
  <c r="AM563" i="7"/>
  <c r="AL563" i="7"/>
  <c r="AK563" i="7"/>
  <c r="AJ563" i="7"/>
  <c r="AI563" i="7"/>
  <c r="AH563" i="7"/>
  <c r="AG563" i="7"/>
  <c r="AF563" i="7"/>
  <c r="AD563" i="7"/>
  <c r="AB563" i="7"/>
  <c r="AA563" i="7"/>
  <c r="Z563" i="7"/>
  <c r="Y563" i="7"/>
  <c r="X563" i="7"/>
  <c r="W563" i="7"/>
  <c r="T563" i="7"/>
  <c r="Q563" i="7"/>
  <c r="P563" i="7"/>
  <c r="O563" i="7"/>
  <c r="M563" i="7"/>
  <c r="J563" i="7" s="1"/>
  <c r="J55" i="7" s="1"/>
  <c r="L563" i="7"/>
  <c r="K563" i="7"/>
  <c r="I563" i="7"/>
  <c r="AV563" i="7" s="1"/>
  <c r="E563" i="7"/>
  <c r="D563" i="7"/>
  <c r="AF562" i="7"/>
  <c r="AG562" i="7" s="1"/>
  <c r="AA562" i="7"/>
  <c r="R562" i="7"/>
  <c r="K562" i="7"/>
  <c r="J562" i="7"/>
  <c r="I562" i="7"/>
  <c r="AV562" i="7" s="1"/>
  <c r="H562" i="7"/>
  <c r="AF561" i="7"/>
  <c r="AG561" i="7" s="1"/>
  <c r="AA561" i="7"/>
  <c r="R561" i="7"/>
  <c r="BA561" i="7" s="1"/>
  <c r="K561" i="7"/>
  <c r="J561" i="7"/>
  <c r="I561" i="7"/>
  <c r="AV561" i="7" s="1"/>
  <c r="H561" i="7"/>
  <c r="AZ561" i="7" s="1"/>
  <c r="AA560" i="7"/>
  <c r="Z560" i="7"/>
  <c r="R560" i="7"/>
  <c r="BA560" i="7" s="1"/>
  <c r="K560" i="7"/>
  <c r="J560" i="7"/>
  <c r="I560" i="7"/>
  <c r="AV560" i="7" s="1"/>
  <c r="H560" i="7"/>
  <c r="AZ560" i="7" s="1"/>
  <c r="AG559" i="7"/>
  <c r="AF559" i="7"/>
  <c r="AA559" i="7"/>
  <c r="R559" i="7"/>
  <c r="BA559" i="7" s="1"/>
  <c r="K559" i="7"/>
  <c r="H559" i="7" s="1"/>
  <c r="AZ559" i="7" s="1"/>
  <c r="J559" i="7"/>
  <c r="I559" i="7"/>
  <c r="AF558" i="7"/>
  <c r="AA558" i="7"/>
  <c r="R558" i="7"/>
  <c r="BA558" i="7" s="1"/>
  <c r="K558" i="7"/>
  <c r="J558" i="7"/>
  <c r="I558" i="7"/>
  <c r="AV558" i="7" s="1"/>
  <c r="H558" i="7"/>
  <c r="AZ558" i="7" s="1"/>
  <c r="AT557" i="7"/>
  <c r="AS557" i="7"/>
  <c r="AR557" i="7"/>
  <c r="AQ557" i="7"/>
  <c r="AP557" i="7"/>
  <c r="AO557" i="7"/>
  <c r="AO551" i="7" s="1"/>
  <c r="AO550" i="7" s="1"/>
  <c r="AN557" i="7"/>
  <c r="AM557" i="7"/>
  <c r="AL557" i="7"/>
  <c r="AL54" i="7" s="1"/>
  <c r="AK557" i="7"/>
  <c r="AK551" i="7" s="1"/>
  <c r="AK550" i="7" s="1"/>
  <c r="AJ557" i="7"/>
  <c r="AI557" i="7"/>
  <c r="AH557" i="7"/>
  <c r="AE557" i="7"/>
  <c r="AD557" i="7"/>
  <c r="AC557" i="7"/>
  <c r="AB557" i="7"/>
  <c r="Z557" i="7"/>
  <c r="Z54" i="7" s="1"/>
  <c r="Y557" i="7"/>
  <c r="X557" i="7"/>
  <c r="W557" i="7"/>
  <c r="V557" i="7"/>
  <c r="U557" i="7"/>
  <c r="T557" i="7"/>
  <c r="T54" i="7" s="1"/>
  <c r="S557" i="7"/>
  <c r="Q557" i="7"/>
  <c r="Q551" i="7" s="1"/>
  <c r="Q550" i="7" s="1"/>
  <c r="Q51" i="7" s="1"/>
  <c r="P557" i="7"/>
  <c r="O557" i="7"/>
  <c r="N557" i="7"/>
  <c r="N54" i="7" s="1"/>
  <c r="M557" i="7"/>
  <c r="M551" i="7" s="1"/>
  <c r="M550" i="7" s="1"/>
  <c r="L557" i="7"/>
  <c r="D557" i="7"/>
  <c r="Z556" i="7"/>
  <c r="AA556" i="7" s="1"/>
  <c r="R556" i="7"/>
  <c r="N556" i="7"/>
  <c r="K556" i="7"/>
  <c r="H556" i="7" s="1"/>
  <c r="AZ556" i="7" s="1"/>
  <c r="J556" i="7"/>
  <c r="I556" i="7"/>
  <c r="W556" i="7" s="1"/>
  <c r="BA555" i="7"/>
  <c r="AF555" i="7"/>
  <c r="AG555" i="7" s="1"/>
  <c r="AG553" i="7" s="1"/>
  <c r="AG552" i="7" s="1"/>
  <c r="AA555" i="7"/>
  <c r="R555" i="7"/>
  <c r="N555" i="7"/>
  <c r="K555" i="7"/>
  <c r="H555" i="7" s="1"/>
  <c r="AZ555" i="7" s="1"/>
  <c r="J555" i="7"/>
  <c r="I555" i="7"/>
  <c r="AV555" i="7" s="1"/>
  <c r="AA554" i="7"/>
  <c r="Z554" i="7"/>
  <c r="R554" i="7"/>
  <c r="N554" i="7"/>
  <c r="K554" i="7"/>
  <c r="J554" i="7"/>
  <c r="I554" i="7"/>
  <c r="AV554" i="7" s="1"/>
  <c r="AW553" i="7"/>
  <c r="AT553" i="7"/>
  <c r="AS553" i="7"/>
  <c r="AR553" i="7"/>
  <c r="AQ553" i="7"/>
  <c r="AP553" i="7"/>
  <c r="AO553" i="7"/>
  <c r="AN553" i="7"/>
  <c r="AM553" i="7"/>
  <c r="AL553" i="7"/>
  <c r="AK553" i="7"/>
  <c r="AJ553" i="7"/>
  <c r="AI553" i="7"/>
  <c r="AH553" i="7"/>
  <c r="AE553" i="7"/>
  <c r="AE552" i="7" s="1"/>
  <c r="AD553" i="7"/>
  <c r="AD552" i="7" s="1"/>
  <c r="AC553" i="7"/>
  <c r="AB553" i="7"/>
  <c r="AB552" i="7" s="1"/>
  <c r="AB551" i="7" s="1"/>
  <c r="AB550" i="7" s="1"/>
  <c r="Y553" i="7"/>
  <c r="Y552" i="7" s="1"/>
  <c r="Y551" i="7" s="1"/>
  <c r="Y550" i="7" s="1"/>
  <c r="V553" i="7"/>
  <c r="V552" i="7" s="1"/>
  <c r="U553" i="7"/>
  <c r="T553" i="7"/>
  <c r="T53" i="7" s="1"/>
  <c r="S553" i="7"/>
  <c r="S552" i="7" s="1"/>
  <c r="S551" i="7" s="1"/>
  <c r="Q553" i="7"/>
  <c r="P553" i="7"/>
  <c r="O553" i="7"/>
  <c r="O552" i="7" s="1"/>
  <c r="O551" i="7" s="1"/>
  <c r="O550" i="7" s="1"/>
  <c r="AX561" i="7" s="1"/>
  <c r="N553" i="7"/>
  <c r="M553" i="7"/>
  <c r="L553" i="7"/>
  <c r="E553" i="7"/>
  <c r="E552" i="7" s="1"/>
  <c r="E551" i="7" s="1"/>
  <c r="E550" i="7" s="1"/>
  <c r="D553" i="7"/>
  <c r="D552" i="7" s="1"/>
  <c r="D52" i="7" s="1"/>
  <c r="AT552" i="7"/>
  <c r="AS552" i="7"/>
  <c r="AR552" i="7"/>
  <c r="AR52" i="7" s="1"/>
  <c r="AQ552" i="7"/>
  <c r="AP552" i="7"/>
  <c r="AO552" i="7"/>
  <c r="AN552" i="7"/>
  <c r="AN551" i="7" s="1"/>
  <c r="AN550" i="7" s="1"/>
  <c r="AM552" i="7"/>
  <c r="AL552" i="7"/>
  <c r="AK552" i="7"/>
  <c r="AJ552" i="7"/>
  <c r="AJ551" i="7" s="1"/>
  <c r="AJ550" i="7" s="1"/>
  <c r="AI552" i="7"/>
  <c r="AH552" i="7"/>
  <c r="AH551" i="7" s="1"/>
  <c r="AH550" i="7" s="1"/>
  <c r="AC552" i="7"/>
  <c r="AC551" i="7" s="1"/>
  <c r="AC550" i="7" s="1"/>
  <c r="U552" i="7"/>
  <c r="Q552" i="7"/>
  <c r="M552" i="7"/>
  <c r="AS551" i="7"/>
  <c r="AS550" i="7" s="1"/>
  <c r="AQ551" i="7"/>
  <c r="AM551" i="7"/>
  <c r="AI551" i="7"/>
  <c r="AD551" i="7"/>
  <c r="AD550" i="7" s="1"/>
  <c r="U551" i="7"/>
  <c r="U550" i="7" s="1"/>
  <c r="D551" i="7"/>
  <c r="D550" i="7" s="1"/>
  <c r="D51" i="7" s="1"/>
  <c r="AQ550" i="7"/>
  <c r="AM550" i="7"/>
  <c r="AI550" i="7"/>
  <c r="S550" i="7"/>
  <c r="BA549" i="7"/>
  <c r="AI549" i="7"/>
  <c r="AC549" i="7"/>
  <c r="J549" i="7"/>
  <c r="J50" i="7" s="1"/>
  <c r="I549" i="7"/>
  <c r="AV549" i="7" s="1"/>
  <c r="H549" i="7"/>
  <c r="BA548" i="7"/>
  <c r="AZ548" i="7"/>
  <c r="AC548" i="7"/>
  <c r="AI548" i="7" s="1"/>
  <c r="J548" i="7"/>
  <c r="I548" i="7"/>
  <c r="AV548" i="7" s="1"/>
  <c r="H548" i="7"/>
  <c r="BA547" i="7"/>
  <c r="J547" i="7"/>
  <c r="J48" i="7" s="1"/>
  <c r="I547" i="7"/>
  <c r="AV547" i="7" s="1"/>
  <c r="H547" i="7"/>
  <c r="BA546" i="7"/>
  <c r="J546" i="7"/>
  <c r="J47" i="7" s="1"/>
  <c r="I546" i="7"/>
  <c r="AV546" i="7" s="1"/>
  <c r="H546" i="7"/>
  <c r="AZ546" i="7" s="1"/>
  <c r="BA545" i="7"/>
  <c r="AZ545" i="7"/>
  <c r="AC545" i="7"/>
  <c r="AI545" i="7" s="1"/>
  <c r="J545" i="7"/>
  <c r="I545" i="7"/>
  <c r="AV545" i="7" s="1"/>
  <c r="H545" i="7"/>
  <c r="BA544" i="7"/>
  <c r="J544" i="7"/>
  <c r="J45" i="7" s="1"/>
  <c r="J28" i="7" s="1"/>
  <c r="I544" i="7"/>
  <c r="AV544" i="7" s="1"/>
  <c r="H544" i="7"/>
  <c r="AZ544" i="7" s="1"/>
  <c r="BA543" i="7"/>
  <c r="O543" i="7"/>
  <c r="J543" i="7"/>
  <c r="AT542" i="7"/>
  <c r="AT541" i="7" s="1"/>
  <c r="AT540" i="7" s="1"/>
  <c r="AS542" i="7"/>
  <c r="AR542" i="7"/>
  <c r="AR541" i="7" s="1"/>
  <c r="AR540" i="7" s="1"/>
  <c r="AQ542" i="7"/>
  <c r="AQ541" i="7" s="1"/>
  <c r="AQ540" i="7" s="1"/>
  <c r="AP542" i="7"/>
  <c r="AP541" i="7" s="1"/>
  <c r="AP540" i="7" s="1"/>
  <c r="AO542" i="7"/>
  <c r="AN542" i="7"/>
  <c r="AN541" i="7" s="1"/>
  <c r="AN540" i="7" s="1"/>
  <c r="AM542" i="7"/>
  <c r="AM541" i="7" s="1"/>
  <c r="AM540" i="7" s="1"/>
  <c r="AL542" i="7"/>
  <c r="AL541" i="7" s="1"/>
  <c r="AL540" i="7" s="1"/>
  <c r="AJ542" i="7"/>
  <c r="AJ541" i="7" s="1"/>
  <c r="AH542" i="7"/>
  <c r="AH541" i="7" s="1"/>
  <c r="AH540" i="7" s="1"/>
  <c r="AG542" i="7"/>
  <c r="AG541" i="7" s="1"/>
  <c r="AG540" i="7" s="1"/>
  <c r="AF542" i="7"/>
  <c r="AF541" i="7" s="1"/>
  <c r="AE542" i="7"/>
  <c r="AD542" i="7"/>
  <c r="AD541" i="7" s="1"/>
  <c r="AD540" i="7" s="1"/>
  <c r="AC542" i="7"/>
  <c r="AC541" i="7" s="1"/>
  <c r="AC540" i="7" s="1"/>
  <c r="AB542" i="7"/>
  <c r="AB541" i="7" s="1"/>
  <c r="AA542" i="7"/>
  <c r="Z542" i="7"/>
  <c r="Z541" i="7" s="1"/>
  <c r="Z540" i="7" s="1"/>
  <c r="Z42" i="7" s="1"/>
  <c r="Y542" i="7"/>
  <c r="Y541" i="7" s="1"/>
  <c r="Y540" i="7" s="1"/>
  <c r="X542" i="7"/>
  <c r="X541" i="7" s="1"/>
  <c r="W542" i="7"/>
  <c r="V542" i="7"/>
  <c r="V541" i="7" s="1"/>
  <c r="V540" i="7" s="1"/>
  <c r="U542" i="7"/>
  <c r="U541" i="7" s="1"/>
  <c r="U540" i="7" s="1"/>
  <c r="T542" i="7"/>
  <c r="T541" i="7" s="1"/>
  <c r="S542" i="7"/>
  <c r="R542" i="7"/>
  <c r="R541" i="7" s="1"/>
  <c r="R540" i="7" s="1"/>
  <c r="Q542" i="7"/>
  <c r="Q541" i="7" s="1"/>
  <c r="P542" i="7"/>
  <c r="P541" i="7" s="1"/>
  <c r="M542" i="7"/>
  <c r="L542" i="7"/>
  <c r="K542" i="7"/>
  <c r="K541" i="7" s="1"/>
  <c r="K43" i="7" s="1"/>
  <c r="E542" i="7"/>
  <c r="D542" i="7"/>
  <c r="D541" i="7" s="1"/>
  <c r="D540" i="7" s="1"/>
  <c r="D42" i="7" s="1"/>
  <c r="AU541" i="7"/>
  <c r="AU540" i="7" s="1"/>
  <c r="AS541" i="7"/>
  <c r="AS540" i="7" s="1"/>
  <c r="AO541" i="7"/>
  <c r="AO540" i="7" s="1"/>
  <c r="AE541" i="7"/>
  <c r="AE540" i="7" s="1"/>
  <c r="AA541" i="7"/>
  <c r="AA540" i="7" s="1"/>
  <c r="W541" i="7"/>
  <c r="S541" i="7"/>
  <c r="S540" i="7" s="1"/>
  <c r="M541" i="7"/>
  <c r="E541" i="7"/>
  <c r="AJ540" i="7"/>
  <c r="AF540" i="7"/>
  <c r="AB540" i="7"/>
  <c r="X540" i="7"/>
  <c r="T540" i="7"/>
  <c r="P540" i="7"/>
  <c r="BA539" i="7"/>
  <c r="AV539" i="7"/>
  <c r="J539" i="7"/>
  <c r="I539" i="7"/>
  <c r="H539" i="7"/>
  <c r="AZ539" i="7" s="1"/>
  <c r="BA538" i="7"/>
  <c r="AI538" i="7"/>
  <c r="N538" i="7"/>
  <c r="J538" i="7"/>
  <c r="I538" i="7"/>
  <c r="AV538" i="7" s="1"/>
  <c r="H538" i="7"/>
  <c r="AZ538" i="7" s="1"/>
  <c r="BA537" i="7"/>
  <c r="J537" i="7"/>
  <c r="I537" i="7"/>
  <c r="H537" i="7"/>
  <c r="AZ537" i="7" s="1"/>
  <c r="BA536" i="7"/>
  <c r="AE536" i="7"/>
  <c r="N536" i="7"/>
  <c r="H536" i="7" s="1"/>
  <c r="AZ536" i="7" s="1"/>
  <c r="J536" i="7"/>
  <c r="I536" i="7"/>
  <c r="AI536" i="7" s="1"/>
  <c r="AK536" i="7" s="1"/>
  <c r="BA535" i="7"/>
  <c r="AE535" i="7"/>
  <c r="N535" i="7"/>
  <c r="H535" i="7" s="1"/>
  <c r="AZ535" i="7" s="1"/>
  <c r="J535" i="7"/>
  <c r="I535" i="7"/>
  <c r="AV535" i="7" s="1"/>
  <c r="BA534" i="7"/>
  <c r="AE534" i="7"/>
  <c r="N534" i="7"/>
  <c r="H534" i="7" s="1"/>
  <c r="AZ534" i="7" s="1"/>
  <c r="J534" i="7"/>
  <c r="I534" i="7"/>
  <c r="AI534" i="7" s="1"/>
  <c r="AK534" i="7" s="1"/>
  <c r="D534" i="7"/>
  <c r="BA533" i="7"/>
  <c r="AE533" i="7"/>
  <c r="Y533" i="7"/>
  <c r="N533" i="7"/>
  <c r="H533" i="7" s="1"/>
  <c r="AZ533" i="7" s="1"/>
  <c r="J533" i="7"/>
  <c r="I533" i="7"/>
  <c r="D533" i="7"/>
  <c r="BA532" i="7"/>
  <c r="AE532" i="7"/>
  <c r="Y532" i="7"/>
  <c r="N532" i="7"/>
  <c r="H532" i="7" s="1"/>
  <c r="AZ532" i="7" s="1"/>
  <c r="J532" i="7"/>
  <c r="I532" i="7"/>
  <c r="D532" i="7"/>
  <c r="BA531" i="7"/>
  <c r="Y531" i="7"/>
  <c r="Y530" i="7" s="1"/>
  <c r="Y529" i="7" s="1"/>
  <c r="N531" i="7"/>
  <c r="J531" i="7"/>
  <c r="I531" i="7"/>
  <c r="AV531" i="7" s="1"/>
  <c r="H531" i="7"/>
  <c r="AZ531" i="7" s="1"/>
  <c r="D531" i="7"/>
  <c r="AN530" i="7"/>
  <c r="AM530" i="7"/>
  <c r="AM529" i="7" s="1"/>
  <c r="AL530" i="7"/>
  <c r="AJ530" i="7"/>
  <c r="AH530" i="7"/>
  <c r="AG530" i="7"/>
  <c r="AG529" i="7" s="1"/>
  <c r="AF530" i="7"/>
  <c r="AD530" i="7"/>
  <c r="AB530" i="7"/>
  <c r="AA530" i="7"/>
  <c r="AA529" i="7" s="1"/>
  <c r="Z530" i="7"/>
  <c r="X530" i="7"/>
  <c r="W530" i="7"/>
  <c r="W529" i="7" s="1"/>
  <c r="V530" i="7"/>
  <c r="U530" i="7"/>
  <c r="U529" i="7" s="1"/>
  <c r="T530" i="7"/>
  <c r="S530" i="7"/>
  <c r="S529" i="7" s="1"/>
  <c r="R530" i="7"/>
  <c r="Q530" i="7"/>
  <c r="Q529" i="7" s="1"/>
  <c r="P530" i="7"/>
  <c r="O530" i="7"/>
  <c r="O529" i="7" s="1"/>
  <c r="M530" i="7"/>
  <c r="L530" i="7"/>
  <c r="BA530" i="7" s="1"/>
  <c r="K530" i="7"/>
  <c r="I530" i="7"/>
  <c r="AV530" i="7" s="1"/>
  <c r="E530" i="7"/>
  <c r="AT529" i="7"/>
  <c r="AS529" i="7"/>
  <c r="AR529" i="7"/>
  <c r="AQ529" i="7"/>
  <c r="AP529" i="7"/>
  <c r="AO529" i="7"/>
  <c r="AN529" i="7"/>
  <c r="AL529" i="7"/>
  <c r="AJ529" i="7"/>
  <c r="AH529" i="7"/>
  <c r="AF529" i="7"/>
  <c r="AD529" i="7"/>
  <c r="AB529" i="7"/>
  <c r="Z529" i="7"/>
  <c r="X529" i="7"/>
  <c r="V529" i="7"/>
  <c r="T529" i="7"/>
  <c r="R529" i="7"/>
  <c r="P529" i="7"/>
  <c r="M529" i="7"/>
  <c r="K529" i="7"/>
  <c r="E529" i="7"/>
  <c r="E528" i="7" s="1"/>
  <c r="AT528" i="7"/>
  <c r="AS528" i="7"/>
  <c r="AR528" i="7"/>
  <c r="AQ528" i="7"/>
  <c r="AP528" i="7"/>
  <c r="AO528" i="7"/>
  <c r="AO527" i="7" s="1"/>
  <c r="AO526" i="7" s="1"/>
  <c r="AN528" i="7"/>
  <c r="AM528" i="7"/>
  <c r="AL528" i="7"/>
  <c r="AJ528" i="7"/>
  <c r="AH528" i="7"/>
  <c r="AG528" i="7"/>
  <c r="AF528" i="7"/>
  <c r="AD528" i="7"/>
  <c r="AB528" i="7"/>
  <c r="AA528" i="7"/>
  <c r="AA527" i="7" s="1"/>
  <c r="AA526" i="7" s="1"/>
  <c r="Z528" i="7"/>
  <c r="Y528" i="7"/>
  <c r="X528" i="7"/>
  <c r="W528" i="7"/>
  <c r="V528" i="7"/>
  <c r="U528" i="7"/>
  <c r="T528" i="7"/>
  <c r="S528" i="7"/>
  <c r="S527" i="7" s="1"/>
  <c r="R528" i="7"/>
  <c r="Q528" i="7"/>
  <c r="P528" i="7"/>
  <c r="O528" i="7"/>
  <c r="AH527" i="7"/>
  <c r="AH526" i="7" s="1"/>
  <c r="R527" i="7"/>
  <c r="R526" i="7" s="1"/>
  <c r="AU526" i="7"/>
  <c r="S526" i="7"/>
  <c r="BA525" i="7"/>
  <c r="AV525" i="7"/>
  <c r="AC525" i="7"/>
  <c r="AI525" i="7" s="1"/>
  <c r="J525" i="7"/>
  <c r="I525" i="7"/>
  <c r="H525" i="7"/>
  <c r="AZ525" i="7" s="1"/>
  <c r="BA524" i="7"/>
  <c r="AV524" i="7"/>
  <c r="AE524" i="7"/>
  <c r="AC524" i="7"/>
  <c r="AI524" i="7" s="1"/>
  <c r="J524" i="7"/>
  <c r="J35" i="7" s="1"/>
  <c r="I524" i="7"/>
  <c r="H524" i="7"/>
  <c r="AZ524" i="7" s="1"/>
  <c r="BA523" i="7"/>
  <c r="AE523" i="7"/>
  <c r="O523" i="7"/>
  <c r="J523" i="7"/>
  <c r="BA522" i="7"/>
  <c r="AE522" i="7"/>
  <c r="N522" i="7"/>
  <c r="H522" i="7" s="1"/>
  <c r="AZ522" i="7" s="1"/>
  <c r="J522" i="7"/>
  <c r="I522" i="7"/>
  <c r="AI522" i="7" s="1"/>
  <c r="AK522" i="7" s="1"/>
  <c r="BA521" i="7"/>
  <c r="Y521" i="7"/>
  <c r="N521" i="7"/>
  <c r="H521" i="7" s="1"/>
  <c r="AZ521" i="7" s="1"/>
  <c r="J521" i="7"/>
  <c r="I521" i="7"/>
  <c r="AC521" i="7" s="1"/>
  <c r="AE521" i="7" s="1"/>
  <c r="BA520" i="7"/>
  <c r="Y520" i="7"/>
  <c r="N520" i="7"/>
  <c r="J520" i="7"/>
  <c r="I520" i="7"/>
  <c r="AC520" i="7" s="1"/>
  <c r="AI520" i="7" s="1"/>
  <c r="H520" i="7"/>
  <c r="AZ520" i="7" s="1"/>
  <c r="BA519" i="7"/>
  <c r="Y519" i="7"/>
  <c r="Y518" i="7" s="1"/>
  <c r="N519" i="7"/>
  <c r="J519" i="7"/>
  <c r="I519" i="7"/>
  <c r="AV519" i="7" s="1"/>
  <c r="BA518" i="7"/>
  <c r="AN518" i="7"/>
  <c r="AM518" i="7"/>
  <c r="AL518" i="7"/>
  <c r="AJ518" i="7"/>
  <c r="AH518" i="7"/>
  <c r="AG518" i="7"/>
  <c r="AF518" i="7"/>
  <c r="AD518" i="7"/>
  <c r="AB518" i="7"/>
  <c r="AA518" i="7"/>
  <c r="Z518" i="7"/>
  <c r="Z513" i="7" s="1"/>
  <c r="Z512" i="7" s="1"/>
  <c r="X518" i="7"/>
  <c r="W518" i="7"/>
  <c r="V518" i="7"/>
  <c r="U518" i="7"/>
  <c r="T518" i="7"/>
  <c r="S518" i="7"/>
  <c r="R518" i="7"/>
  <c r="Q518" i="7"/>
  <c r="P518" i="7"/>
  <c r="M518" i="7"/>
  <c r="J518" i="7" s="1"/>
  <c r="L518" i="7"/>
  <c r="K518" i="7"/>
  <c r="E518" i="7"/>
  <c r="E513" i="7" s="1"/>
  <c r="E512" i="7" s="1"/>
  <c r="E30" i="7" s="1"/>
  <c r="D518" i="7"/>
  <c r="BA517" i="7"/>
  <c r="Y517" i="7"/>
  <c r="Y515" i="7" s="1"/>
  <c r="Y514" i="7" s="1"/>
  <c r="Y513" i="7" s="1"/>
  <c r="Y512" i="7" s="1"/>
  <c r="N517" i="7"/>
  <c r="J517" i="7"/>
  <c r="I517" i="7"/>
  <c r="AC517" i="7" s="1"/>
  <c r="AI517" i="7" s="1"/>
  <c r="H517" i="7"/>
  <c r="AZ517" i="7" s="1"/>
  <c r="BA516" i="7"/>
  <c r="AE516" i="7"/>
  <c r="Y516" i="7"/>
  <c r="N516" i="7"/>
  <c r="J516" i="7"/>
  <c r="I516" i="7"/>
  <c r="AV516" i="7" s="1"/>
  <c r="AT515" i="7"/>
  <c r="AT514" i="7" s="1"/>
  <c r="AT513" i="7" s="1"/>
  <c r="AT512" i="7" s="1"/>
  <c r="AS515" i="7"/>
  <c r="AR515" i="7"/>
  <c r="AQ515" i="7"/>
  <c r="AP515" i="7"/>
  <c r="AP514" i="7" s="1"/>
  <c r="AP513" i="7" s="1"/>
  <c r="AP512" i="7" s="1"/>
  <c r="AO515" i="7"/>
  <c r="AN515" i="7"/>
  <c r="AM515" i="7"/>
  <c r="AL515" i="7"/>
  <c r="AL514" i="7" s="1"/>
  <c r="AK515" i="7"/>
  <c r="AJ515" i="7"/>
  <c r="AI515" i="7"/>
  <c r="AI33" i="7" s="1"/>
  <c r="AH515" i="7"/>
  <c r="AH514" i="7" s="1"/>
  <c r="AH513" i="7" s="1"/>
  <c r="AH512" i="7" s="1"/>
  <c r="AG515" i="7"/>
  <c r="AF515" i="7"/>
  <c r="AD515" i="7"/>
  <c r="AC515" i="7"/>
  <c r="AB515" i="7"/>
  <c r="AA515" i="7"/>
  <c r="Z515" i="7"/>
  <c r="X515" i="7"/>
  <c r="W515" i="7"/>
  <c r="W33" i="7" s="1"/>
  <c r="V515" i="7"/>
  <c r="U515" i="7"/>
  <c r="U514" i="7" s="1"/>
  <c r="T515" i="7"/>
  <c r="S515" i="7"/>
  <c r="R515" i="7"/>
  <c r="Q515" i="7"/>
  <c r="P515" i="7"/>
  <c r="O515" i="7"/>
  <c r="O33" i="7" s="1"/>
  <c r="M515" i="7"/>
  <c r="J515" i="7" s="1"/>
  <c r="L515" i="7"/>
  <c r="K515" i="7"/>
  <c r="E515" i="7"/>
  <c r="D515" i="7"/>
  <c r="AS514" i="7"/>
  <c r="AS513" i="7" s="1"/>
  <c r="AS512" i="7" s="1"/>
  <c r="AR514" i="7"/>
  <c r="AR513" i="7" s="1"/>
  <c r="AR512" i="7" s="1"/>
  <c r="AQ514" i="7"/>
  <c r="AQ513" i="7" s="1"/>
  <c r="AQ512" i="7" s="1"/>
  <c r="AO514" i="7"/>
  <c r="AO513" i="7" s="1"/>
  <c r="AO512" i="7" s="1"/>
  <c r="AN514" i="7"/>
  <c r="AM514" i="7"/>
  <c r="AM513" i="7" s="1"/>
  <c r="AM512" i="7" s="1"/>
  <c r="AK514" i="7"/>
  <c r="AJ514" i="7"/>
  <c r="AJ513" i="7" s="1"/>
  <c r="AJ512" i="7" s="1"/>
  <c r="AI514" i="7"/>
  <c r="AG514" i="7"/>
  <c r="AG513" i="7" s="1"/>
  <c r="AG512" i="7" s="1"/>
  <c r="AF514" i="7"/>
  <c r="AF513" i="7" s="1"/>
  <c r="AD514" i="7"/>
  <c r="AB514" i="7"/>
  <c r="AB513" i="7" s="1"/>
  <c r="AB512" i="7" s="1"/>
  <c r="AA514" i="7"/>
  <c r="AA513" i="7" s="1"/>
  <c r="AA512" i="7" s="1"/>
  <c r="Z514" i="7"/>
  <c r="X514" i="7"/>
  <c r="W514" i="7"/>
  <c r="W513" i="7" s="1"/>
  <c r="W512" i="7" s="1"/>
  <c r="V514" i="7"/>
  <c r="T514" i="7"/>
  <c r="T513" i="7" s="1"/>
  <c r="T512" i="7" s="1"/>
  <c r="S514" i="7"/>
  <c r="R514" i="7"/>
  <c r="P514" i="7"/>
  <c r="P513" i="7" s="1"/>
  <c r="O514" i="7"/>
  <c r="M514" i="7"/>
  <c r="K514" i="7"/>
  <c r="AN513" i="7"/>
  <c r="AD513" i="7"/>
  <c r="AD512" i="7" s="1"/>
  <c r="X513" i="7"/>
  <c r="X512" i="7" s="1"/>
  <c r="G513" i="7"/>
  <c r="G512" i="7" s="1"/>
  <c r="F513" i="7"/>
  <c r="F31" i="7" s="1"/>
  <c r="D513" i="7"/>
  <c r="D512" i="7" s="1"/>
  <c r="AN512" i="7"/>
  <c r="V512" i="7"/>
  <c r="U512" i="7"/>
  <c r="S512" i="7"/>
  <c r="S511" i="7" s="1"/>
  <c r="R512" i="7"/>
  <c r="F512" i="7"/>
  <c r="AD509" i="7"/>
  <c r="AD508" i="7" s="1"/>
  <c r="AD507" i="7" s="1"/>
  <c r="AD506" i="7" s="1"/>
  <c r="AD462" i="7" s="1"/>
  <c r="X509" i="7"/>
  <c r="I509" i="7"/>
  <c r="H509" i="7"/>
  <c r="AZ509" i="7" s="1"/>
  <c r="AT508" i="7"/>
  <c r="AT507" i="7" s="1"/>
  <c r="AS508" i="7"/>
  <c r="AS507" i="7" s="1"/>
  <c r="AR508" i="7"/>
  <c r="AQ508" i="7"/>
  <c r="AQ507" i="7" s="1"/>
  <c r="AP508" i="7"/>
  <c r="AO508" i="7"/>
  <c r="AO507" i="7" s="1"/>
  <c r="AN508" i="7"/>
  <c r="AM508" i="7"/>
  <c r="AM507" i="7" s="1"/>
  <c r="AL508" i="7"/>
  <c r="AL507" i="7" s="1"/>
  <c r="AL506" i="7" s="1"/>
  <c r="AL462" i="7" s="1"/>
  <c r="AK508" i="7"/>
  <c r="AK507" i="7" s="1"/>
  <c r="AK506" i="7" s="1"/>
  <c r="AK462" i="7" s="1"/>
  <c r="AH508" i="7"/>
  <c r="AG508" i="7"/>
  <c r="AG507" i="7" s="1"/>
  <c r="AG506" i="7" s="1"/>
  <c r="AG462" i="7" s="1"/>
  <c r="AF508" i="7"/>
  <c r="AE508" i="7"/>
  <c r="AE507" i="7" s="1"/>
  <c r="AC508" i="7"/>
  <c r="AC507" i="7" s="1"/>
  <c r="AB508" i="7"/>
  <c r="AA508" i="7"/>
  <c r="AA507" i="7" s="1"/>
  <c r="Z508" i="7"/>
  <c r="Z507" i="7" s="1"/>
  <c r="Z506" i="7" s="1"/>
  <c r="Y508" i="7"/>
  <c r="Y507" i="7" s="1"/>
  <c r="X508" i="7"/>
  <c r="W508" i="7"/>
  <c r="W507" i="7" s="1"/>
  <c r="V508" i="7"/>
  <c r="U508" i="7"/>
  <c r="U507" i="7" s="1"/>
  <c r="T508" i="7"/>
  <c r="S508" i="7"/>
  <c r="S507" i="7" s="1"/>
  <c r="R508" i="7"/>
  <c r="R507" i="7" s="1"/>
  <c r="R506" i="7" s="1"/>
  <c r="R462" i="7" s="1"/>
  <c r="Q508" i="7"/>
  <c r="Q507" i="7" s="1"/>
  <c r="P508" i="7"/>
  <c r="O508" i="7"/>
  <c r="O507" i="7" s="1"/>
  <c r="N508" i="7"/>
  <c r="M508" i="7"/>
  <c r="M507" i="7" s="1"/>
  <c r="L508" i="7"/>
  <c r="I508" i="7" s="1"/>
  <c r="AV508" i="7" s="1"/>
  <c r="K508" i="7"/>
  <c r="G508" i="7"/>
  <c r="F508" i="7"/>
  <c r="E508" i="7"/>
  <c r="D508" i="7"/>
  <c r="D507" i="7" s="1"/>
  <c r="AR507" i="7"/>
  <c r="AP507" i="7"/>
  <c r="AN507" i="7"/>
  <c r="AN506" i="7" s="1"/>
  <c r="AH507" i="7"/>
  <c r="AH506" i="7" s="1"/>
  <c r="AH462" i="7" s="1"/>
  <c r="AF507" i="7"/>
  <c r="AF506" i="7" s="1"/>
  <c r="AF462" i="7" s="1"/>
  <c r="AB507" i="7"/>
  <c r="AB506" i="7" s="1"/>
  <c r="X507" i="7"/>
  <c r="X506" i="7" s="1"/>
  <c r="V507" i="7"/>
  <c r="V506" i="7" s="1"/>
  <c r="V462" i="7" s="1"/>
  <c r="T507" i="7"/>
  <c r="T506" i="7" s="1"/>
  <c r="T462" i="7" s="1"/>
  <c r="P507" i="7"/>
  <c r="P506" i="7" s="1"/>
  <c r="P462" i="7" s="1"/>
  <c r="N507" i="7"/>
  <c r="N506" i="7" s="1"/>
  <c r="N462" i="7" s="1"/>
  <c r="L507" i="7"/>
  <c r="I507" i="7" s="1"/>
  <c r="AV507" i="7" s="1"/>
  <c r="E507" i="7"/>
  <c r="E506" i="7" s="1"/>
  <c r="E462" i="7" s="1"/>
  <c r="AM506" i="7"/>
  <c r="AE506" i="7"/>
  <c r="AC506" i="7"/>
  <c r="AA506" i="7"/>
  <c r="AA462" i="7" s="1"/>
  <c r="Y506" i="7"/>
  <c r="Y462" i="7" s="1"/>
  <c r="W506" i="7"/>
  <c r="U506" i="7"/>
  <c r="S506" i="7"/>
  <c r="S462" i="7" s="1"/>
  <c r="Q506" i="7"/>
  <c r="O506" i="7"/>
  <c r="M506" i="7"/>
  <c r="D506" i="7"/>
  <c r="I505" i="7"/>
  <c r="H505" i="7"/>
  <c r="AZ505" i="7" s="1"/>
  <c r="AV504" i="7"/>
  <c r="AC504" i="7"/>
  <c r="I504" i="7"/>
  <c r="W504" i="7" s="1"/>
  <c r="H504" i="7"/>
  <c r="AZ504" i="7" s="1"/>
  <c r="K503" i="7"/>
  <c r="I503" i="7"/>
  <c r="AT502" i="7"/>
  <c r="AT461" i="7" s="1"/>
  <c r="AS502" i="7"/>
  <c r="AR502" i="7"/>
  <c r="AR461" i="7" s="1"/>
  <c r="AQ502" i="7"/>
  <c r="AQ461" i="7" s="1"/>
  <c r="AP502" i="7"/>
  <c r="AP461" i="7" s="1"/>
  <c r="AO502" i="7"/>
  <c r="AN502" i="7"/>
  <c r="AN461" i="7" s="1"/>
  <c r="AM502" i="7"/>
  <c r="AM461" i="7" s="1"/>
  <c r="AL502" i="7"/>
  <c r="AL461" i="7" s="1"/>
  <c r="AK502" i="7"/>
  <c r="AJ502" i="7"/>
  <c r="AJ461" i="7" s="1"/>
  <c r="AH502" i="7"/>
  <c r="AH461" i="7" s="1"/>
  <c r="AG502" i="7"/>
  <c r="AF502" i="7"/>
  <c r="AE502" i="7"/>
  <c r="AD502" i="7"/>
  <c r="AD461" i="7" s="1"/>
  <c r="AB502" i="7"/>
  <c r="AB461" i="7" s="1"/>
  <c r="AA502" i="7"/>
  <c r="Z502" i="7"/>
  <c r="Z461" i="7" s="1"/>
  <c r="Y502" i="7"/>
  <c r="Y461" i="7" s="1"/>
  <c r="V502" i="7"/>
  <c r="V461" i="7" s="1"/>
  <c r="U502" i="7"/>
  <c r="T502" i="7"/>
  <c r="S502" i="7"/>
  <c r="S461" i="7" s="1"/>
  <c r="R502" i="7"/>
  <c r="R461" i="7" s="1"/>
  <c r="Q502" i="7"/>
  <c r="P502" i="7"/>
  <c r="O502" i="7"/>
  <c r="O461" i="7" s="1"/>
  <c r="N502" i="7"/>
  <c r="N461" i="7" s="1"/>
  <c r="M502" i="7"/>
  <c r="L502" i="7"/>
  <c r="J502" i="7"/>
  <c r="J461" i="7" s="1"/>
  <c r="E502" i="7"/>
  <c r="D502" i="7"/>
  <c r="X501" i="7"/>
  <c r="I501" i="7"/>
  <c r="H501" i="7"/>
  <c r="AZ501" i="7" s="1"/>
  <c r="AD500" i="7"/>
  <c r="X500" i="7"/>
  <c r="I500" i="7"/>
  <c r="H500" i="7"/>
  <c r="AZ500" i="7" s="1"/>
  <c r="AT499" i="7"/>
  <c r="AS499" i="7"/>
  <c r="AR499" i="7"/>
  <c r="AQ499" i="7"/>
  <c r="AP499" i="7"/>
  <c r="AO499" i="7"/>
  <c r="AN499" i="7"/>
  <c r="AM499" i="7"/>
  <c r="AL499" i="7"/>
  <c r="AL460" i="7" s="1"/>
  <c r="AK499" i="7"/>
  <c r="AH499" i="7"/>
  <c r="AG499" i="7"/>
  <c r="AF499" i="7"/>
  <c r="AF460" i="7" s="1"/>
  <c r="AE499" i="7"/>
  <c r="AE460" i="7" s="1"/>
  <c r="AB499" i="7"/>
  <c r="AA499" i="7"/>
  <c r="Z499" i="7"/>
  <c r="Z460" i="7" s="1"/>
  <c r="Y499" i="7"/>
  <c r="Y460" i="7" s="1"/>
  <c r="W499" i="7"/>
  <c r="V499" i="7"/>
  <c r="U499" i="7"/>
  <c r="U460" i="7" s="1"/>
  <c r="T499" i="7"/>
  <c r="T460" i="7" s="1"/>
  <c r="S499" i="7"/>
  <c r="R499" i="7"/>
  <c r="Q499" i="7"/>
  <c r="Q460" i="7" s="1"/>
  <c r="P499" i="7"/>
  <c r="P460" i="7" s="1"/>
  <c r="O499" i="7"/>
  <c r="N499" i="7"/>
  <c r="M499" i="7"/>
  <c r="L499" i="7"/>
  <c r="L460" i="7" s="1"/>
  <c r="K499" i="7"/>
  <c r="H499" i="7" s="1"/>
  <c r="E499" i="7"/>
  <c r="D499" i="7"/>
  <c r="D460" i="7" s="1"/>
  <c r="AV498" i="7"/>
  <c r="AC498" i="7"/>
  <c r="AD498" i="7" s="1"/>
  <c r="X498" i="7"/>
  <c r="R498" i="7"/>
  <c r="R496" i="7" s="1"/>
  <c r="R495" i="7" s="1"/>
  <c r="R494" i="7" s="1"/>
  <c r="R459" i="7" s="1"/>
  <c r="I498" i="7"/>
  <c r="AI498" i="7" s="1"/>
  <c r="H498" i="7"/>
  <c r="AZ498" i="7" s="1"/>
  <c r="X497" i="7"/>
  <c r="R497" i="7"/>
  <c r="I497" i="7"/>
  <c r="H497" i="7"/>
  <c r="AZ497" i="7" s="1"/>
  <c r="AT496" i="7"/>
  <c r="AT495" i="7" s="1"/>
  <c r="AT494" i="7" s="1"/>
  <c r="AT459" i="7" s="1"/>
  <c r="AS496" i="7"/>
  <c r="AR496" i="7"/>
  <c r="AR495" i="7" s="1"/>
  <c r="AR494" i="7" s="1"/>
  <c r="AQ496" i="7"/>
  <c r="AQ495" i="7" s="1"/>
  <c r="AQ494" i="7" s="1"/>
  <c r="AP496" i="7"/>
  <c r="AP495" i="7" s="1"/>
  <c r="AP494" i="7" s="1"/>
  <c r="AP459" i="7" s="1"/>
  <c r="AO496" i="7"/>
  <c r="AN496" i="7"/>
  <c r="AN495" i="7" s="1"/>
  <c r="AN494" i="7" s="1"/>
  <c r="AN459" i="7" s="1"/>
  <c r="AM496" i="7"/>
  <c r="AL496" i="7"/>
  <c r="AL495" i="7" s="1"/>
  <c r="AL494" i="7" s="1"/>
  <c r="AL459" i="7" s="1"/>
  <c r="AK496" i="7"/>
  <c r="AJ496" i="7"/>
  <c r="AJ495" i="7" s="1"/>
  <c r="AJ494" i="7" s="1"/>
  <c r="AJ459" i="7" s="1"/>
  <c r="AH496" i="7"/>
  <c r="AH495" i="7" s="1"/>
  <c r="AH494" i="7" s="1"/>
  <c r="AG496" i="7"/>
  <c r="AG495" i="7" s="1"/>
  <c r="AG494" i="7" s="1"/>
  <c r="AG459" i="7" s="1"/>
  <c r="AF496" i="7"/>
  <c r="AE496" i="7"/>
  <c r="AE495" i="7" s="1"/>
  <c r="AE494" i="7" s="1"/>
  <c r="AB496" i="7"/>
  <c r="AB495" i="7" s="1"/>
  <c r="AB494" i="7" s="1"/>
  <c r="AB459" i="7" s="1"/>
  <c r="AA496" i="7"/>
  <c r="Z496" i="7"/>
  <c r="Z495" i="7" s="1"/>
  <c r="Z494" i="7" s="1"/>
  <c r="Z459" i="7" s="1"/>
  <c r="Y496" i="7"/>
  <c r="Y495" i="7" s="1"/>
  <c r="Y494" i="7" s="1"/>
  <c r="Y459" i="7" s="1"/>
  <c r="X496" i="7"/>
  <c r="X495" i="7" s="1"/>
  <c r="X494" i="7" s="1"/>
  <c r="W496" i="7"/>
  <c r="V496" i="7"/>
  <c r="V495" i="7" s="1"/>
  <c r="V494" i="7" s="1"/>
  <c r="V459" i="7" s="1"/>
  <c r="U496" i="7"/>
  <c r="U495" i="7" s="1"/>
  <c r="U494" i="7" s="1"/>
  <c r="U459" i="7" s="1"/>
  <c r="T496" i="7"/>
  <c r="T495" i="7" s="1"/>
  <c r="T494" i="7" s="1"/>
  <c r="T459" i="7" s="1"/>
  <c r="S496" i="7"/>
  <c r="Q496" i="7"/>
  <c r="Q495" i="7" s="1"/>
  <c r="Q494" i="7" s="1"/>
  <c r="P496" i="7"/>
  <c r="P495" i="7" s="1"/>
  <c r="P494" i="7" s="1"/>
  <c r="O496" i="7"/>
  <c r="N496" i="7"/>
  <c r="N495" i="7" s="1"/>
  <c r="M496" i="7"/>
  <c r="M495" i="7" s="1"/>
  <c r="M494" i="7" s="1"/>
  <c r="M459" i="7" s="1"/>
  <c r="L496" i="7"/>
  <c r="L495" i="7" s="1"/>
  <c r="K496" i="7"/>
  <c r="D496" i="7"/>
  <c r="D495" i="7" s="1"/>
  <c r="AS495" i="7"/>
  <c r="AO495" i="7"/>
  <c r="AM495" i="7"/>
  <c r="AM494" i="7" s="1"/>
  <c r="AK495" i="7"/>
  <c r="AF495" i="7"/>
  <c r="AF494" i="7" s="1"/>
  <c r="AF459" i="7" s="1"/>
  <c r="AA495" i="7"/>
  <c r="AA494" i="7" s="1"/>
  <c r="W495" i="7"/>
  <c r="W494" i="7" s="1"/>
  <c r="S495" i="7"/>
  <c r="S494" i="7" s="1"/>
  <c r="O495" i="7"/>
  <c r="O494" i="7" s="1"/>
  <c r="K495" i="7"/>
  <c r="K494" i="7" s="1"/>
  <c r="E495" i="7"/>
  <c r="E494" i="7" s="1"/>
  <c r="AS494" i="7"/>
  <c r="AS459" i="7" s="1"/>
  <c r="AO494" i="7"/>
  <c r="AK494" i="7"/>
  <c r="AK459" i="7" s="1"/>
  <c r="D494" i="7"/>
  <c r="D459" i="7" s="1"/>
  <c r="AA493" i="7"/>
  <c r="J493" i="7"/>
  <c r="AF493" i="7" s="1"/>
  <c r="I493" i="7"/>
  <c r="AV493" i="7" s="1"/>
  <c r="H493" i="7"/>
  <c r="AZ493" i="7" s="1"/>
  <c r="AA492" i="7"/>
  <c r="AA491" i="7" s="1"/>
  <c r="J492" i="7"/>
  <c r="AF492" i="7" s="1"/>
  <c r="AG492" i="7" s="1"/>
  <c r="I492" i="7"/>
  <c r="H492" i="7"/>
  <c r="AZ492" i="7" s="1"/>
  <c r="AT491" i="7"/>
  <c r="AS491" i="7"/>
  <c r="AR491" i="7"/>
  <c r="AQ491" i="7"/>
  <c r="AP491" i="7"/>
  <c r="AO491" i="7"/>
  <c r="AN491" i="7"/>
  <c r="AM491" i="7"/>
  <c r="AL491" i="7"/>
  <c r="AK491" i="7"/>
  <c r="AJ491" i="7"/>
  <c r="AI491" i="7"/>
  <c r="AH491" i="7"/>
  <c r="AE491" i="7"/>
  <c r="AD491" i="7"/>
  <c r="AB491" i="7"/>
  <c r="AB487" i="7" s="1"/>
  <c r="Z491" i="7"/>
  <c r="Y491" i="7"/>
  <c r="V491" i="7"/>
  <c r="U491" i="7"/>
  <c r="T491" i="7"/>
  <c r="S491" i="7"/>
  <c r="P491" i="7"/>
  <c r="J491" i="7" s="1"/>
  <c r="O491" i="7"/>
  <c r="N491" i="7"/>
  <c r="M491" i="7"/>
  <c r="L491" i="7"/>
  <c r="K491" i="7"/>
  <c r="H491" i="7" s="1"/>
  <c r="AZ491" i="7" s="1"/>
  <c r="E491" i="7"/>
  <c r="D491" i="7"/>
  <c r="D487" i="7" s="1"/>
  <c r="R490" i="7"/>
  <c r="J490" i="7"/>
  <c r="I490" i="7"/>
  <c r="AV490" i="7" s="1"/>
  <c r="H490" i="7"/>
  <c r="AZ490" i="7" s="1"/>
  <c r="W489" i="7"/>
  <c r="AC489" i="7" s="1"/>
  <c r="R489" i="7"/>
  <c r="R488" i="7" s="1"/>
  <c r="J489" i="7"/>
  <c r="I489" i="7"/>
  <c r="AV489" i="7" s="1"/>
  <c r="H489" i="7"/>
  <c r="AZ489" i="7" s="1"/>
  <c r="AT488" i="7"/>
  <c r="AT487" i="7" s="1"/>
  <c r="AS488" i="7"/>
  <c r="AR488" i="7"/>
  <c r="AR487" i="7" s="1"/>
  <c r="AR17" i="7" s="1"/>
  <c r="AQ488" i="7"/>
  <c r="AP488" i="7"/>
  <c r="AP487" i="7" s="1"/>
  <c r="AO488" i="7"/>
  <c r="AN488" i="7"/>
  <c r="AN487" i="7" s="1"/>
  <c r="AM488" i="7"/>
  <c r="AL488" i="7"/>
  <c r="AL487" i="7" s="1"/>
  <c r="AK488" i="7"/>
  <c r="AJ488" i="7"/>
  <c r="AJ487" i="7" s="1"/>
  <c r="AI488" i="7"/>
  <c r="AH488" i="7"/>
  <c r="AH487" i="7" s="1"/>
  <c r="AG488" i="7"/>
  <c r="AF488" i="7"/>
  <c r="AE488" i="7"/>
  <c r="AD488" i="7"/>
  <c r="AB488" i="7"/>
  <c r="AA488" i="7"/>
  <c r="Z488" i="7"/>
  <c r="Z487" i="7" s="1"/>
  <c r="Y488" i="7"/>
  <c r="Y487" i="7" s="1"/>
  <c r="V488" i="7"/>
  <c r="U488" i="7"/>
  <c r="T488" i="7"/>
  <c r="S488" i="7"/>
  <c r="Q488" i="7"/>
  <c r="P488" i="7"/>
  <c r="O488" i="7"/>
  <c r="O487" i="7" s="1"/>
  <c r="O458" i="7" s="1"/>
  <c r="N488" i="7"/>
  <c r="M488" i="7"/>
  <c r="L488" i="7"/>
  <c r="K488" i="7"/>
  <c r="K487" i="7" s="1"/>
  <c r="K458" i="7" s="1"/>
  <c r="I488" i="7"/>
  <c r="AV488" i="7" s="1"/>
  <c r="E488" i="7"/>
  <c r="D488" i="7"/>
  <c r="AS487" i="7"/>
  <c r="AS486" i="7" s="1"/>
  <c r="AS457" i="7" s="1"/>
  <c r="AO487" i="7"/>
  <c r="AO486" i="7" s="1"/>
  <c r="AO457" i="7" s="1"/>
  <c r="AK487" i="7"/>
  <c r="AK458" i="7" s="1"/>
  <c r="AE487" i="7"/>
  <c r="U487" i="7"/>
  <c r="U458" i="7" s="1"/>
  <c r="S487" i="7"/>
  <c r="N487" i="7"/>
  <c r="E487" i="7"/>
  <c r="G486" i="7"/>
  <c r="F486" i="7"/>
  <c r="AU484" i="7"/>
  <c r="AT484" i="7"/>
  <c r="AS484" i="7"/>
  <c r="AR484" i="7"/>
  <c r="AQ484" i="7"/>
  <c r="AP484" i="7"/>
  <c r="AO484" i="7"/>
  <c r="AN484" i="7"/>
  <c r="AL484" i="7"/>
  <c r="AK484" i="7"/>
  <c r="AJ484" i="7"/>
  <c r="AI484" i="7"/>
  <c r="AH484" i="7"/>
  <c r="AF484" i="7"/>
  <c r="AE484" i="7"/>
  <c r="AD484" i="7"/>
  <c r="AC484" i="7"/>
  <c r="AB484" i="7"/>
  <c r="Y484" i="7"/>
  <c r="X484" i="7"/>
  <c r="W484" i="7"/>
  <c r="V484" i="7"/>
  <c r="U484" i="7"/>
  <c r="S484" i="7"/>
  <c r="R484" i="7"/>
  <c r="Q484" i="7"/>
  <c r="P484" i="7"/>
  <c r="O484" i="7"/>
  <c r="N484" i="7"/>
  <c r="L484" i="7"/>
  <c r="C484" i="7"/>
  <c r="B484" i="7"/>
  <c r="AU483" i="7"/>
  <c r="AT483" i="7"/>
  <c r="AS483" i="7"/>
  <c r="AR483" i="7"/>
  <c r="AQ483" i="7"/>
  <c r="AP483" i="7"/>
  <c r="AO483" i="7"/>
  <c r="AN483" i="7"/>
  <c r="AM483" i="7"/>
  <c r="AL483" i="7"/>
  <c r="AK483" i="7"/>
  <c r="AJ483" i="7"/>
  <c r="AI483" i="7"/>
  <c r="AH483" i="7"/>
  <c r="AG483" i="7"/>
  <c r="AF483" i="7"/>
  <c r="AE483" i="7"/>
  <c r="AD483" i="7"/>
  <c r="AC483" i="7"/>
  <c r="AB483" i="7"/>
  <c r="AA483" i="7"/>
  <c r="Z483" i="7"/>
  <c r="Y483" i="7"/>
  <c r="X483" i="7"/>
  <c r="W483" i="7"/>
  <c r="V483" i="7"/>
  <c r="U483" i="7"/>
  <c r="T483" i="7"/>
  <c r="S483" i="7"/>
  <c r="R483" i="7"/>
  <c r="Q483" i="7"/>
  <c r="O483" i="7"/>
  <c r="AY483" i="7" s="1"/>
  <c r="M483" i="7"/>
  <c r="L483" i="7"/>
  <c r="K483" i="7"/>
  <c r="I483" i="7"/>
  <c r="E483" i="7"/>
  <c r="C483" i="7"/>
  <c r="B483" i="7"/>
  <c r="AN482" i="7"/>
  <c r="AM482" i="7"/>
  <c r="AF482" i="7"/>
  <c r="X482" i="7"/>
  <c r="S482" i="7"/>
  <c r="M482" i="7"/>
  <c r="L482" i="7"/>
  <c r="K482" i="7"/>
  <c r="C482" i="7"/>
  <c r="B482" i="7"/>
  <c r="AU481" i="7"/>
  <c r="AT481" i="7"/>
  <c r="AS481" i="7"/>
  <c r="AR481" i="7"/>
  <c r="AQ481" i="7"/>
  <c r="AP481" i="7"/>
  <c r="AO481" i="7"/>
  <c r="AN481" i="7"/>
  <c r="AM481" i="7"/>
  <c r="AL481" i="7"/>
  <c r="AK481" i="7"/>
  <c r="AJ481" i="7"/>
  <c r="AI481" i="7"/>
  <c r="AH481" i="7"/>
  <c r="AG481" i="7"/>
  <c r="AF481" i="7"/>
  <c r="AE481" i="7"/>
  <c r="AD481" i="7"/>
  <c r="AC481" i="7"/>
  <c r="AB481" i="7"/>
  <c r="AA481" i="7"/>
  <c r="Z481" i="7"/>
  <c r="Y481" i="7"/>
  <c r="X481" i="7"/>
  <c r="W481" i="7"/>
  <c r="V481" i="7"/>
  <c r="U481" i="7"/>
  <c r="T481" i="7"/>
  <c r="S481" i="7"/>
  <c r="R481" i="7"/>
  <c r="Q481" i="7"/>
  <c r="O481" i="7"/>
  <c r="AY481" i="7" s="1"/>
  <c r="M481" i="7"/>
  <c r="L481" i="7"/>
  <c r="K481" i="7"/>
  <c r="I481" i="7"/>
  <c r="E481" i="7"/>
  <c r="D481" i="7"/>
  <c r="C481" i="7"/>
  <c r="B481" i="7"/>
  <c r="C480" i="7"/>
  <c r="B480" i="7"/>
  <c r="AU479" i="7"/>
  <c r="AT479" i="7"/>
  <c r="AS479" i="7"/>
  <c r="AR479" i="7"/>
  <c r="AQ479" i="7"/>
  <c r="AP479" i="7"/>
  <c r="AO479" i="7"/>
  <c r="AN479" i="7"/>
  <c r="AM479" i="7"/>
  <c r="AL479" i="7"/>
  <c r="AK479" i="7"/>
  <c r="AJ479" i="7"/>
  <c r="AI479" i="7"/>
  <c r="AH479" i="7"/>
  <c r="AG479" i="7"/>
  <c r="AF479" i="7"/>
  <c r="AE479" i="7"/>
  <c r="AD479" i="7"/>
  <c r="AC479" i="7"/>
  <c r="AB479" i="7"/>
  <c r="AA479" i="7"/>
  <c r="Z479" i="7"/>
  <c r="Y479" i="7"/>
  <c r="X479" i="7"/>
  <c r="W479" i="7"/>
  <c r="V479" i="7"/>
  <c r="U479" i="7"/>
  <c r="T479" i="7"/>
  <c r="S479" i="7"/>
  <c r="R479" i="7"/>
  <c r="Q479" i="7"/>
  <c r="O479" i="7"/>
  <c r="AY479" i="7" s="1"/>
  <c r="M479" i="7"/>
  <c r="L479" i="7"/>
  <c r="K479" i="7"/>
  <c r="I479" i="7"/>
  <c r="E479" i="7"/>
  <c r="C479" i="7"/>
  <c r="B479" i="7"/>
  <c r="C478" i="7"/>
  <c r="B478" i="7"/>
  <c r="AU477" i="7"/>
  <c r="AT477" i="7"/>
  <c r="AS477" i="7"/>
  <c r="AR477" i="7"/>
  <c r="AQ477" i="7"/>
  <c r="AP477" i="7"/>
  <c r="AO477" i="7"/>
  <c r="AN477" i="7"/>
  <c r="AM477" i="7"/>
  <c r="AL477" i="7"/>
  <c r="AK477" i="7"/>
  <c r="AJ477" i="7"/>
  <c r="AI477" i="7"/>
  <c r="AH477" i="7"/>
  <c r="AG477" i="7"/>
  <c r="AF477" i="7"/>
  <c r="AE477" i="7"/>
  <c r="AD477" i="7"/>
  <c r="AC477" i="7"/>
  <c r="AB477" i="7"/>
  <c r="AA477" i="7"/>
  <c r="Z477" i="7"/>
  <c r="Y477" i="7"/>
  <c r="X477" i="7"/>
  <c r="W477" i="7"/>
  <c r="V477" i="7"/>
  <c r="U477" i="7"/>
  <c r="T477" i="7"/>
  <c r="S477" i="7"/>
  <c r="R477" i="7"/>
  <c r="Q477" i="7"/>
  <c r="O477" i="7"/>
  <c r="AY477" i="7" s="1"/>
  <c r="M477" i="7"/>
  <c r="L477" i="7"/>
  <c r="K477" i="7"/>
  <c r="I477" i="7"/>
  <c r="E477" i="7"/>
  <c r="C477" i="7"/>
  <c r="B477" i="7"/>
  <c r="C476" i="7"/>
  <c r="B476" i="7"/>
  <c r="AU475" i="7"/>
  <c r="AT475" i="7"/>
  <c r="AS475" i="7"/>
  <c r="AR475" i="7"/>
  <c r="AQ475" i="7"/>
  <c r="AP475" i="7"/>
  <c r="AO475" i="7"/>
  <c r="AN475" i="7"/>
  <c r="AM475" i="7"/>
  <c r="AL475" i="7"/>
  <c r="AK475" i="7"/>
  <c r="AJ475" i="7"/>
  <c r="AI475" i="7"/>
  <c r="AH475" i="7"/>
  <c r="AG475" i="7"/>
  <c r="AF475" i="7"/>
  <c r="AE475" i="7"/>
  <c r="AD475" i="7"/>
  <c r="AC475" i="7"/>
  <c r="AB475" i="7"/>
  <c r="AA475" i="7"/>
  <c r="Z475" i="7"/>
  <c r="Y475" i="7"/>
  <c r="X475" i="7"/>
  <c r="W475" i="7"/>
  <c r="V475" i="7"/>
  <c r="U475" i="7"/>
  <c r="T475" i="7"/>
  <c r="S475" i="7"/>
  <c r="R475" i="7"/>
  <c r="Q475" i="7"/>
  <c r="O475" i="7"/>
  <c r="AY475" i="7" s="1"/>
  <c r="M475" i="7"/>
  <c r="L475" i="7"/>
  <c r="K475" i="7"/>
  <c r="I475" i="7"/>
  <c r="E475" i="7"/>
  <c r="C475" i="7"/>
  <c r="B475" i="7"/>
  <c r="C474" i="7"/>
  <c r="B474" i="7"/>
  <c r="AU473" i="7"/>
  <c r="AT473" i="7"/>
  <c r="AS473" i="7"/>
  <c r="AR473" i="7"/>
  <c r="AQ473" i="7"/>
  <c r="AP473" i="7"/>
  <c r="AO473" i="7"/>
  <c r="AN473" i="7"/>
  <c r="AM473" i="7"/>
  <c r="AL473" i="7"/>
  <c r="AK473" i="7"/>
  <c r="AJ473" i="7"/>
  <c r="AI473" i="7"/>
  <c r="AH473" i="7"/>
  <c r="AG473" i="7"/>
  <c r="AF473" i="7"/>
  <c r="AE473" i="7"/>
  <c r="AD473" i="7"/>
  <c r="AC473" i="7"/>
  <c r="AB473" i="7"/>
  <c r="AA473" i="7"/>
  <c r="Z473" i="7"/>
  <c r="Y473" i="7"/>
  <c r="X473" i="7"/>
  <c r="W473" i="7"/>
  <c r="V473" i="7"/>
  <c r="U473" i="7"/>
  <c r="T473" i="7"/>
  <c r="S473" i="7"/>
  <c r="R473" i="7"/>
  <c r="Q473" i="7"/>
  <c r="O473" i="7"/>
  <c r="AY473" i="7" s="1"/>
  <c r="M473" i="7"/>
  <c r="L473" i="7"/>
  <c r="K473" i="7"/>
  <c r="I473" i="7"/>
  <c r="E473" i="7"/>
  <c r="C473" i="7"/>
  <c r="B473" i="7"/>
  <c r="C472" i="7"/>
  <c r="B472" i="7"/>
  <c r="AU471" i="7"/>
  <c r="AT471" i="7"/>
  <c r="AS471" i="7"/>
  <c r="AR471" i="7"/>
  <c r="AQ471" i="7"/>
  <c r="AP471" i="7"/>
  <c r="AO471" i="7"/>
  <c r="AN471" i="7"/>
  <c r="AM471" i="7"/>
  <c r="AL471" i="7"/>
  <c r="AK471" i="7"/>
  <c r="AJ471" i="7"/>
  <c r="AI471" i="7"/>
  <c r="AH471" i="7"/>
  <c r="AG471" i="7"/>
  <c r="AF471" i="7"/>
  <c r="AE471" i="7"/>
  <c r="AD471" i="7"/>
  <c r="AC471" i="7"/>
  <c r="AB471" i="7"/>
  <c r="AA471" i="7"/>
  <c r="Z471" i="7"/>
  <c r="Y471" i="7"/>
  <c r="X471" i="7"/>
  <c r="W471" i="7"/>
  <c r="V471" i="7"/>
  <c r="U471" i="7"/>
  <c r="T471" i="7"/>
  <c r="S471" i="7"/>
  <c r="R471" i="7"/>
  <c r="Q471" i="7"/>
  <c r="O471" i="7"/>
  <c r="AY471" i="7" s="1"/>
  <c r="M471" i="7"/>
  <c r="L471" i="7"/>
  <c r="K471" i="7"/>
  <c r="I471" i="7"/>
  <c r="E471" i="7"/>
  <c r="C471" i="7"/>
  <c r="B471" i="7"/>
  <c r="C470" i="7"/>
  <c r="B470" i="7"/>
  <c r="AU469" i="7"/>
  <c r="AT469" i="7"/>
  <c r="AS469" i="7"/>
  <c r="AR469" i="7"/>
  <c r="AQ469" i="7"/>
  <c r="AP469" i="7"/>
  <c r="AO469" i="7"/>
  <c r="AN469" i="7"/>
  <c r="AM469" i="7"/>
  <c r="AL469" i="7"/>
  <c r="AK469" i="7"/>
  <c r="AJ469" i="7"/>
  <c r="AI469" i="7"/>
  <c r="AH469" i="7"/>
  <c r="AG469" i="7"/>
  <c r="AF469" i="7"/>
  <c r="AE469" i="7"/>
  <c r="AD469" i="7"/>
  <c r="AC469" i="7"/>
  <c r="AB469" i="7"/>
  <c r="AA469" i="7"/>
  <c r="Z469" i="7"/>
  <c r="Y469" i="7"/>
  <c r="X469" i="7"/>
  <c r="W469" i="7"/>
  <c r="V469" i="7"/>
  <c r="U469" i="7"/>
  <c r="T469" i="7"/>
  <c r="S469" i="7"/>
  <c r="R469" i="7"/>
  <c r="Q469" i="7"/>
  <c r="O469" i="7"/>
  <c r="AY469" i="7" s="1"/>
  <c r="M469" i="7"/>
  <c r="L469" i="7"/>
  <c r="K469" i="7"/>
  <c r="I469" i="7"/>
  <c r="G469" i="7"/>
  <c r="F469" i="7"/>
  <c r="E469" i="7"/>
  <c r="C469" i="7"/>
  <c r="B469" i="7"/>
  <c r="C468" i="7"/>
  <c r="B468" i="7"/>
  <c r="AU467" i="7"/>
  <c r="AT467" i="7"/>
  <c r="AS467" i="7"/>
  <c r="AR467" i="7"/>
  <c r="AQ467" i="7"/>
  <c r="AP467" i="7"/>
  <c r="AO467" i="7"/>
  <c r="AN467" i="7"/>
  <c r="AM467" i="7"/>
  <c r="AL467" i="7"/>
  <c r="AK467" i="7"/>
  <c r="AJ467" i="7"/>
  <c r="AI467" i="7"/>
  <c r="AH467" i="7"/>
  <c r="AG467" i="7"/>
  <c r="AF467" i="7"/>
  <c r="AE467" i="7"/>
  <c r="AD467" i="7"/>
  <c r="AC467" i="7"/>
  <c r="AB467" i="7"/>
  <c r="AA467" i="7"/>
  <c r="Z467" i="7"/>
  <c r="Y467" i="7"/>
  <c r="X467" i="7"/>
  <c r="W467" i="7"/>
  <c r="V467" i="7"/>
  <c r="U467" i="7"/>
  <c r="T467" i="7"/>
  <c r="S467" i="7"/>
  <c r="R467" i="7"/>
  <c r="Q467" i="7"/>
  <c r="O467" i="7"/>
  <c r="M467" i="7"/>
  <c r="L467" i="7"/>
  <c r="K467" i="7"/>
  <c r="I467" i="7"/>
  <c r="E467" i="7"/>
  <c r="C467" i="7"/>
  <c r="B467" i="7"/>
  <c r="C466" i="7"/>
  <c r="B466" i="7"/>
  <c r="AT465" i="7"/>
  <c r="AS465" i="7"/>
  <c r="AR465" i="7"/>
  <c r="AQ465" i="7"/>
  <c r="AP465" i="7"/>
  <c r="AO465" i="7"/>
  <c r="AN465" i="7"/>
  <c r="AM465" i="7"/>
  <c r="AL465" i="7"/>
  <c r="AK465" i="7"/>
  <c r="AJ465" i="7"/>
  <c r="AI465" i="7"/>
  <c r="AH465" i="7"/>
  <c r="AG465" i="7"/>
  <c r="AF465" i="7"/>
  <c r="AE465" i="7"/>
  <c r="AD465" i="7"/>
  <c r="AC465" i="7"/>
  <c r="AB465" i="7"/>
  <c r="AA465" i="7"/>
  <c r="Z465" i="7"/>
  <c r="Y465" i="7"/>
  <c r="X465" i="7"/>
  <c r="W465" i="7"/>
  <c r="V465" i="7"/>
  <c r="U465" i="7"/>
  <c r="T465" i="7"/>
  <c r="S465" i="7"/>
  <c r="R465" i="7"/>
  <c r="Q465" i="7"/>
  <c r="P465" i="7"/>
  <c r="O465" i="7"/>
  <c r="M465" i="7"/>
  <c r="L465" i="7"/>
  <c r="K465" i="7"/>
  <c r="J465" i="7"/>
  <c r="I465" i="7"/>
  <c r="E465" i="7"/>
  <c r="D465" i="7"/>
  <c r="C465" i="7"/>
  <c r="B465" i="7"/>
  <c r="C464" i="7"/>
  <c r="B464" i="7"/>
  <c r="AY463" i="7"/>
  <c r="AV463" i="7"/>
  <c r="C463" i="7"/>
  <c r="B463" i="7"/>
  <c r="AT462" i="7"/>
  <c r="AS462" i="7"/>
  <c r="AR462" i="7"/>
  <c r="AQ462" i="7"/>
  <c r="AP462" i="7"/>
  <c r="AO462" i="7"/>
  <c r="AN462" i="7"/>
  <c r="AM462" i="7"/>
  <c r="AE462" i="7"/>
  <c r="AC462" i="7"/>
  <c r="AB462" i="7"/>
  <c r="X462" i="7"/>
  <c r="W462" i="7"/>
  <c r="U462" i="7"/>
  <c r="Q462" i="7"/>
  <c r="O462" i="7"/>
  <c r="M462" i="7"/>
  <c r="J462" i="7"/>
  <c r="C462" i="7"/>
  <c r="B462" i="7"/>
  <c r="AS461" i="7"/>
  <c r="AO461" i="7"/>
  <c r="AK461" i="7"/>
  <c r="AG461" i="7"/>
  <c r="AF461" i="7"/>
  <c r="AE461" i="7"/>
  <c r="AA461" i="7"/>
  <c r="U461" i="7"/>
  <c r="T461" i="7"/>
  <c r="Q461" i="7"/>
  <c r="P461" i="7"/>
  <c r="M461" i="7"/>
  <c r="L461" i="7"/>
  <c r="E461" i="7"/>
  <c r="D461" i="7"/>
  <c r="C461" i="7"/>
  <c r="B461" i="7"/>
  <c r="AN460" i="7"/>
  <c r="AM460" i="7"/>
  <c r="AK460" i="7"/>
  <c r="AH460" i="7"/>
  <c r="AG460" i="7"/>
  <c r="AB460" i="7"/>
  <c r="AA460" i="7"/>
  <c r="W460" i="7"/>
  <c r="V460" i="7"/>
  <c r="S460" i="7"/>
  <c r="R460" i="7"/>
  <c r="O460" i="7"/>
  <c r="N460" i="7"/>
  <c r="K460" i="7"/>
  <c r="J460" i="7"/>
  <c r="E460" i="7"/>
  <c r="C460" i="7"/>
  <c r="B460" i="7"/>
  <c r="AO459" i="7"/>
  <c r="AH459" i="7"/>
  <c r="X459" i="7"/>
  <c r="P459" i="7"/>
  <c r="J459" i="7"/>
  <c r="C459" i="7"/>
  <c r="B459" i="7"/>
  <c r="AE458" i="7"/>
  <c r="S458" i="7"/>
  <c r="E458" i="7"/>
  <c r="C458" i="7"/>
  <c r="B458" i="7"/>
  <c r="C457" i="7"/>
  <c r="B457" i="7"/>
  <c r="AL454" i="7"/>
  <c r="AL448" i="7" s="1"/>
  <c r="AF454" i="7"/>
  <c r="AF448" i="7" s="1"/>
  <c r="AC454" i="7"/>
  <c r="AC448" i="7" s="1"/>
  <c r="Z454" i="7"/>
  <c r="Z448" i="7" s="1"/>
  <c r="T454" i="7"/>
  <c r="Q454" i="7"/>
  <c r="Q448" i="7" s="1"/>
  <c r="P454" i="7"/>
  <c r="O454" i="7"/>
  <c r="O448" i="7" s="1"/>
  <c r="N454" i="7"/>
  <c r="N448" i="7" s="1"/>
  <c r="M454" i="7"/>
  <c r="M448" i="7" s="1"/>
  <c r="L454" i="7"/>
  <c r="K454" i="7"/>
  <c r="K448" i="7" s="1"/>
  <c r="J454" i="7"/>
  <c r="I454" i="7"/>
  <c r="I448" i="7" s="1"/>
  <c r="H454" i="7"/>
  <c r="G454" i="7"/>
  <c r="G448" i="7" s="1"/>
  <c r="F454" i="7"/>
  <c r="F448" i="7" s="1"/>
  <c r="E454" i="7"/>
  <c r="E448" i="7" s="1"/>
  <c r="D454" i="7"/>
  <c r="C454" i="7"/>
  <c r="B454" i="7"/>
  <c r="A454" i="7"/>
  <c r="AT453" i="7"/>
  <c r="AS453" i="7"/>
  <c r="AR453" i="7"/>
  <c r="AQ453" i="7"/>
  <c r="AP453" i="7"/>
  <c r="AO453" i="7"/>
  <c r="AL453" i="7"/>
  <c r="AF453" i="7"/>
  <c r="Z453" i="7"/>
  <c r="W453" i="7"/>
  <c r="T453" i="7"/>
  <c r="Q453" i="7"/>
  <c r="P453" i="7"/>
  <c r="O453" i="7"/>
  <c r="M453" i="7"/>
  <c r="L453" i="7"/>
  <c r="K453" i="7"/>
  <c r="J453" i="7"/>
  <c r="I453" i="7"/>
  <c r="G453" i="7"/>
  <c r="F453" i="7"/>
  <c r="E453" i="7"/>
  <c r="D453" i="7"/>
  <c r="C453" i="7"/>
  <c r="B453" i="7"/>
  <c r="A453" i="7"/>
  <c r="AU452" i="7"/>
  <c r="AT452" i="7"/>
  <c r="AS452" i="7"/>
  <c r="AR452" i="7"/>
  <c r="AQ452" i="7"/>
  <c r="AP452" i="7"/>
  <c r="AO452" i="7"/>
  <c r="AL452" i="7"/>
  <c r="AF452" i="7"/>
  <c r="Z452" i="7"/>
  <c r="W452" i="7"/>
  <c r="T452" i="7"/>
  <c r="Q452" i="7"/>
  <c r="P452" i="7"/>
  <c r="O452" i="7"/>
  <c r="M452" i="7"/>
  <c r="M447" i="7" s="1"/>
  <c r="L452" i="7"/>
  <c r="K452" i="7"/>
  <c r="G452" i="7"/>
  <c r="F452" i="7"/>
  <c r="E452" i="7"/>
  <c r="D452" i="7"/>
  <c r="C452" i="7"/>
  <c r="B452" i="7"/>
  <c r="A452" i="7"/>
  <c r="AL451" i="7"/>
  <c r="AF451" i="7"/>
  <c r="Z451" i="7"/>
  <c r="W451" i="7"/>
  <c r="T451" i="7"/>
  <c r="Q451" i="7"/>
  <c r="M451" i="7"/>
  <c r="L451" i="7"/>
  <c r="K451" i="7"/>
  <c r="G451" i="7"/>
  <c r="F451" i="7"/>
  <c r="E451" i="7"/>
  <c r="D451" i="7"/>
  <c r="C451" i="7"/>
  <c r="B451" i="7"/>
  <c r="A451" i="7"/>
  <c r="AT450" i="7"/>
  <c r="AS450" i="7"/>
  <c r="AR450" i="7"/>
  <c r="AQ450" i="7"/>
  <c r="AP450" i="7"/>
  <c r="AO450" i="7"/>
  <c r="AL450" i="7"/>
  <c r="AF450" i="7"/>
  <c r="Z450" i="7"/>
  <c r="Z447" i="7" s="1"/>
  <c r="W450" i="7"/>
  <c r="T450" i="7"/>
  <c r="Q450" i="7"/>
  <c r="Q447" i="7" s="1"/>
  <c r="M450" i="7"/>
  <c r="L450" i="7"/>
  <c r="L447" i="7" s="1"/>
  <c r="K450" i="7"/>
  <c r="G450" i="7"/>
  <c r="G447" i="7" s="1"/>
  <c r="F450" i="7"/>
  <c r="F447" i="7" s="1"/>
  <c r="E450" i="7"/>
  <c r="D450" i="7"/>
  <c r="C450" i="7"/>
  <c r="B450" i="7"/>
  <c r="A450" i="7"/>
  <c r="AT449" i="7"/>
  <c r="AS449" i="7"/>
  <c r="AR449" i="7"/>
  <c r="AQ449" i="7"/>
  <c r="AP449" i="7"/>
  <c r="AO449" i="7"/>
  <c r="AL449" i="7"/>
  <c r="AF449" i="7"/>
  <c r="Z449" i="7"/>
  <c r="W449" i="7"/>
  <c r="T449" i="7"/>
  <c r="Q449" i="7"/>
  <c r="P449" i="7"/>
  <c r="O449" i="7"/>
  <c r="M449" i="7"/>
  <c r="L449" i="7"/>
  <c r="K449" i="7"/>
  <c r="J449" i="7"/>
  <c r="I449" i="7"/>
  <c r="G449" i="7"/>
  <c r="F449" i="7"/>
  <c r="E449" i="7"/>
  <c r="D449" i="7"/>
  <c r="C449" i="7"/>
  <c r="B449" i="7"/>
  <c r="A449" i="7"/>
  <c r="AT448" i="7"/>
  <c r="AS448" i="7"/>
  <c r="AR448" i="7"/>
  <c r="AQ448" i="7"/>
  <c r="AP448" i="7"/>
  <c r="AO448" i="7"/>
  <c r="T448" i="7"/>
  <c r="P448" i="7"/>
  <c r="L448" i="7"/>
  <c r="J448" i="7"/>
  <c r="H448" i="7"/>
  <c r="D448" i="7"/>
  <c r="W447" i="7"/>
  <c r="K447" i="7"/>
  <c r="E447" i="7"/>
  <c r="AT446" i="7"/>
  <c r="AQ446" i="7"/>
  <c r="AP446" i="7"/>
  <c r="AF446" i="7"/>
  <c r="M446" i="7"/>
  <c r="L446" i="7"/>
  <c r="K446" i="7"/>
  <c r="G446" i="7"/>
  <c r="F446" i="7"/>
  <c r="C446" i="7"/>
  <c r="B446" i="7"/>
  <c r="AT445" i="7"/>
  <c r="AS445" i="7"/>
  <c r="AR445" i="7"/>
  <c r="AQ445" i="7"/>
  <c r="AP445" i="7"/>
  <c r="AO445" i="7"/>
  <c r="AL445" i="7"/>
  <c r="AI445" i="7"/>
  <c r="AF445" i="7"/>
  <c r="AC445" i="7"/>
  <c r="Z445" i="7"/>
  <c r="W445" i="7"/>
  <c r="T445" i="7"/>
  <c r="Q445" i="7"/>
  <c r="P445" i="7"/>
  <c r="O445" i="7"/>
  <c r="M445" i="7"/>
  <c r="L445" i="7"/>
  <c r="K445" i="7"/>
  <c r="J445" i="7"/>
  <c r="I445" i="7"/>
  <c r="G445" i="7"/>
  <c r="F445" i="7"/>
  <c r="E445" i="7"/>
  <c r="D445" i="7"/>
  <c r="C445" i="7"/>
  <c r="B445" i="7"/>
  <c r="A445" i="7"/>
  <c r="AL444" i="7"/>
  <c r="AF444" i="7"/>
  <c r="Z444" i="7"/>
  <c r="W444" i="7"/>
  <c r="T444" i="7"/>
  <c r="P444" i="7"/>
  <c r="M444" i="7"/>
  <c r="L444" i="7"/>
  <c r="J444" i="7"/>
  <c r="G444" i="7"/>
  <c r="F444" i="7"/>
  <c r="E444" i="7"/>
  <c r="D444" i="7"/>
  <c r="C444" i="7"/>
  <c r="B444" i="7"/>
  <c r="A444" i="7"/>
  <c r="AL443" i="7"/>
  <c r="AI443" i="7"/>
  <c r="AF443" i="7"/>
  <c r="AC443" i="7"/>
  <c r="Z443" i="7"/>
  <c r="T443" i="7"/>
  <c r="P443" i="7"/>
  <c r="O443" i="7"/>
  <c r="N443" i="7"/>
  <c r="M443" i="7"/>
  <c r="L443" i="7"/>
  <c r="I443" i="7"/>
  <c r="G443" i="7"/>
  <c r="F443" i="7"/>
  <c r="E443" i="7"/>
  <c r="D443" i="7"/>
  <c r="C443" i="7"/>
  <c r="B443" i="7"/>
  <c r="AL442" i="7"/>
  <c r="AI442" i="7"/>
  <c r="AF442" i="7"/>
  <c r="AC442" i="7"/>
  <c r="Z442" i="7"/>
  <c r="T442" i="7"/>
  <c r="P442" i="7"/>
  <c r="O442" i="7"/>
  <c r="N442" i="7"/>
  <c r="L442" i="7"/>
  <c r="G442" i="7"/>
  <c r="F442" i="7"/>
  <c r="E442" i="7"/>
  <c r="D442" i="7"/>
  <c r="C442" i="7"/>
  <c r="B442" i="7"/>
  <c r="A442" i="7"/>
  <c r="AL441" i="7"/>
  <c r="AF441" i="7"/>
  <c r="Z441" i="7"/>
  <c r="T441" i="7"/>
  <c r="G441" i="7"/>
  <c r="F441" i="7"/>
  <c r="E441" i="7"/>
  <c r="D441" i="7"/>
  <c r="C441" i="7"/>
  <c r="B441" i="7"/>
  <c r="A441" i="7"/>
  <c r="AL440" i="7"/>
  <c r="AI440" i="7"/>
  <c r="AF440" i="7"/>
  <c r="AC440" i="7"/>
  <c r="Z440" i="7"/>
  <c r="W440" i="7"/>
  <c r="T440" i="7"/>
  <c r="Q440" i="7"/>
  <c r="P440" i="7"/>
  <c r="O440" i="7"/>
  <c r="N440" i="7"/>
  <c r="M440" i="7"/>
  <c r="L440" i="7"/>
  <c r="K440" i="7"/>
  <c r="J440" i="7"/>
  <c r="I440" i="7"/>
  <c r="H440" i="7"/>
  <c r="G440" i="7"/>
  <c r="F440" i="7"/>
  <c r="E440" i="7"/>
  <c r="D440" i="7"/>
  <c r="C440" i="7"/>
  <c r="B440" i="7"/>
  <c r="A440" i="7"/>
  <c r="AL439" i="7"/>
  <c r="AI439" i="7"/>
  <c r="AF439" i="7"/>
  <c r="AC439" i="7"/>
  <c r="Z439" i="7"/>
  <c r="W439" i="7"/>
  <c r="T439" i="7"/>
  <c r="Q439" i="7"/>
  <c r="P439" i="7"/>
  <c r="O439" i="7"/>
  <c r="N439" i="7"/>
  <c r="M439" i="7"/>
  <c r="L439" i="7"/>
  <c r="K439" i="7"/>
  <c r="J439" i="7"/>
  <c r="I439" i="7"/>
  <c r="H439" i="7"/>
  <c r="G439" i="7"/>
  <c r="F439" i="7"/>
  <c r="E439" i="7"/>
  <c r="D439" i="7"/>
  <c r="C439" i="7"/>
  <c r="B439" i="7"/>
  <c r="A439" i="7"/>
  <c r="AT438" i="7"/>
  <c r="AS438" i="7"/>
  <c r="AS409" i="7" s="1"/>
  <c r="AR438" i="7"/>
  <c r="AQ438" i="7"/>
  <c r="AP438" i="7"/>
  <c r="AO438" i="7"/>
  <c r="AL438" i="7"/>
  <c r="AI438" i="7"/>
  <c r="AF438" i="7"/>
  <c r="Z438" i="7"/>
  <c r="W438" i="7"/>
  <c r="T438" i="7"/>
  <c r="Q438" i="7"/>
  <c r="P438" i="7"/>
  <c r="O438" i="7"/>
  <c r="N438" i="7"/>
  <c r="L438" i="7"/>
  <c r="G438" i="7"/>
  <c r="F438" i="7"/>
  <c r="E438" i="7"/>
  <c r="D438" i="7"/>
  <c r="C438" i="7"/>
  <c r="B438" i="7"/>
  <c r="A438" i="7"/>
  <c r="AL437" i="7"/>
  <c r="AI437" i="7"/>
  <c r="AF437" i="7"/>
  <c r="AC437" i="7"/>
  <c r="Z437" i="7"/>
  <c r="W437" i="7"/>
  <c r="T437" i="7"/>
  <c r="Q437" i="7"/>
  <c r="P437" i="7"/>
  <c r="O437" i="7"/>
  <c r="N437" i="7"/>
  <c r="M437" i="7"/>
  <c r="L437" i="7"/>
  <c r="K437" i="7"/>
  <c r="J437" i="7"/>
  <c r="I437" i="7"/>
  <c r="H437" i="7"/>
  <c r="G437" i="7"/>
  <c r="F437" i="7"/>
  <c r="E437" i="7"/>
  <c r="D437" i="7"/>
  <c r="C437" i="7"/>
  <c r="B437" i="7"/>
  <c r="A437" i="7"/>
  <c r="AL436" i="7"/>
  <c r="AI436" i="7"/>
  <c r="AF436" i="7"/>
  <c r="Z436" i="7"/>
  <c r="W436" i="7"/>
  <c r="T436" i="7"/>
  <c r="Q436" i="7"/>
  <c r="P436" i="7"/>
  <c r="O436" i="7"/>
  <c r="N436" i="7"/>
  <c r="G436" i="7"/>
  <c r="F436" i="7"/>
  <c r="E436" i="7"/>
  <c r="D436" i="7"/>
  <c r="C436" i="7"/>
  <c r="B436" i="7"/>
  <c r="A436" i="7"/>
  <c r="AL435" i="7"/>
  <c r="AL412" i="7" s="1"/>
  <c r="AI435" i="7"/>
  <c r="AI412" i="7" s="1"/>
  <c r="AF435" i="7"/>
  <c r="AC435" i="7"/>
  <c r="AC412" i="7" s="1"/>
  <c r="Z435" i="7"/>
  <c r="W435" i="7"/>
  <c r="W412" i="7" s="1"/>
  <c r="T435" i="7"/>
  <c r="Q435" i="7"/>
  <c r="Q412" i="7" s="1"/>
  <c r="P435" i="7"/>
  <c r="P412" i="7" s="1"/>
  <c r="O435" i="7"/>
  <c r="O412" i="7" s="1"/>
  <c r="N435" i="7"/>
  <c r="M435" i="7"/>
  <c r="M412" i="7" s="1"/>
  <c r="L435" i="7"/>
  <c r="K435" i="7"/>
  <c r="K412" i="7" s="1"/>
  <c r="J435" i="7"/>
  <c r="I435" i="7"/>
  <c r="I412" i="7" s="1"/>
  <c r="H435" i="7"/>
  <c r="H412" i="7" s="1"/>
  <c r="G435" i="7"/>
  <c r="G412" i="7" s="1"/>
  <c r="F435" i="7"/>
  <c r="E435" i="7"/>
  <c r="E412" i="7" s="1"/>
  <c r="D435" i="7"/>
  <c r="C435" i="7"/>
  <c r="C412" i="7" s="1"/>
  <c r="B435" i="7"/>
  <c r="A435" i="7"/>
  <c r="AL434" i="7"/>
  <c r="AL411" i="7" s="1"/>
  <c r="AF434" i="7"/>
  <c r="AC434" i="7"/>
  <c r="Z434" i="7"/>
  <c r="Z411" i="7" s="1"/>
  <c r="W434" i="7"/>
  <c r="W411" i="7" s="1"/>
  <c r="T434" i="7"/>
  <c r="Q434" i="7"/>
  <c r="P434" i="7"/>
  <c r="P411" i="7" s="1"/>
  <c r="O434" i="7"/>
  <c r="O411" i="7" s="1"/>
  <c r="N434" i="7"/>
  <c r="M434" i="7"/>
  <c r="L434" i="7"/>
  <c r="L411" i="7" s="1"/>
  <c r="K434" i="7"/>
  <c r="K411" i="7" s="1"/>
  <c r="J434" i="7"/>
  <c r="G434" i="7"/>
  <c r="F434" i="7"/>
  <c r="F411" i="7" s="1"/>
  <c r="E434" i="7"/>
  <c r="E411" i="7" s="1"/>
  <c r="D434" i="7"/>
  <c r="C434" i="7"/>
  <c r="B434" i="7"/>
  <c r="B411" i="7" s="1"/>
  <c r="A434" i="7"/>
  <c r="AT433" i="7"/>
  <c r="AS433" i="7"/>
  <c r="AS410" i="7" s="1"/>
  <c r="AR433" i="7"/>
  <c r="AR410" i="7" s="1"/>
  <c r="AQ433" i="7"/>
  <c r="AQ410" i="7" s="1"/>
  <c r="AP433" i="7"/>
  <c r="AO433" i="7"/>
  <c r="AO410" i="7" s="1"/>
  <c r="AL433" i="7"/>
  <c r="AL410" i="7" s="1"/>
  <c r="AF433" i="7"/>
  <c r="AF410" i="7" s="1"/>
  <c r="AC433" i="7"/>
  <c r="AC410" i="7" s="1"/>
  <c r="Z433" i="7"/>
  <c r="W433" i="7"/>
  <c r="W410" i="7" s="1"/>
  <c r="T433" i="7"/>
  <c r="Q433" i="7"/>
  <c r="Q410" i="7" s="1"/>
  <c r="P433" i="7"/>
  <c r="M433" i="7"/>
  <c r="M410" i="7" s="1"/>
  <c r="L433" i="7"/>
  <c r="L410" i="7" s="1"/>
  <c r="K433" i="7"/>
  <c r="K410" i="7" s="1"/>
  <c r="J433" i="7"/>
  <c r="G433" i="7"/>
  <c r="G410" i="7" s="1"/>
  <c r="F433" i="7"/>
  <c r="E433" i="7"/>
  <c r="E410" i="7" s="1"/>
  <c r="D433" i="7"/>
  <c r="C433" i="7"/>
  <c r="B433" i="7"/>
  <c r="A433" i="7"/>
  <c r="AL432" i="7"/>
  <c r="AF432" i="7"/>
  <c r="AC432" i="7"/>
  <c r="Z432" i="7"/>
  <c r="W432" i="7"/>
  <c r="T432" i="7"/>
  <c r="Q432" i="7"/>
  <c r="P432" i="7"/>
  <c r="M432" i="7"/>
  <c r="L432" i="7"/>
  <c r="K432" i="7"/>
  <c r="J432" i="7"/>
  <c r="G432" i="7"/>
  <c r="F432" i="7"/>
  <c r="E432" i="7"/>
  <c r="D432" i="7"/>
  <c r="C432" i="7"/>
  <c r="B432" i="7"/>
  <c r="A432" i="7"/>
  <c r="AT431" i="7"/>
  <c r="AS431" i="7"/>
  <c r="AR431" i="7"/>
  <c r="AQ431" i="7"/>
  <c r="AQ409" i="7" s="1"/>
  <c r="AP431" i="7"/>
  <c r="AO431" i="7"/>
  <c r="AL431" i="7"/>
  <c r="AF431" i="7"/>
  <c r="Z431" i="7"/>
  <c r="W431" i="7"/>
  <c r="T431" i="7"/>
  <c r="Q431" i="7"/>
  <c r="P431" i="7"/>
  <c r="O431" i="7"/>
  <c r="N431" i="7"/>
  <c r="M431" i="7"/>
  <c r="L431" i="7"/>
  <c r="K431" i="7"/>
  <c r="J431" i="7"/>
  <c r="H431" i="7"/>
  <c r="G431" i="7"/>
  <c r="F431" i="7"/>
  <c r="E431" i="7"/>
  <c r="D431" i="7"/>
  <c r="D409" i="7" s="1"/>
  <c r="C431" i="7"/>
  <c r="B431" i="7"/>
  <c r="A431" i="7"/>
  <c r="AL430" i="7"/>
  <c r="AI430" i="7"/>
  <c r="AF430" i="7"/>
  <c r="AC430" i="7"/>
  <c r="AC408" i="7" s="1"/>
  <c r="Z430" i="7"/>
  <c r="Z408" i="7" s="1"/>
  <c r="W430" i="7"/>
  <c r="T430" i="7"/>
  <c r="Q430" i="7"/>
  <c r="Q408" i="7" s="1"/>
  <c r="P430" i="7"/>
  <c r="P408" i="7" s="1"/>
  <c r="O430" i="7"/>
  <c r="N430" i="7"/>
  <c r="M430" i="7"/>
  <c r="M408" i="7" s="1"/>
  <c r="L430" i="7"/>
  <c r="L408" i="7" s="1"/>
  <c r="K430" i="7"/>
  <c r="J430" i="7"/>
  <c r="I430" i="7"/>
  <c r="I408" i="7" s="1"/>
  <c r="H430" i="7"/>
  <c r="H408" i="7" s="1"/>
  <c r="G430" i="7"/>
  <c r="F430" i="7"/>
  <c r="E430" i="7"/>
  <c r="E408" i="7" s="1"/>
  <c r="D430" i="7"/>
  <c r="D408" i="7" s="1"/>
  <c r="C430" i="7"/>
  <c r="B430" i="7"/>
  <c r="A430" i="7"/>
  <c r="AL429" i="7"/>
  <c r="AL407" i="7" s="1"/>
  <c r="AI429" i="7"/>
  <c r="AI407" i="7" s="1"/>
  <c r="AF429" i="7"/>
  <c r="AC429" i="7"/>
  <c r="AC407" i="7" s="1"/>
  <c r="Z429" i="7"/>
  <c r="W429" i="7"/>
  <c r="W407" i="7" s="1"/>
  <c r="T429" i="7"/>
  <c r="Q429" i="7"/>
  <c r="Q407" i="7" s="1"/>
  <c r="P429" i="7"/>
  <c r="P407" i="7" s="1"/>
  <c r="O429" i="7"/>
  <c r="O407" i="7" s="1"/>
  <c r="M429" i="7"/>
  <c r="M407" i="7" s="1"/>
  <c r="L429" i="7"/>
  <c r="K429" i="7"/>
  <c r="K407" i="7" s="1"/>
  <c r="G429" i="7"/>
  <c r="G407" i="7" s="1"/>
  <c r="F429" i="7"/>
  <c r="F407" i="7" s="1"/>
  <c r="E429" i="7"/>
  <c r="E407" i="7" s="1"/>
  <c r="D429" i="7"/>
  <c r="C429" i="7"/>
  <c r="B429" i="7"/>
  <c r="A429" i="7"/>
  <c r="AL428" i="7"/>
  <c r="AF428" i="7"/>
  <c r="Z428" i="7"/>
  <c r="W428" i="7"/>
  <c r="T428" i="7"/>
  <c r="Q428" i="7"/>
  <c r="P428" i="7"/>
  <c r="O428" i="7"/>
  <c r="N428" i="7"/>
  <c r="M428" i="7"/>
  <c r="L428" i="7"/>
  <c r="K428" i="7"/>
  <c r="G428" i="7"/>
  <c r="F428" i="7"/>
  <c r="E428" i="7"/>
  <c r="D428" i="7"/>
  <c r="C428" i="7"/>
  <c r="B428" i="7"/>
  <c r="A428" i="7"/>
  <c r="AL427" i="7"/>
  <c r="AL405" i="7" s="1"/>
  <c r="AI427" i="7"/>
  <c r="AI405" i="7" s="1"/>
  <c r="AF427" i="7"/>
  <c r="AC427" i="7"/>
  <c r="AC405" i="7" s="1"/>
  <c r="Z427" i="7"/>
  <c r="W427" i="7"/>
  <c r="W405" i="7" s="1"/>
  <c r="T427" i="7"/>
  <c r="Q427" i="7"/>
  <c r="Q405" i="7" s="1"/>
  <c r="P427" i="7"/>
  <c r="P405" i="7" s="1"/>
  <c r="O427" i="7"/>
  <c r="O405" i="7" s="1"/>
  <c r="N427" i="7"/>
  <c r="M427" i="7"/>
  <c r="M405" i="7" s="1"/>
  <c r="L427" i="7"/>
  <c r="K427" i="7"/>
  <c r="K405" i="7" s="1"/>
  <c r="J427" i="7"/>
  <c r="I427" i="7"/>
  <c r="I405" i="7" s="1"/>
  <c r="H427" i="7"/>
  <c r="H405" i="7" s="1"/>
  <c r="G427" i="7"/>
  <c r="G405" i="7" s="1"/>
  <c r="F427" i="7"/>
  <c r="E427" i="7"/>
  <c r="E405" i="7" s="1"/>
  <c r="D427" i="7"/>
  <c r="C427" i="7"/>
  <c r="B427" i="7"/>
  <c r="A427" i="7"/>
  <c r="T426" i="7"/>
  <c r="P426" i="7"/>
  <c r="K426" i="7"/>
  <c r="G426" i="7"/>
  <c r="F426" i="7"/>
  <c r="C426" i="7"/>
  <c r="B426" i="7"/>
  <c r="A426" i="7"/>
  <c r="AS425" i="7"/>
  <c r="AQ425" i="7"/>
  <c r="AO425" i="7"/>
  <c r="G425" i="7"/>
  <c r="F425" i="7"/>
  <c r="C425" i="7"/>
  <c r="B425" i="7"/>
  <c r="A425" i="7"/>
  <c r="AL424" i="7"/>
  <c r="AF424" i="7"/>
  <c r="AC424" i="7"/>
  <c r="Z424" i="7"/>
  <c r="T424" i="7"/>
  <c r="P424" i="7"/>
  <c r="O424" i="7"/>
  <c r="N424" i="7"/>
  <c r="M424" i="7"/>
  <c r="G424" i="7"/>
  <c r="F424" i="7"/>
  <c r="E424" i="7"/>
  <c r="D424" i="7"/>
  <c r="C424" i="7"/>
  <c r="B424" i="7"/>
  <c r="A424" i="7"/>
  <c r="AL423" i="7"/>
  <c r="AF423" i="7"/>
  <c r="Z423" i="7"/>
  <c r="T423" i="7"/>
  <c r="P423" i="7"/>
  <c r="O423" i="7"/>
  <c r="N423" i="7"/>
  <c r="M423" i="7"/>
  <c r="L423" i="7"/>
  <c r="G423" i="7"/>
  <c r="F423" i="7"/>
  <c r="E423" i="7"/>
  <c r="D423" i="7"/>
  <c r="C423" i="7"/>
  <c r="B423" i="7"/>
  <c r="A423" i="7"/>
  <c r="AT422" i="7"/>
  <c r="AS422" i="7"/>
  <c r="AQ422" i="7"/>
  <c r="AP422" i="7"/>
  <c r="AO422" i="7"/>
  <c r="AL422" i="7"/>
  <c r="AF422" i="7"/>
  <c r="Z422" i="7"/>
  <c r="T422" i="7"/>
  <c r="O422" i="7"/>
  <c r="N422" i="7"/>
  <c r="M422" i="7"/>
  <c r="G422" i="7"/>
  <c r="F422" i="7"/>
  <c r="E422" i="7"/>
  <c r="D422" i="7"/>
  <c r="C422" i="7"/>
  <c r="B422" i="7"/>
  <c r="A422" i="7"/>
  <c r="AT421" i="7"/>
  <c r="AS421" i="7"/>
  <c r="AP421" i="7"/>
  <c r="AL421" i="7"/>
  <c r="AF421" i="7"/>
  <c r="Z421" i="7"/>
  <c r="O421" i="7"/>
  <c r="N421" i="7"/>
  <c r="M421" i="7"/>
  <c r="G421" i="7"/>
  <c r="F421" i="7"/>
  <c r="E421" i="7"/>
  <c r="D421" i="7"/>
  <c r="C421" i="7"/>
  <c r="B421" i="7"/>
  <c r="A421" i="7"/>
  <c r="G420" i="7"/>
  <c r="F420" i="7"/>
  <c r="C420" i="7"/>
  <c r="B420" i="7"/>
  <c r="A420" i="7"/>
  <c r="G419" i="7"/>
  <c r="F419" i="7"/>
  <c r="C419" i="7"/>
  <c r="B419" i="7"/>
  <c r="A419" i="7"/>
  <c r="AL418" i="7"/>
  <c r="AI418" i="7"/>
  <c r="AF418" i="7"/>
  <c r="AC418" i="7"/>
  <c r="Z418" i="7"/>
  <c r="W418" i="7"/>
  <c r="T418" i="7"/>
  <c r="Q418" i="7"/>
  <c r="P418" i="7"/>
  <c r="O418" i="7"/>
  <c r="N418" i="7"/>
  <c r="M418" i="7"/>
  <c r="L418" i="7"/>
  <c r="K418" i="7"/>
  <c r="J418" i="7"/>
  <c r="I418" i="7"/>
  <c r="H418" i="7"/>
  <c r="G418" i="7"/>
  <c r="F418" i="7"/>
  <c r="E418" i="7"/>
  <c r="D418" i="7"/>
  <c r="C418" i="7"/>
  <c r="B418" i="7"/>
  <c r="A418" i="7"/>
  <c r="AL417" i="7"/>
  <c r="AF417" i="7"/>
  <c r="AC417" i="7"/>
  <c r="Z417" i="7"/>
  <c r="W417" i="7"/>
  <c r="T417" i="7"/>
  <c r="Q417" i="7"/>
  <c r="P417" i="7"/>
  <c r="O417" i="7"/>
  <c r="N417" i="7"/>
  <c r="M417" i="7"/>
  <c r="L417" i="7"/>
  <c r="K417" i="7"/>
  <c r="J417" i="7"/>
  <c r="I417" i="7"/>
  <c r="H417" i="7"/>
  <c r="G417" i="7"/>
  <c r="F417" i="7"/>
  <c r="E417" i="7"/>
  <c r="D417" i="7"/>
  <c r="C417" i="7"/>
  <c r="B417" i="7"/>
  <c r="A417" i="7"/>
  <c r="AL416" i="7"/>
  <c r="AF416" i="7"/>
  <c r="AF409" i="7" s="1"/>
  <c r="Z416" i="7"/>
  <c r="W416" i="7"/>
  <c r="T416" i="7"/>
  <c r="Q416" i="7"/>
  <c r="P416" i="7"/>
  <c r="O416" i="7"/>
  <c r="M416" i="7"/>
  <c r="L416" i="7"/>
  <c r="K416" i="7"/>
  <c r="J416" i="7"/>
  <c r="I416" i="7"/>
  <c r="G416" i="7"/>
  <c r="G409" i="7" s="1"/>
  <c r="F416" i="7"/>
  <c r="F409" i="7" s="1"/>
  <c r="E416" i="7"/>
  <c r="D416" i="7"/>
  <c r="C416" i="7"/>
  <c r="B416" i="7"/>
  <c r="A416" i="7"/>
  <c r="AF415" i="7"/>
  <c r="Z415" i="7"/>
  <c r="Z406" i="7" s="1"/>
  <c r="W415" i="7"/>
  <c r="T415" i="7"/>
  <c r="Q415" i="7"/>
  <c r="P415" i="7"/>
  <c r="P406" i="7" s="1"/>
  <c r="O415" i="7"/>
  <c r="N415" i="7"/>
  <c r="M415" i="7"/>
  <c r="L415" i="7"/>
  <c r="L406" i="7" s="1"/>
  <c r="K415" i="7"/>
  <c r="I415" i="7"/>
  <c r="G415" i="7"/>
  <c r="F415" i="7"/>
  <c r="F406" i="7" s="1"/>
  <c r="E415" i="7"/>
  <c r="E406" i="7" s="1"/>
  <c r="D415" i="7"/>
  <c r="C415" i="7"/>
  <c r="B415" i="7"/>
  <c r="A415" i="7"/>
  <c r="AT414" i="7"/>
  <c r="AS414" i="7"/>
  <c r="AR414" i="7"/>
  <c r="AQ414" i="7"/>
  <c r="AP414" i="7"/>
  <c r="AO414" i="7"/>
  <c r="AL414" i="7"/>
  <c r="AF414" i="7"/>
  <c r="Z414" i="7"/>
  <c r="W414" i="7"/>
  <c r="T414" i="7"/>
  <c r="Q414" i="7"/>
  <c r="M414" i="7"/>
  <c r="L414" i="7"/>
  <c r="K414" i="7"/>
  <c r="G414" i="7"/>
  <c r="G404" i="7" s="1"/>
  <c r="F414" i="7"/>
  <c r="E414" i="7"/>
  <c r="D414" i="7"/>
  <c r="C414" i="7"/>
  <c r="B414" i="7"/>
  <c r="A414" i="7"/>
  <c r="AS413" i="7"/>
  <c r="AR413" i="7"/>
  <c r="AQ413" i="7"/>
  <c r="AF413" i="7"/>
  <c r="Z413" i="7"/>
  <c r="W413" i="7"/>
  <c r="T413" i="7"/>
  <c r="M413" i="7"/>
  <c r="L413" i="7"/>
  <c r="K413" i="7"/>
  <c r="G413" i="7"/>
  <c r="F413" i="7"/>
  <c r="D413" i="7"/>
  <c r="C413" i="7"/>
  <c r="B413" i="7"/>
  <c r="A413" i="7"/>
  <c r="AF412" i="7"/>
  <c r="Z412" i="7"/>
  <c r="T412" i="7"/>
  <c r="N412" i="7"/>
  <c r="L412" i="7"/>
  <c r="J412" i="7"/>
  <c r="F412" i="7"/>
  <c r="D412" i="7"/>
  <c r="B412" i="7"/>
  <c r="AF411" i="7"/>
  <c r="AC411" i="7"/>
  <c r="T411" i="7"/>
  <c r="Q411" i="7"/>
  <c r="N411" i="7"/>
  <c r="M411" i="7"/>
  <c r="J411" i="7"/>
  <c r="G411" i="7"/>
  <c r="D411" i="7"/>
  <c r="C411" i="7"/>
  <c r="AT410" i="7"/>
  <c r="AP410" i="7"/>
  <c r="Z410" i="7"/>
  <c r="T410" i="7"/>
  <c r="P410" i="7"/>
  <c r="J410" i="7"/>
  <c r="F410" i="7"/>
  <c r="D410" i="7"/>
  <c r="AO409" i="7"/>
  <c r="AI408" i="7"/>
  <c r="AF408" i="7"/>
  <c r="W408" i="7"/>
  <c r="T408" i="7"/>
  <c r="O408" i="7"/>
  <c r="N408" i="7"/>
  <c r="K408" i="7"/>
  <c r="J408" i="7"/>
  <c r="G408" i="7"/>
  <c r="F408" i="7"/>
  <c r="AF407" i="7"/>
  <c r="Z407" i="7"/>
  <c r="T407" i="7"/>
  <c r="L407" i="7"/>
  <c r="D407" i="7"/>
  <c r="M406" i="7"/>
  <c r="AF405" i="7"/>
  <c r="Z405" i="7"/>
  <c r="T405" i="7"/>
  <c r="N405" i="7"/>
  <c r="L405" i="7"/>
  <c r="J405" i="7"/>
  <c r="F405" i="7"/>
  <c r="D405" i="7"/>
  <c r="G403" i="7"/>
  <c r="F403" i="7"/>
  <c r="C403" i="7"/>
  <c r="B403" i="7"/>
  <c r="AL402" i="7"/>
  <c r="AI402" i="7"/>
  <c r="AF402" i="7"/>
  <c r="Z402" i="7"/>
  <c r="W402" i="7"/>
  <c r="T402" i="7"/>
  <c r="Q402" i="7"/>
  <c r="P402" i="7"/>
  <c r="O402" i="7"/>
  <c r="M402" i="7"/>
  <c r="L402" i="7"/>
  <c r="K402" i="7"/>
  <c r="J402" i="7"/>
  <c r="I402" i="7"/>
  <c r="G402" i="7"/>
  <c r="F402" i="7"/>
  <c r="E402" i="7"/>
  <c r="D402" i="7"/>
  <c r="C402" i="7"/>
  <c r="B402" i="7"/>
  <c r="A402" i="7"/>
  <c r="AL401" i="7"/>
  <c r="AF401" i="7"/>
  <c r="Z401" i="7"/>
  <c r="W401" i="7"/>
  <c r="T401" i="7"/>
  <c r="Q401" i="7"/>
  <c r="P401" i="7"/>
  <c r="O401" i="7"/>
  <c r="M401" i="7"/>
  <c r="L401" i="7"/>
  <c r="K401" i="7"/>
  <c r="J401" i="7"/>
  <c r="I401" i="7"/>
  <c r="G401" i="7"/>
  <c r="F401" i="7"/>
  <c r="E401" i="7"/>
  <c r="D401" i="7"/>
  <c r="C401" i="7"/>
  <c r="B401" i="7"/>
  <c r="A401" i="7"/>
  <c r="AT400" i="7"/>
  <c r="AS400" i="7"/>
  <c r="AS356" i="7" s="1"/>
  <c r="AR400" i="7"/>
  <c r="AR356" i="7" s="1"/>
  <c r="AQ400" i="7"/>
  <c r="AQ356" i="7" s="1"/>
  <c r="AP400" i="7"/>
  <c r="AO400" i="7"/>
  <c r="AO356" i="7" s="1"/>
  <c r="AL400" i="7"/>
  <c r="AF400" i="7"/>
  <c r="AC400" i="7"/>
  <c r="Z400" i="7"/>
  <c r="W400" i="7"/>
  <c r="T400" i="7"/>
  <c r="Q400" i="7"/>
  <c r="P400" i="7"/>
  <c r="O400" i="7"/>
  <c r="N400" i="7"/>
  <c r="M400" i="7"/>
  <c r="L400" i="7"/>
  <c r="L356" i="7" s="1"/>
  <c r="K400" i="7"/>
  <c r="J400" i="7"/>
  <c r="I400" i="7"/>
  <c r="H400" i="7"/>
  <c r="G400" i="7"/>
  <c r="F400" i="7"/>
  <c r="E400" i="7"/>
  <c r="D400" i="7"/>
  <c r="C400" i="7"/>
  <c r="B400" i="7"/>
  <c r="A400" i="7"/>
  <c r="AF399" i="7"/>
  <c r="AC399" i="7"/>
  <c r="Z399" i="7"/>
  <c r="W399" i="7"/>
  <c r="T399" i="7"/>
  <c r="Q399" i="7"/>
  <c r="P399" i="7"/>
  <c r="O399" i="7"/>
  <c r="N399" i="7"/>
  <c r="M399" i="7"/>
  <c r="L399" i="7"/>
  <c r="K399" i="7"/>
  <c r="H399" i="7"/>
  <c r="G399" i="7"/>
  <c r="F399" i="7"/>
  <c r="E399" i="7"/>
  <c r="D399" i="7"/>
  <c r="C399" i="7"/>
  <c r="B399" i="7"/>
  <c r="A399" i="7"/>
  <c r="AF398" i="7"/>
  <c r="AF358" i="7" s="1"/>
  <c r="AC398" i="7"/>
  <c r="Z398" i="7"/>
  <c r="W398" i="7"/>
  <c r="T398" i="7"/>
  <c r="Q398" i="7"/>
  <c r="Q358" i="7" s="1"/>
  <c r="P398" i="7"/>
  <c r="O398" i="7"/>
  <c r="N398" i="7"/>
  <c r="M398" i="7"/>
  <c r="L398" i="7"/>
  <c r="I398" i="7"/>
  <c r="G398" i="7"/>
  <c r="G358" i="7" s="1"/>
  <c r="F398" i="7"/>
  <c r="F358" i="7" s="1"/>
  <c r="E398" i="7"/>
  <c r="D398" i="7"/>
  <c r="C398" i="7"/>
  <c r="B398" i="7"/>
  <c r="A398" i="7"/>
  <c r="AL397" i="7"/>
  <c r="AF397" i="7"/>
  <c r="Z397" i="7"/>
  <c r="T397" i="7"/>
  <c r="Q397" i="7"/>
  <c r="P397" i="7"/>
  <c r="O397" i="7"/>
  <c r="N397" i="7"/>
  <c r="M397" i="7"/>
  <c r="L397" i="7"/>
  <c r="K397" i="7"/>
  <c r="G397" i="7"/>
  <c r="F397" i="7"/>
  <c r="E397" i="7"/>
  <c r="D397" i="7"/>
  <c r="C397" i="7"/>
  <c r="B397" i="7"/>
  <c r="A397" i="7"/>
  <c r="M396" i="7"/>
  <c r="G396" i="7"/>
  <c r="F396" i="7"/>
  <c r="D396" i="7"/>
  <c r="C396" i="7"/>
  <c r="B396" i="7"/>
  <c r="A396" i="7"/>
  <c r="AS395" i="7"/>
  <c r="AQ395" i="7"/>
  <c r="G395" i="7"/>
  <c r="F395" i="7"/>
  <c r="C395" i="7"/>
  <c r="B395" i="7"/>
  <c r="A395" i="7"/>
  <c r="AF394" i="7"/>
  <c r="Z394" i="7"/>
  <c r="W394" i="7"/>
  <c r="T394" i="7"/>
  <c r="Q394" i="7"/>
  <c r="P394" i="7"/>
  <c r="O394" i="7"/>
  <c r="O355" i="7" s="1"/>
  <c r="N394" i="7"/>
  <c r="M394" i="7"/>
  <c r="L394" i="7"/>
  <c r="K394" i="7"/>
  <c r="J394" i="7"/>
  <c r="I394" i="7"/>
  <c r="G394" i="7"/>
  <c r="F394" i="7"/>
  <c r="E394" i="7"/>
  <c r="D394" i="7"/>
  <c r="C394" i="7"/>
  <c r="B394" i="7"/>
  <c r="A394" i="7"/>
  <c r="AT393" i="7"/>
  <c r="AS393" i="7"/>
  <c r="AR393" i="7"/>
  <c r="AQ393" i="7"/>
  <c r="AP393" i="7"/>
  <c r="AO393" i="7"/>
  <c r="AL393" i="7"/>
  <c r="AF393" i="7"/>
  <c r="Z393" i="7"/>
  <c r="W393" i="7"/>
  <c r="T393" i="7"/>
  <c r="Q393" i="7"/>
  <c r="P393" i="7"/>
  <c r="O393" i="7"/>
  <c r="N393" i="7"/>
  <c r="M393" i="7"/>
  <c r="L393" i="7"/>
  <c r="K393" i="7"/>
  <c r="J393" i="7"/>
  <c r="I393" i="7"/>
  <c r="H393" i="7"/>
  <c r="G393" i="7"/>
  <c r="F393" i="7"/>
  <c r="E393" i="7"/>
  <c r="D393" i="7"/>
  <c r="C393" i="7"/>
  <c r="B393" i="7"/>
  <c r="A393" i="7"/>
  <c r="AL392" i="7"/>
  <c r="AF392" i="7"/>
  <c r="Z392" i="7"/>
  <c r="W392" i="7"/>
  <c r="T392" i="7"/>
  <c r="Q392" i="7"/>
  <c r="P392" i="7"/>
  <c r="O392" i="7"/>
  <c r="M392" i="7"/>
  <c r="L392" i="7"/>
  <c r="K392" i="7"/>
  <c r="J392" i="7"/>
  <c r="I392" i="7"/>
  <c r="G392" i="7"/>
  <c r="F392" i="7"/>
  <c r="E392" i="7"/>
  <c r="D392" i="7"/>
  <c r="C392" i="7"/>
  <c r="B392" i="7"/>
  <c r="A392" i="7"/>
  <c r="AL391" i="7"/>
  <c r="AI391" i="7"/>
  <c r="AF391" i="7"/>
  <c r="AC391" i="7"/>
  <c r="Z391" i="7"/>
  <c r="W391" i="7"/>
  <c r="T391" i="7"/>
  <c r="Q391" i="7"/>
  <c r="P391" i="7"/>
  <c r="O391" i="7"/>
  <c r="N391" i="7"/>
  <c r="M391" i="7"/>
  <c r="L391" i="7"/>
  <c r="K391" i="7"/>
  <c r="J391" i="7"/>
  <c r="I391" i="7"/>
  <c r="H391" i="7"/>
  <c r="G391" i="7"/>
  <c r="F391" i="7"/>
  <c r="E391" i="7"/>
  <c r="D391" i="7"/>
  <c r="C391" i="7"/>
  <c r="B391" i="7"/>
  <c r="A391" i="7"/>
  <c r="AL390" i="7"/>
  <c r="AF390" i="7"/>
  <c r="Z390" i="7"/>
  <c r="Z360" i="7" s="1"/>
  <c r="T390" i="7"/>
  <c r="Q390" i="7"/>
  <c r="P390" i="7"/>
  <c r="O390" i="7"/>
  <c r="M390" i="7"/>
  <c r="L390" i="7"/>
  <c r="K390" i="7"/>
  <c r="I390" i="7"/>
  <c r="G390" i="7"/>
  <c r="F390" i="7"/>
  <c r="E390" i="7"/>
  <c r="D390" i="7"/>
  <c r="C390" i="7"/>
  <c r="B390" i="7"/>
  <c r="A390" i="7"/>
  <c r="AT389" i="7"/>
  <c r="AT359" i="7" s="1"/>
  <c r="AS389" i="7"/>
  <c r="AR389" i="7"/>
  <c r="AR359" i="7" s="1"/>
  <c r="AQ389" i="7"/>
  <c r="AQ359" i="7" s="1"/>
  <c r="AP389" i="7"/>
  <c r="AP359" i="7" s="1"/>
  <c r="AO389" i="7"/>
  <c r="AL389" i="7"/>
  <c r="AF389" i="7"/>
  <c r="Z389" i="7"/>
  <c r="T389" i="7"/>
  <c r="P389" i="7"/>
  <c r="O389" i="7"/>
  <c r="N389" i="7"/>
  <c r="M389" i="7"/>
  <c r="L389" i="7"/>
  <c r="K389" i="7"/>
  <c r="K359" i="7" s="1"/>
  <c r="J389" i="7"/>
  <c r="I389" i="7"/>
  <c r="G389" i="7"/>
  <c r="F389" i="7"/>
  <c r="E389" i="7"/>
  <c r="D389" i="7"/>
  <c r="C389" i="7"/>
  <c r="B389" i="7"/>
  <c r="A389" i="7"/>
  <c r="AL388" i="7"/>
  <c r="AF388" i="7"/>
  <c r="Z388" i="7"/>
  <c r="T388" i="7"/>
  <c r="P388" i="7"/>
  <c r="O388" i="7"/>
  <c r="N388" i="7"/>
  <c r="M388" i="7"/>
  <c r="L388" i="7"/>
  <c r="K388" i="7"/>
  <c r="G388" i="7"/>
  <c r="F388" i="7"/>
  <c r="E388" i="7"/>
  <c r="D388" i="7"/>
  <c r="C388" i="7"/>
  <c r="B388" i="7"/>
  <c r="A388" i="7"/>
  <c r="AF387" i="7"/>
  <c r="T387" i="7"/>
  <c r="P387" i="7"/>
  <c r="N387" i="7"/>
  <c r="G387" i="7"/>
  <c r="F387" i="7"/>
  <c r="E387" i="7"/>
  <c r="D387" i="7"/>
  <c r="C387" i="7"/>
  <c r="B387" i="7"/>
  <c r="A387" i="7"/>
  <c r="G386" i="7"/>
  <c r="F386" i="7"/>
  <c r="E386" i="7"/>
  <c r="C386" i="7"/>
  <c r="B386" i="7"/>
  <c r="A386" i="7"/>
  <c r="AL385" i="7"/>
  <c r="AL363" i="7" s="1"/>
  <c r="Z385" i="7"/>
  <c r="Z363" i="7" s="1"/>
  <c r="W385" i="7"/>
  <c r="W363" i="7" s="1"/>
  <c r="O385" i="7"/>
  <c r="O363" i="7" s="1"/>
  <c r="M385" i="7"/>
  <c r="L385" i="7"/>
  <c r="K385" i="7"/>
  <c r="K363" i="7" s="1"/>
  <c r="G385" i="7"/>
  <c r="G363" i="7" s="1"/>
  <c r="F385" i="7"/>
  <c r="F363" i="7" s="1"/>
  <c r="E385" i="7"/>
  <c r="D385" i="7"/>
  <c r="C385" i="7"/>
  <c r="B385" i="7"/>
  <c r="A385" i="7"/>
  <c r="AL384" i="7"/>
  <c r="AL362" i="7" s="1"/>
  <c r="AI384" i="7"/>
  <c r="AI362" i="7" s="1"/>
  <c r="AF384" i="7"/>
  <c r="AF362" i="7" s="1"/>
  <c r="AC384" i="7"/>
  <c r="Z384" i="7"/>
  <c r="Z362" i="7" s="1"/>
  <c r="W384" i="7"/>
  <c r="T384" i="7"/>
  <c r="T362" i="7" s="1"/>
  <c r="Q384" i="7"/>
  <c r="P384" i="7"/>
  <c r="P362" i="7" s="1"/>
  <c r="O384" i="7"/>
  <c r="O362" i="7" s="1"/>
  <c r="M384" i="7"/>
  <c r="M362" i="7" s="1"/>
  <c r="L384" i="7"/>
  <c r="L362" i="7" s="1"/>
  <c r="K384" i="7"/>
  <c r="I384" i="7"/>
  <c r="I362" i="7" s="1"/>
  <c r="G384" i="7"/>
  <c r="G362" i="7" s="1"/>
  <c r="F384" i="7"/>
  <c r="F362" i="7" s="1"/>
  <c r="E384" i="7"/>
  <c r="D384" i="7"/>
  <c r="D362" i="7" s="1"/>
  <c r="C384" i="7"/>
  <c r="B384" i="7"/>
  <c r="B362" i="7" s="1"/>
  <c r="A384" i="7"/>
  <c r="AL383" i="7"/>
  <c r="AL361" i="7" s="1"/>
  <c r="AI383" i="7"/>
  <c r="AI361" i="7" s="1"/>
  <c r="AF383" i="7"/>
  <c r="AC383" i="7"/>
  <c r="Z383" i="7"/>
  <c r="Z361" i="7" s="1"/>
  <c r="W383" i="7"/>
  <c r="W361" i="7" s="1"/>
  <c r="T383" i="7"/>
  <c r="Q383" i="7"/>
  <c r="O383" i="7"/>
  <c r="O361" i="7" s="1"/>
  <c r="M383" i="7"/>
  <c r="M361" i="7" s="1"/>
  <c r="L383" i="7"/>
  <c r="G383" i="7"/>
  <c r="F383" i="7"/>
  <c r="F361" i="7" s="1"/>
  <c r="E383" i="7"/>
  <c r="E361" i="7" s="1"/>
  <c r="D383" i="7"/>
  <c r="C383" i="7"/>
  <c r="B383" i="7"/>
  <c r="A383" i="7"/>
  <c r="W382" i="7"/>
  <c r="M382" i="7"/>
  <c r="L382" i="7"/>
  <c r="G382" i="7"/>
  <c r="F382" i="7"/>
  <c r="D382" i="7"/>
  <c r="C382" i="7"/>
  <c r="B382" i="7"/>
  <c r="A382" i="7"/>
  <c r="AL381" i="7"/>
  <c r="AF381" i="7"/>
  <c r="Z381" i="7"/>
  <c r="W381" i="7"/>
  <c r="T381" i="7"/>
  <c r="Q381" i="7"/>
  <c r="P381" i="7"/>
  <c r="O381" i="7"/>
  <c r="M381" i="7"/>
  <c r="L381" i="7"/>
  <c r="K381" i="7"/>
  <c r="J381" i="7"/>
  <c r="I381" i="7"/>
  <c r="G381" i="7"/>
  <c r="F381" i="7"/>
  <c r="E381" i="7"/>
  <c r="D381" i="7"/>
  <c r="C381" i="7"/>
  <c r="B381" i="7"/>
  <c r="A381" i="7"/>
  <c r="AL380" i="7"/>
  <c r="AF380" i="7"/>
  <c r="AC380" i="7"/>
  <c r="Z380" i="7"/>
  <c r="W380" i="7"/>
  <c r="T380" i="7"/>
  <c r="Q380" i="7"/>
  <c r="P380" i="7"/>
  <c r="O380" i="7"/>
  <c r="M380" i="7"/>
  <c r="L380" i="7"/>
  <c r="K380" i="7"/>
  <c r="J380" i="7"/>
  <c r="I380" i="7"/>
  <c r="G380" i="7"/>
  <c r="F380" i="7"/>
  <c r="E380" i="7"/>
  <c r="D380" i="7"/>
  <c r="C380" i="7"/>
  <c r="B380" i="7"/>
  <c r="A380" i="7"/>
  <c r="AL379" i="7"/>
  <c r="AF379" i="7"/>
  <c r="Z379" i="7"/>
  <c r="W379" i="7"/>
  <c r="T379" i="7"/>
  <c r="Q379" i="7"/>
  <c r="P379" i="7"/>
  <c r="O379" i="7"/>
  <c r="M379" i="7"/>
  <c r="L379" i="7"/>
  <c r="K379" i="7"/>
  <c r="J379" i="7"/>
  <c r="I379" i="7"/>
  <c r="G379" i="7"/>
  <c r="F379" i="7"/>
  <c r="E379" i="7"/>
  <c r="D379" i="7"/>
  <c r="C379" i="7"/>
  <c r="B379" i="7"/>
  <c r="A379" i="7"/>
  <c r="AL378" i="7"/>
  <c r="AI378" i="7"/>
  <c r="AF378" i="7"/>
  <c r="AC378" i="7"/>
  <c r="Z378" i="7"/>
  <c r="W378" i="7"/>
  <c r="T378" i="7"/>
  <c r="Q378" i="7"/>
  <c r="Q357" i="7" s="1"/>
  <c r="P378" i="7"/>
  <c r="O378" i="7"/>
  <c r="M378" i="7"/>
  <c r="L378" i="7"/>
  <c r="K378" i="7"/>
  <c r="G378" i="7"/>
  <c r="F378" i="7"/>
  <c r="E378" i="7"/>
  <c r="D378" i="7"/>
  <c r="C378" i="7"/>
  <c r="B378" i="7"/>
  <c r="A378" i="7"/>
  <c r="AL377" i="7"/>
  <c r="AF377" i="7"/>
  <c r="AF356" i="7" s="1"/>
  <c r="Z377" i="7"/>
  <c r="Z356" i="7" s="1"/>
  <c r="W377" i="7"/>
  <c r="T377" i="7"/>
  <c r="Q377" i="7"/>
  <c r="P377" i="7"/>
  <c r="P356" i="7" s="1"/>
  <c r="O377" i="7"/>
  <c r="O356" i="7" s="1"/>
  <c r="M377" i="7"/>
  <c r="L377" i="7"/>
  <c r="K377" i="7"/>
  <c r="K356" i="7" s="1"/>
  <c r="G377" i="7"/>
  <c r="G356" i="7" s="1"/>
  <c r="F377" i="7"/>
  <c r="F356" i="7" s="1"/>
  <c r="E377" i="7"/>
  <c r="D377" i="7"/>
  <c r="C377" i="7"/>
  <c r="B377" i="7"/>
  <c r="A377" i="7"/>
  <c r="AL376" i="7"/>
  <c r="AF376" i="7"/>
  <c r="Z376" i="7"/>
  <c r="W376" i="7"/>
  <c r="T376" i="7"/>
  <c r="Q376" i="7"/>
  <c r="P376" i="7"/>
  <c r="O376" i="7"/>
  <c r="M376" i="7"/>
  <c r="L376" i="7"/>
  <c r="K376" i="7"/>
  <c r="J376" i="7"/>
  <c r="I376" i="7"/>
  <c r="G376" i="7"/>
  <c r="G355" i="7" s="1"/>
  <c r="F376" i="7"/>
  <c r="E376" i="7"/>
  <c r="D376" i="7"/>
  <c r="C376" i="7"/>
  <c r="B376" i="7"/>
  <c r="A376" i="7"/>
  <c r="Z375" i="7"/>
  <c r="M375" i="7"/>
  <c r="G375" i="7"/>
  <c r="F375" i="7"/>
  <c r="E375" i="7"/>
  <c r="D375" i="7"/>
  <c r="C375" i="7"/>
  <c r="B375" i="7"/>
  <c r="A375" i="7"/>
  <c r="AT374" i="7"/>
  <c r="AR374" i="7"/>
  <c r="AP374" i="7"/>
  <c r="Z374" i="7"/>
  <c r="G374" i="7"/>
  <c r="F374" i="7"/>
  <c r="E374" i="7"/>
  <c r="D374" i="7"/>
  <c r="C374" i="7"/>
  <c r="B374" i="7"/>
  <c r="A374" i="7"/>
  <c r="G373" i="7"/>
  <c r="F373" i="7"/>
  <c r="C373" i="7"/>
  <c r="B373" i="7"/>
  <c r="A373" i="7"/>
  <c r="AL372" i="7"/>
  <c r="AF372" i="7"/>
  <c r="AC372" i="7"/>
  <c r="Z372" i="7"/>
  <c r="W372" i="7"/>
  <c r="T372" i="7"/>
  <c r="Q372" i="7"/>
  <c r="Q355" i="7" s="1"/>
  <c r="P372" i="7"/>
  <c r="O372" i="7"/>
  <c r="N372" i="7"/>
  <c r="M372" i="7"/>
  <c r="L372" i="7"/>
  <c r="K372" i="7"/>
  <c r="J372" i="7"/>
  <c r="H372" i="7"/>
  <c r="G372" i="7"/>
  <c r="F372" i="7"/>
  <c r="E372" i="7"/>
  <c r="E355" i="7" s="1"/>
  <c r="D372" i="7"/>
  <c r="C372" i="7"/>
  <c r="B372" i="7"/>
  <c r="A372" i="7"/>
  <c r="AL371" i="7"/>
  <c r="AF371" i="7"/>
  <c r="AC371" i="7"/>
  <c r="Z371" i="7"/>
  <c r="W371" i="7"/>
  <c r="T371" i="7"/>
  <c r="Q371" i="7"/>
  <c r="P371" i="7"/>
  <c r="O371" i="7"/>
  <c r="N371" i="7"/>
  <c r="L371" i="7"/>
  <c r="K371" i="7"/>
  <c r="I371" i="7"/>
  <c r="G371" i="7"/>
  <c r="F371" i="7"/>
  <c r="E371" i="7"/>
  <c r="D371" i="7"/>
  <c r="D354" i="7" s="1"/>
  <c r="C371" i="7"/>
  <c r="B371" i="7"/>
  <c r="A371" i="7"/>
  <c r="AT370" i="7"/>
  <c r="AS370" i="7"/>
  <c r="AR370" i="7"/>
  <c r="AQ370" i="7"/>
  <c r="AP370" i="7"/>
  <c r="AL370" i="7"/>
  <c r="AF370" i="7"/>
  <c r="AC370" i="7"/>
  <c r="Z370" i="7"/>
  <c r="W370" i="7"/>
  <c r="T370" i="7"/>
  <c r="Q370" i="7"/>
  <c r="P370" i="7"/>
  <c r="O370" i="7"/>
  <c r="N370" i="7"/>
  <c r="G370" i="7"/>
  <c r="F370" i="7"/>
  <c r="E370" i="7"/>
  <c r="D370" i="7"/>
  <c r="C370" i="7"/>
  <c r="B370" i="7"/>
  <c r="A370" i="7"/>
  <c r="AL369" i="7"/>
  <c r="AI369" i="7"/>
  <c r="AF369" i="7"/>
  <c r="AC369" i="7"/>
  <c r="Z369" i="7"/>
  <c r="W369" i="7"/>
  <c r="T369" i="7"/>
  <c r="Q369" i="7"/>
  <c r="P369" i="7"/>
  <c r="O369" i="7"/>
  <c r="N369" i="7"/>
  <c r="M369" i="7"/>
  <c r="L369" i="7"/>
  <c r="K369" i="7"/>
  <c r="J369" i="7"/>
  <c r="I369" i="7"/>
  <c r="H369" i="7"/>
  <c r="G369" i="7"/>
  <c r="F369" i="7"/>
  <c r="E369" i="7"/>
  <c r="D369" i="7"/>
  <c r="C369" i="7"/>
  <c r="B369" i="7"/>
  <c r="A369" i="7"/>
  <c r="AL368" i="7"/>
  <c r="AF368" i="7"/>
  <c r="Z368" i="7"/>
  <c r="W368" i="7"/>
  <c r="T368" i="7"/>
  <c r="Q368" i="7"/>
  <c r="P368" i="7"/>
  <c r="N368" i="7"/>
  <c r="M368" i="7"/>
  <c r="L368" i="7"/>
  <c r="K368" i="7"/>
  <c r="J368" i="7"/>
  <c r="H368" i="7"/>
  <c r="G368" i="7"/>
  <c r="F368" i="7"/>
  <c r="E368" i="7"/>
  <c r="D368" i="7"/>
  <c r="C368" i="7"/>
  <c r="B368" i="7"/>
  <c r="A368" i="7"/>
  <c r="AL367" i="7"/>
  <c r="AL357" i="7" s="1"/>
  <c r="AI367" i="7"/>
  <c r="AF367" i="7"/>
  <c r="Z367" i="7"/>
  <c r="Z357" i="7" s="1"/>
  <c r="W367" i="7"/>
  <c r="T367" i="7"/>
  <c r="T357" i="7" s="1"/>
  <c r="Q367" i="7"/>
  <c r="P367" i="7"/>
  <c r="P357" i="7" s="1"/>
  <c r="O367" i="7"/>
  <c r="M367" i="7"/>
  <c r="L367" i="7"/>
  <c r="K367" i="7"/>
  <c r="K357" i="7" s="1"/>
  <c r="J367" i="7"/>
  <c r="I367" i="7"/>
  <c r="G367" i="7"/>
  <c r="F367" i="7"/>
  <c r="E367" i="7"/>
  <c r="D367" i="7"/>
  <c r="D357" i="7" s="1"/>
  <c r="C367" i="7"/>
  <c r="B367" i="7"/>
  <c r="A367" i="7"/>
  <c r="AL366" i="7"/>
  <c r="AF366" i="7"/>
  <c r="AC366" i="7"/>
  <c r="Z366" i="7"/>
  <c r="W366" i="7"/>
  <c r="T366" i="7"/>
  <c r="T359" i="7" s="1"/>
  <c r="Q366" i="7"/>
  <c r="P366" i="7"/>
  <c r="P359" i="7" s="1"/>
  <c r="O366" i="7"/>
  <c r="M366" i="7"/>
  <c r="M359" i="7" s="1"/>
  <c r="L366" i="7"/>
  <c r="L359" i="7" s="1"/>
  <c r="K366" i="7"/>
  <c r="I366" i="7"/>
  <c r="G366" i="7"/>
  <c r="G359" i="7" s="1"/>
  <c r="F366" i="7"/>
  <c r="E366" i="7"/>
  <c r="D366" i="7"/>
  <c r="D359" i="7" s="1"/>
  <c r="C366" i="7"/>
  <c r="B366" i="7"/>
  <c r="A366" i="7"/>
  <c r="AF365" i="7"/>
  <c r="Z365" i="7"/>
  <c r="T365" i="7"/>
  <c r="M365" i="7"/>
  <c r="L365" i="7"/>
  <c r="K365" i="7"/>
  <c r="G365" i="7"/>
  <c r="F365" i="7"/>
  <c r="F354" i="7" s="1"/>
  <c r="D365" i="7"/>
  <c r="C365" i="7"/>
  <c r="B365" i="7"/>
  <c r="A365" i="7"/>
  <c r="AT364" i="7"/>
  <c r="AS364" i="7"/>
  <c r="AR364" i="7"/>
  <c r="AQ364" i="7"/>
  <c r="AP364" i="7"/>
  <c r="AO364" i="7"/>
  <c r="AF364" i="7"/>
  <c r="Z364" i="7"/>
  <c r="T364" i="7"/>
  <c r="M364" i="7"/>
  <c r="L364" i="7"/>
  <c r="K364" i="7"/>
  <c r="G364" i="7"/>
  <c r="F364" i="7"/>
  <c r="D364" i="7"/>
  <c r="C364" i="7"/>
  <c r="B364" i="7"/>
  <c r="A364" i="7"/>
  <c r="M363" i="7"/>
  <c r="L363" i="7"/>
  <c r="E363" i="7"/>
  <c r="D363" i="7"/>
  <c r="AT362" i="7"/>
  <c r="AS362" i="7"/>
  <c r="AR362" i="7"/>
  <c r="AQ362" i="7"/>
  <c r="AP362" i="7"/>
  <c r="AO362" i="7"/>
  <c r="AC362" i="7"/>
  <c r="W362" i="7"/>
  <c r="Q362" i="7"/>
  <c r="K362" i="7"/>
  <c r="E362" i="7"/>
  <c r="C362" i="7"/>
  <c r="AF361" i="7"/>
  <c r="AC361" i="7"/>
  <c r="T361" i="7"/>
  <c r="Q361" i="7"/>
  <c r="L361" i="7"/>
  <c r="G361" i="7"/>
  <c r="D361" i="7"/>
  <c r="T360" i="7"/>
  <c r="AS359" i="7"/>
  <c r="AO359" i="7"/>
  <c r="O359" i="7"/>
  <c r="E359" i="7"/>
  <c r="AL358" i="7"/>
  <c r="Z358" i="7"/>
  <c r="T358" i="7"/>
  <c r="P358" i="7"/>
  <c r="L358" i="7"/>
  <c r="D358" i="7"/>
  <c r="AT357" i="7"/>
  <c r="AS357" i="7"/>
  <c r="AR357" i="7"/>
  <c r="AQ357" i="7"/>
  <c r="AP357" i="7"/>
  <c r="AO357" i="7"/>
  <c r="O357" i="7"/>
  <c r="M357" i="7"/>
  <c r="G357" i="7"/>
  <c r="E357" i="7"/>
  <c r="AT356" i="7"/>
  <c r="AP356" i="7"/>
  <c r="AL356" i="7"/>
  <c r="D356" i="7"/>
  <c r="W355" i="7"/>
  <c r="M355" i="7"/>
  <c r="K355" i="7"/>
  <c r="G353" i="7"/>
  <c r="F353" i="7"/>
  <c r="C353" i="7"/>
  <c r="B353" i="7"/>
  <c r="AT352" i="7"/>
  <c r="AS352" i="7"/>
  <c r="AR352" i="7"/>
  <c r="AQ352" i="7"/>
  <c r="AP352" i="7"/>
  <c r="AO352" i="7"/>
  <c r="AL352" i="7"/>
  <c r="AI352" i="7"/>
  <c r="AF352" i="7"/>
  <c r="AC352" i="7"/>
  <c r="Z352" i="7"/>
  <c r="W352" i="7"/>
  <c r="T352" i="7"/>
  <c r="Q352" i="7"/>
  <c r="P352" i="7"/>
  <c r="O352" i="7"/>
  <c r="N352" i="7"/>
  <c r="M352" i="7"/>
  <c r="L352" i="7"/>
  <c r="K352" i="7"/>
  <c r="J352" i="7"/>
  <c r="I352" i="7"/>
  <c r="H352" i="7"/>
  <c r="G352" i="7"/>
  <c r="F352" i="7"/>
  <c r="E352" i="7"/>
  <c r="D352" i="7"/>
  <c r="C352" i="7"/>
  <c r="B352" i="7"/>
  <c r="A352" i="7"/>
  <c r="AT351" i="7"/>
  <c r="AS351" i="7"/>
  <c r="AR351" i="7"/>
  <c r="AR310" i="7" s="1"/>
  <c r="AQ351" i="7"/>
  <c r="AP351" i="7"/>
  <c r="AO351" i="7"/>
  <c r="AL351" i="7"/>
  <c r="AL310" i="7" s="1"/>
  <c r="AF351" i="7"/>
  <c r="Z351" i="7"/>
  <c r="T351" i="7"/>
  <c r="Q351" i="7"/>
  <c r="P351" i="7"/>
  <c r="O351" i="7"/>
  <c r="M351" i="7"/>
  <c r="L351" i="7"/>
  <c r="L310" i="7" s="1"/>
  <c r="K351" i="7"/>
  <c r="G351" i="7"/>
  <c r="F351" i="7"/>
  <c r="E351" i="7"/>
  <c r="D351" i="7"/>
  <c r="C351" i="7"/>
  <c r="B351" i="7"/>
  <c r="A351" i="7"/>
  <c r="AT350" i="7"/>
  <c r="AS350" i="7"/>
  <c r="AR350" i="7"/>
  <c r="AQ350" i="7"/>
  <c r="AP350" i="7"/>
  <c r="AO350" i="7"/>
  <c r="AL350" i="7"/>
  <c r="AF350" i="7"/>
  <c r="Z350" i="7"/>
  <c r="T350" i="7"/>
  <c r="Q350" i="7"/>
  <c r="O350" i="7"/>
  <c r="M350" i="7"/>
  <c r="L350" i="7"/>
  <c r="K350" i="7"/>
  <c r="I350" i="7"/>
  <c r="G350" i="7"/>
  <c r="F350" i="7"/>
  <c r="E350" i="7"/>
  <c r="D350" i="7"/>
  <c r="C350" i="7"/>
  <c r="B350" i="7"/>
  <c r="A350" i="7"/>
  <c r="AT349" i="7"/>
  <c r="AS349" i="7"/>
  <c r="AR349" i="7"/>
  <c r="AP349" i="7"/>
  <c r="AO349" i="7"/>
  <c r="AL349" i="7"/>
  <c r="AF349" i="7"/>
  <c r="Z349" i="7"/>
  <c r="T349" i="7"/>
  <c r="Q349" i="7"/>
  <c r="M349" i="7"/>
  <c r="L349" i="7"/>
  <c r="K349" i="7"/>
  <c r="G349" i="7"/>
  <c r="F349" i="7"/>
  <c r="E349" i="7"/>
  <c r="D349" i="7"/>
  <c r="C349" i="7"/>
  <c r="B349" i="7"/>
  <c r="A349" i="7"/>
  <c r="AL348" i="7"/>
  <c r="AI348" i="7"/>
  <c r="AF348" i="7"/>
  <c r="AC348" i="7"/>
  <c r="Z348" i="7"/>
  <c r="T348" i="7"/>
  <c r="P348" i="7"/>
  <c r="O348" i="7"/>
  <c r="M348" i="7"/>
  <c r="L348" i="7"/>
  <c r="J348" i="7"/>
  <c r="G348" i="7"/>
  <c r="F348" i="7"/>
  <c r="E348" i="7"/>
  <c r="D348" i="7"/>
  <c r="C348" i="7"/>
  <c r="B348" i="7"/>
  <c r="A348" i="7"/>
  <c r="AL347" i="7"/>
  <c r="AI347" i="7"/>
  <c r="AF347" i="7"/>
  <c r="AC347" i="7"/>
  <c r="Z347" i="7"/>
  <c r="W347" i="7"/>
  <c r="T347" i="7"/>
  <c r="Q347" i="7"/>
  <c r="P347" i="7"/>
  <c r="O347" i="7"/>
  <c r="N347" i="7"/>
  <c r="M347" i="7"/>
  <c r="L347" i="7"/>
  <c r="K347" i="7"/>
  <c r="J347" i="7"/>
  <c r="I347" i="7"/>
  <c r="H347" i="7"/>
  <c r="G347" i="7"/>
  <c r="F347" i="7"/>
  <c r="E347" i="7"/>
  <c r="D347" i="7"/>
  <c r="C347" i="7"/>
  <c r="B347" i="7"/>
  <c r="A347" i="7"/>
  <c r="AT346" i="7"/>
  <c r="AS346" i="7"/>
  <c r="AR346" i="7"/>
  <c r="AQ346" i="7"/>
  <c r="AP346" i="7"/>
  <c r="AO346" i="7"/>
  <c r="AL346" i="7"/>
  <c r="AI346" i="7"/>
  <c r="AF346" i="7"/>
  <c r="AC346" i="7"/>
  <c r="Z346" i="7"/>
  <c r="T346" i="7"/>
  <c r="P346" i="7"/>
  <c r="L346" i="7"/>
  <c r="G346" i="7"/>
  <c r="F346" i="7"/>
  <c r="E346" i="7"/>
  <c r="D346" i="7"/>
  <c r="C346" i="7"/>
  <c r="B346" i="7"/>
  <c r="A346" i="7"/>
  <c r="AL345" i="7"/>
  <c r="AI345" i="7"/>
  <c r="AF345" i="7"/>
  <c r="AC345" i="7"/>
  <c r="Z345" i="7"/>
  <c r="W345" i="7"/>
  <c r="T345" i="7"/>
  <c r="Q345" i="7"/>
  <c r="P345" i="7"/>
  <c r="O345" i="7"/>
  <c r="N345" i="7"/>
  <c r="M345" i="7"/>
  <c r="L345" i="7"/>
  <c r="K345" i="7"/>
  <c r="J345" i="7"/>
  <c r="I345" i="7"/>
  <c r="H345" i="7"/>
  <c r="G345" i="7"/>
  <c r="F345" i="7"/>
  <c r="E345" i="7"/>
  <c r="D345" i="7"/>
  <c r="C345" i="7"/>
  <c r="B345" i="7"/>
  <c r="A345" i="7"/>
  <c r="AU344" i="7"/>
  <c r="AT344" i="7"/>
  <c r="AS344" i="7"/>
  <c r="AR344" i="7"/>
  <c r="AQ344" i="7"/>
  <c r="AP344" i="7"/>
  <c r="AO344" i="7"/>
  <c r="AL344" i="7"/>
  <c r="AI344" i="7"/>
  <c r="AF344" i="7"/>
  <c r="AC344" i="7"/>
  <c r="Z344" i="7"/>
  <c r="W344" i="7"/>
  <c r="T344" i="7"/>
  <c r="Q344" i="7"/>
  <c r="P344" i="7"/>
  <c r="O344" i="7"/>
  <c r="N344" i="7"/>
  <c r="M344" i="7"/>
  <c r="L344" i="7"/>
  <c r="K344" i="7"/>
  <c r="J344" i="7"/>
  <c r="I344" i="7"/>
  <c r="H344" i="7"/>
  <c r="G344" i="7"/>
  <c r="F344" i="7"/>
  <c r="E344" i="7"/>
  <c r="D344" i="7"/>
  <c r="C344" i="7"/>
  <c r="B344" i="7"/>
  <c r="A344" i="7"/>
  <c r="AT343" i="7"/>
  <c r="AS343" i="7"/>
  <c r="AR343" i="7"/>
  <c r="AQ343" i="7"/>
  <c r="AP343" i="7"/>
  <c r="AO343" i="7"/>
  <c r="AL343" i="7"/>
  <c r="AF343" i="7"/>
  <c r="Z343" i="7"/>
  <c r="T343" i="7"/>
  <c r="P343" i="7"/>
  <c r="O343" i="7"/>
  <c r="N343" i="7"/>
  <c r="M343" i="7"/>
  <c r="L343" i="7"/>
  <c r="K343" i="7"/>
  <c r="J343" i="7"/>
  <c r="H343" i="7"/>
  <c r="G343" i="7"/>
  <c r="F343" i="7"/>
  <c r="E343" i="7"/>
  <c r="D343" i="7"/>
  <c r="C343" i="7"/>
  <c r="B343" i="7"/>
  <c r="A343" i="7"/>
  <c r="AT342" i="7"/>
  <c r="AS342" i="7"/>
  <c r="AR342" i="7"/>
  <c r="AQ342" i="7"/>
  <c r="AP342" i="7"/>
  <c r="AO342" i="7"/>
  <c r="AI342" i="7"/>
  <c r="AF342" i="7"/>
  <c r="Z342" i="7"/>
  <c r="T342" i="7"/>
  <c r="P342" i="7"/>
  <c r="O342" i="7"/>
  <c r="N342" i="7"/>
  <c r="M342" i="7"/>
  <c r="L342" i="7"/>
  <c r="G342" i="7"/>
  <c r="F342" i="7"/>
  <c r="E342" i="7"/>
  <c r="D342" i="7"/>
  <c r="C342" i="7"/>
  <c r="B342" i="7"/>
  <c r="A342" i="7"/>
  <c r="AI341" i="7"/>
  <c r="AF341" i="7"/>
  <c r="Z341" i="7"/>
  <c r="T341" i="7"/>
  <c r="P341" i="7"/>
  <c r="N341" i="7"/>
  <c r="L341" i="7"/>
  <c r="G341" i="7"/>
  <c r="F341" i="7"/>
  <c r="E341" i="7"/>
  <c r="D341" i="7"/>
  <c r="C341" i="7"/>
  <c r="B341" i="7"/>
  <c r="A341" i="7"/>
  <c r="AF340" i="7"/>
  <c r="P340" i="7"/>
  <c r="N340" i="7"/>
  <c r="L340" i="7"/>
  <c r="G340" i="7"/>
  <c r="F340" i="7"/>
  <c r="E340" i="7"/>
  <c r="C340" i="7"/>
  <c r="B340" i="7"/>
  <c r="A340" i="7"/>
  <c r="AL339" i="7"/>
  <c r="AF339" i="7"/>
  <c r="AC339" i="7"/>
  <c r="AC314" i="7" s="1"/>
  <c r="Z339" i="7"/>
  <c r="Z314" i="7" s="1"/>
  <c r="W339" i="7"/>
  <c r="W314" i="7" s="1"/>
  <c r="T339" i="7"/>
  <c r="Q339" i="7"/>
  <c r="Q314" i="7" s="1"/>
  <c r="P339" i="7"/>
  <c r="O339" i="7"/>
  <c r="O314" i="7" s="1"/>
  <c r="M339" i="7"/>
  <c r="M314" i="7" s="1"/>
  <c r="L339" i="7"/>
  <c r="L314" i="7" s="1"/>
  <c r="K339" i="7"/>
  <c r="K314" i="7" s="1"/>
  <c r="I339" i="7"/>
  <c r="I314" i="7" s="1"/>
  <c r="G339" i="7"/>
  <c r="G314" i="7" s="1"/>
  <c r="F339" i="7"/>
  <c r="F314" i="7" s="1"/>
  <c r="E339" i="7"/>
  <c r="E314" i="7" s="1"/>
  <c r="D339" i="7"/>
  <c r="C339" i="7"/>
  <c r="B339" i="7"/>
  <c r="A339" i="7"/>
  <c r="AT338" i="7"/>
  <c r="AS338" i="7"/>
  <c r="AR338" i="7"/>
  <c r="AQ338" i="7"/>
  <c r="AP338" i="7"/>
  <c r="AO338" i="7"/>
  <c r="AL338" i="7"/>
  <c r="AL313" i="7" s="1"/>
  <c r="AF338" i="7"/>
  <c r="AC338" i="7"/>
  <c r="AC313" i="7" s="1"/>
  <c r="Z338" i="7"/>
  <c r="Z313" i="7" s="1"/>
  <c r="W338" i="7"/>
  <c r="W313" i="7" s="1"/>
  <c r="T338" i="7"/>
  <c r="T313" i="7" s="1"/>
  <c r="Q338" i="7"/>
  <c r="P338" i="7"/>
  <c r="P313" i="7" s="1"/>
  <c r="O338" i="7"/>
  <c r="O313" i="7" s="1"/>
  <c r="N338" i="7"/>
  <c r="M338" i="7"/>
  <c r="M313" i="7" s="1"/>
  <c r="L338" i="7"/>
  <c r="L313" i="7" s="1"/>
  <c r="K338" i="7"/>
  <c r="K313" i="7" s="1"/>
  <c r="J338" i="7"/>
  <c r="J313" i="7" s="1"/>
  <c r="I338" i="7"/>
  <c r="G338" i="7"/>
  <c r="F338" i="7"/>
  <c r="F313" i="7" s="1"/>
  <c r="E338" i="7"/>
  <c r="E313" i="7" s="1"/>
  <c r="D338" i="7"/>
  <c r="D313" i="7" s="1"/>
  <c r="C338" i="7"/>
  <c r="B338" i="7"/>
  <c r="A338" i="7"/>
  <c r="A313" i="7" s="1"/>
  <c r="AT337" i="7"/>
  <c r="AQ337" i="7"/>
  <c r="AP337" i="7"/>
  <c r="AL337" i="7"/>
  <c r="AF337" i="7"/>
  <c r="AF312" i="7" s="1"/>
  <c r="AC337" i="7"/>
  <c r="AC312" i="7" s="1"/>
  <c r="Z337" i="7"/>
  <c r="W337" i="7"/>
  <c r="W312" i="7" s="1"/>
  <c r="T337" i="7"/>
  <c r="Q337" i="7"/>
  <c r="Q312" i="7" s="1"/>
  <c r="P337" i="7"/>
  <c r="M337" i="7"/>
  <c r="M312" i="7" s="1"/>
  <c r="L337" i="7"/>
  <c r="L312" i="7" s="1"/>
  <c r="K337" i="7"/>
  <c r="K312" i="7" s="1"/>
  <c r="J337" i="7"/>
  <c r="I337" i="7"/>
  <c r="I312" i="7" s="1"/>
  <c r="G337" i="7"/>
  <c r="G312" i="7" s="1"/>
  <c r="F337" i="7"/>
  <c r="E337" i="7"/>
  <c r="E312" i="7" s="1"/>
  <c r="D337" i="7"/>
  <c r="D312" i="7" s="1"/>
  <c r="C337" i="7"/>
  <c r="B337" i="7"/>
  <c r="A337" i="7"/>
  <c r="AT336" i="7"/>
  <c r="AQ336" i="7"/>
  <c r="AP336" i="7"/>
  <c r="AL336" i="7"/>
  <c r="AF336" i="7"/>
  <c r="AC336" i="7"/>
  <c r="Z336" i="7"/>
  <c r="Q336" i="7"/>
  <c r="M336" i="7"/>
  <c r="L336" i="7"/>
  <c r="K336" i="7"/>
  <c r="G336" i="7"/>
  <c r="F336" i="7"/>
  <c r="E336" i="7"/>
  <c r="D336" i="7"/>
  <c r="C336" i="7"/>
  <c r="B336" i="7"/>
  <c r="A336" i="7"/>
  <c r="AR335" i="7"/>
  <c r="AQ335" i="7"/>
  <c r="AL335" i="7"/>
  <c r="Z335" i="7"/>
  <c r="T335" i="7"/>
  <c r="O335" i="7"/>
  <c r="M335" i="7"/>
  <c r="L335" i="7"/>
  <c r="I335" i="7"/>
  <c r="G335" i="7"/>
  <c r="F335" i="7"/>
  <c r="E335" i="7"/>
  <c r="D335" i="7"/>
  <c r="C335" i="7"/>
  <c r="B335" i="7"/>
  <c r="A335" i="7"/>
  <c r="AL334" i="7"/>
  <c r="AF334" i="7"/>
  <c r="Z334" i="7"/>
  <c r="W334" i="7"/>
  <c r="T334" i="7"/>
  <c r="T310" i="7" s="1"/>
  <c r="Q334" i="7"/>
  <c r="P334" i="7"/>
  <c r="O334" i="7"/>
  <c r="M334" i="7"/>
  <c r="L334" i="7"/>
  <c r="K334" i="7"/>
  <c r="J334" i="7"/>
  <c r="I334" i="7"/>
  <c r="G334" i="7"/>
  <c r="F334" i="7"/>
  <c r="E334" i="7"/>
  <c r="D334" i="7"/>
  <c r="C334" i="7"/>
  <c r="B334" i="7"/>
  <c r="A334" i="7"/>
  <c r="AL333" i="7"/>
  <c r="AL309" i="7" s="1"/>
  <c r="AF333" i="7"/>
  <c r="AF309" i="7" s="1"/>
  <c r="AC333" i="7"/>
  <c r="Z333" i="7"/>
  <c r="Z309" i="7" s="1"/>
  <c r="W333" i="7"/>
  <c r="W309" i="7" s="1"/>
  <c r="T333" i="7"/>
  <c r="T309" i="7" s="1"/>
  <c r="Q333" i="7"/>
  <c r="P333" i="7"/>
  <c r="O333" i="7"/>
  <c r="O309" i="7" s="1"/>
  <c r="M333" i="7"/>
  <c r="M309" i="7" s="1"/>
  <c r="L333" i="7"/>
  <c r="K333" i="7"/>
  <c r="K309" i="7" s="1"/>
  <c r="J333" i="7"/>
  <c r="J309" i="7" s="1"/>
  <c r="I333" i="7"/>
  <c r="G333" i="7"/>
  <c r="F333" i="7"/>
  <c r="F309" i="7" s="1"/>
  <c r="E333" i="7"/>
  <c r="E309" i="7" s="1"/>
  <c r="D333" i="7"/>
  <c r="D309" i="7" s="1"/>
  <c r="C333" i="7"/>
  <c r="B333" i="7"/>
  <c r="A333" i="7"/>
  <c r="AL332" i="7"/>
  <c r="AF332" i="7"/>
  <c r="AC332" i="7"/>
  <c r="Z332" i="7"/>
  <c r="W332" i="7"/>
  <c r="T332" i="7"/>
  <c r="Q332" i="7"/>
  <c r="P332" i="7"/>
  <c r="O332" i="7"/>
  <c r="N332" i="7"/>
  <c r="M332" i="7"/>
  <c r="L332" i="7"/>
  <c r="K332" i="7"/>
  <c r="J332" i="7"/>
  <c r="I332" i="7"/>
  <c r="H332" i="7"/>
  <c r="G332" i="7"/>
  <c r="F332" i="7"/>
  <c r="E332" i="7"/>
  <c r="D332" i="7"/>
  <c r="C332" i="7"/>
  <c r="B332" i="7"/>
  <c r="A332" i="7"/>
  <c r="AT331" i="7"/>
  <c r="AS331" i="7"/>
  <c r="AR331" i="7"/>
  <c r="AQ331" i="7"/>
  <c r="AP331" i="7"/>
  <c r="AO331" i="7"/>
  <c r="AL331" i="7"/>
  <c r="AF331" i="7"/>
  <c r="Z331" i="7"/>
  <c r="W331" i="7"/>
  <c r="T331" i="7"/>
  <c r="Q331" i="7"/>
  <c r="P331" i="7"/>
  <c r="O331" i="7"/>
  <c r="M331" i="7"/>
  <c r="L331" i="7"/>
  <c r="L307" i="7" s="1"/>
  <c r="K331" i="7"/>
  <c r="I331" i="7"/>
  <c r="G331" i="7"/>
  <c r="F331" i="7"/>
  <c r="E331" i="7"/>
  <c r="D331" i="7"/>
  <c r="C331" i="7"/>
  <c r="B331" i="7"/>
  <c r="A331" i="7"/>
  <c r="AF330" i="7"/>
  <c r="Z330" i="7"/>
  <c r="T330" i="7"/>
  <c r="P330" i="7"/>
  <c r="M330" i="7"/>
  <c r="L330" i="7"/>
  <c r="K330" i="7"/>
  <c r="G330" i="7"/>
  <c r="F330" i="7"/>
  <c r="C330" i="7"/>
  <c r="B330" i="7"/>
  <c r="A330" i="7"/>
  <c r="AL329" i="7"/>
  <c r="AF329" i="7"/>
  <c r="Z329" i="7"/>
  <c r="W329" i="7"/>
  <c r="T329" i="7"/>
  <c r="Q329" i="7"/>
  <c r="P329" i="7"/>
  <c r="O329" i="7"/>
  <c r="M329" i="7"/>
  <c r="L329" i="7"/>
  <c r="K329" i="7"/>
  <c r="G329" i="7"/>
  <c r="F329" i="7"/>
  <c r="E329" i="7"/>
  <c r="D329" i="7"/>
  <c r="C329" i="7"/>
  <c r="B329" i="7"/>
  <c r="A329" i="7"/>
  <c r="AL328" i="7"/>
  <c r="AF328" i="7"/>
  <c r="Z328" i="7"/>
  <c r="W328" i="7"/>
  <c r="T328" i="7"/>
  <c r="Q328" i="7"/>
  <c r="P328" i="7"/>
  <c r="O328" i="7"/>
  <c r="M328" i="7"/>
  <c r="K328" i="7"/>
  <c r="G328" i="7"/>
  <c r="F328" i="7"/>
  <c r="E328" i="7"/>
  <c r="D328" i="7"/>
  <c r="C328" i="7"/>
  <c r="B328" i="7"/>
  <c r="A328" i="7"/>
  <c r="K327" i="7"/>
  <c r="G327" i="7"/>
  <c r="F327" i="7"/>
  <c r="C327" i="7"/>
  <c r="B327" i="7"/>
  <c r="A327" i="7"/>
  <c r="AR326" i="7"/>
  <c r="AQ326" i="7"/>
  <c r="M326" i="7"/>
  <c r="G326" i="7"/>
  <c r="F326" i="7"/>
  <c r="C326" i="7"/>
  <c r="B326" i="7"/>
  <c r="A326" i="7"/>
  <c r="G325" i="7"/>
  <c r="F325" i="7"/>
  <c r="C325" i="7"/>
  <c r="B325" i="7"/>
  <c r="A325" i="7"/>
  <c r="AT324" i="7"/>
  <c r="AS324" i="7"/>
  <c r="AR324" i="7"/>
  <c r="AQ324" i="7"/>
  <c r="AP324" i="7"/>
  <c r="AO324" i="7"/>
  <c r="AL324" i="7"/>
  <c r="AF324" i="7"/>
  <c r="Z324" i="7"/>
  <c r="T324" i="7"/>
  <c r="P324" i="7"/>
  <c r="O324" i="7"/>
  <c r="N324" i="7"/>
  <c r="M324" i="7"/>
  <c r="L324" i="7"/>
  <c r="L311" i="7" s="1"/>
  <c r="J324" i="7"/>
  <c r="I324" i="7"/>
  <c r="G324" i="7"/>
  <c r="F324" i="7"/>
  <c r="E324" i="7"/>
  <c r="D324" i="7"/>
  <c r="C324" i="7"/>
  <c r="B324" i="7"/>
  <c r="A324" i="7"/>
  <c r="AT323" i="7"/>
  <c r="AS323" i="7"/>
  <c r="AR323" i="7"/>
  <c r="AQ323" i="7"/>
  <c r="AP323" i="7"/>
  <c r="AO323" i="7"/>
  <c r="AO310" i="7" s="1"/>
  <c r="AL323" i="7"/>
  <c r="Z323" i="7"/>
  <c r="T323" i="7"/>
  <c r="P323" i="7"/>
  <c r="O323" i="7"/>
  <c r="O310" i="7" s="1"/>
  <c r="N323" i="7"/>
  <c r="M323" i="7"/>
  <c r="L323" i="7"/>
  <c r="G323" i="7"/>
  <c r="G310" i="7" s="1"/>
  <c r="F323" i="7"/>
  <c r="E323" i="7"/>
  <c r="D323" i="7"/>
  <c r="C323" i="7"/>
  <c r="B323" i="7"/>
  <c r="A323" i="7"/>
  <c r="AT322" i="7"/>
  <c r="AS322" i="7"/>
  <c r="AS306" i="7" s="1"/>
  <c r="AQ322" i="7"/>
  <c r="AQ306" i="7" s="1"/>
  <c r="AP322" i="7"/>
  <c r="AO322" i="7"/>
  <c r="AO306" i="7" s="1"/>
  <c r="AL322" i="7"/>
  <c r="Z322" i="7"/>
  <c r="T322" i="7"/>
  <c r="P322" i="7"/>
  <c r="O322" i="7"/>
  <c r="N322" i="7"/>
  <c r="M322" i="7"/>
  <c r="G322" i="7"/>
  <c r="F322" i="7"/>
  <c r="E322" i="7"/>
  <c r="D322" i="7"/>
  <c r="C322" i="7"/>
  <c r="B322" i="7"/>
  <c r="A322" i="7"/>
  <c r="AL321" i="7"/>
  <c r="Z321" i="7"/>
  <c r="T321" i="7"/>
  <c r="O321" i="7"/>
  <c r="N321" i="7"/>
  <c r="G321" i="7"/>
  <c r="F321" i="7"/>
  <c r="E321" i="7"/>
  <c r="D321" i="7"/>
  <c r="C321" i="7"/>
  <c r="B321" i="7"/>
  <c r="A321" i="7"/>
  <c r="AL320" i="7"/>
  <c r="AF320" i="7"/>
  <c r="AC320" i="7"/>
  <c r="Z320" i="7"/>
  <c r="W320" i="7"/>
  <c r="T320" i="7"/>
  <c r="T311" i="7" s="1"/>
  <c r="Q320" i="7"/>
  <c r="P320" i="7"/>
  <c r="O320" i="7"/>
  <c r="N320" i="7"/>
  <c r="M320" i="7"/>
  <c r="L320" i="7"/>
  <c r="K320" i="7"/>
  <c r="J320" i="7"/>
  <c r="I320" i="7"/>
  <c r="H320" i="7"/>
  <c r="G320" i="7"/>
  <c r="F320" i="7"/>
  <c r="E320" i="7"/>
  <c r="D320" i="7"/>
  <c r="C320" i="7"/>
  <c r="B320" i="7"/>
  <c r="A320" i="7"/>
  <c r="AF319" i="7"/>
  <c r="AC319" i="7"/>
  <c r="Z319" i="7"/>
  <c r="Z311" i="7" s="1"/>
  <c r="W319" i="7"/>
  <c r="T319" i="7"/>
  <c r="Q319" i="7"/>
  <c r="P319" i="7"/>
  <c r="M319" i="7"/>
  <c r="L319" i="7"/>
  <c r="K319" i="7"/>
  <c r="G319" i="7"/>
  <c r="G311" i="7" s="1"/>
  <c r="F319" i="7"/>
  <c r="E319" i="7"/>
  <c r="D319" i="7"/>
  <c r="C319" i="7"/>
  <c r="B319" i="7"/>
  <c r="A319" i="7"/>
  <c r="AL318" i="7"/>
  <c r="AF318" i="7"/>
  <c r="AC318" i="7"/>
  <c r="Z318" i="7"/>
  <c r="W318" i="7"/>
  <c r="W308" i="7" s="1"/>
  <c r="T318" i="7"/>
  <c r="T308" i="7" s="1"/>
  <c r="Q318" i="7"/>
  <c r="P318" i="7"/>
  <c r="O318" i="7"/>
  <c r="O308" i="7" s="1"/>
  <c r="M318" i="7"/>
  <c r="M308" i="7" s="1"/>
  <c r="L318" i="7"/>
  <c r="K318" i="7"/>
  <c r="J318" i="7"/>
  <c r="I318" i="7"/>
  <c r="G318" i="7"/>
  <c r="G308" i="7" s="1"/>
  <c r="F318" i="7"/>
  <c r="E318" i="7"/>
  <c r="E308" i="7" s="1"/>
  <c r="D318" i="7"/>
  <c r="C318" i="7"/>
  <c r="B318" i="7"/>
  <c r="A318" i="7"/>
  <c r="AT317" i="7"/>
  <c r="AS317" i="7"/>
  <c r="AS307" i="7" s="1"/>
  <c r="AR317" i="7"/>
  <c r="AQ317" i="7"/>
  <c r="AP317" i="7"/>
  <c r="AO317" i="7"/>
  <c r="AL317" i="7"/>
  <c r="AF317" i="7"/>
  <c r="AC317" i="7"/>
  <c r="W317" i="7"/>
  <c r="Q317" i="7"/>
  <c r="O317" i="7"/>
  <c r="M317" i="7"/>
  <c r="M307" i="7" s="1"/>
  <c r="L317" i="7"/>
  <c r="K317" i="7"/>
  <c r="I317" i="7"/>
  <c r="G317" i="7"/>
  <c r="G307" i="7" s="1"/>
  <c r="F317" i="7"/>
  <c r="E317" i="7"/>
  <c r="D317" i="7"/>
  <c r="C317" i="7"/>
  <c r="B317" i="7"/>
  <c r="A317" i="7"/>
  <c r="AL316" i="7"/>
  <c r="AF316" i="7"/>
  <c r="M316" i="7"/>
  <c r="L316" i="7"/>
  <c r="K316" i="7"/>
  <c r="G316" i="7"/>
  <c r="F316" i="7"/>
  <c r="E316" i="7"/>
  <c r="D316" i="7"/>
  <c r="C316" i="7"/>
  <c r="B316" i="7"/>
  <c r="A316" i="7"/>
  <c r="AS315" i="7"/>
  <c r="AO315" i="7"/>
  <c r="AF315" i="7"/>
  <c r="M315" i="7"/>
  <c r="L315" i="7"/>
  <c r="K315" i="7"/>
  <c r="G315" i="7"/>
  <c r="F315" i="7"/>
  <c r="E315" i="7"/>
  <c r="D315" i="7"/>
  <c r="C315" i="7"/>
  <c r="B315" i="7"/>
  <c r="A315" i="7"/>
  <c r="AF314" i="7"/>
  <c r="T314" i="7"/>
  <c r="P314" i="7"/>
  <c r="D314" i="7"/>
  <c r="AF313" i="7"/>
  <c r="Q313" i="7"/>
  <c r="N313" i="7"/>
  <c r="I313" i="7"/>
  <c r="G313" i="7"/>
  <c r="C313" i="7"/>
  <c r="B313" i="7"/>
  <c r="Z312" i="7"/>
  <c r="T312" i="7"/>
  <c r="P312" i="7"/>
  <c r="J312" i="7"/>
  <c r="F312" i="7"/>
  <c r="AS310" i="7"/>
  <c r="AQ310" i="7"/>
  <c r="AU309" i="7"/>
  <c r="AT309" i="7"/>
  <c r="AS309" i="7"/>
  <c r="AR309" i="7"/>
  <c r="AQ309" i="7"/>
  <c r="AP309" i="7"/>
  <c r="AO309" i="7"/>
  <c r="AC309" i="7"/>
  <c r="Q309" i="7"/>
  <c r="P309" i="7"/>
  <c r="L309" i="7"/>
  <c r="I309" i="7"/>
  <c r="G309" i="7"/>
  <c r="AL308" i="7"/>
  <c r="AF308" i="7"/>
  <c r="L308" i="7"/>
  <c r="F308" i="7"/>
  <c r="AR307" i="7"/>
  <c r="AO307" i="7"/>
  <c r="AT306" i="7"/>
  <c r="AP306" i="7"/>
  <c r="G305" i="7"/>
  <c r="F305" i="7"/>
  <c r="B305" i="7"/>
  <c r="AL304" i="7"/>
  <c r="AI304" i="7"/>
  <c r="AF304" i="7"/>
  <c r="AC304" i="7"/>
  <c r="Z304" i="7"/>
  <c r="W304" i="7"/>
  <c r="T304" i="7"/>
  <c r="Q304" i="7"/>
  <c r="P304" i="7"/>
  <c r="O304" i="7"/>
  <c r="N304" i="7"/>
  <c r="M304" i="7"/>
  <c r="L304" i="7"/>
  <c r="K304" i="7"/>
  <c r="J304" i="7"/>
  <c r="I304" i="7"/>
  <c r="H304" i="7"/>
  <c r="G304" i="7"/>
  <c r="F304" i="7"/>
  <c r="E304" i="7"/>
  <c r="D304" i="7"/>
  <c r="C304" i="7"/>
  <c r="B304" i="7"/>
  <c r="A304" i="7"/>
  <c r="AU303" i="7"/>
  <c r="AT303" i="7"/>
  <c r="AS303" i="7"/>
  <c r="AR303" i="7"/>
  <c r="AQ303" i="7"/>
  <c r="AP303" i="7"/>
  <c r="AO303" i="7"/>
  <c r="AL303" i="7"/>
  <c r="AF303" i="7"/>
  <c r="Z303" i="7"/>
  <c r="T303" i="7"/>
  <c r="P303" i="7"/>
  <c r="O303" i="7"/>
  <c r="N303" i="7"/>
  <c r="M303" i="7"/>
  <c r="L303" i="7"/>
  <c r="J303" i="7"/>
  <c r="G303" i="7"/>
  <c r="F303" i="7"/>
  <c r="E303" i="7"/>
  <c r="D303" i="7"/>
  <c r="C303" i="7"/>
  <c r="B303" i="7"/>
  <c r="A303" i="7"/>
  <c r="AL302" i="7"/>
  <c r="AF302" i="7"/>
  <c r="Z302" i="7"/>
  <c r="T302" i="7"/>
  <c r="P302" i="7"/>
  <c r="O302" i="7"/>
  <c r="N302" i="7"/>
  <c r="M302" i="7"/>
  <c r="L302" i="7"/>
  <c r="G302" i="7"/>
  <c r="F302" i="7"/>
  <c r="E302" i="7"/>
  <c r="D302" i="7"/>
  <c r="C302" i="7"/>
  <c r="B302" i="7"/>
  <c r="A302" i="7"/>
  <c r="AF301" i="7"/>
  <c r="Z301" i="7"/>
  <c r="T301" i="7"/>
  <c r="P301" i="7"/>
  <c r="O301" i="7"/>
  <c r="G301" i="7"/>
  <c r="F301" i="7"/>
  <c r="E301" i="7"/>
  <c r="D301" i="7"/>
  <c r="C301" i="7"/>
  <c r="B301" i="7"/>
  <c r="A301" i="7"/>
  <c r="AT300" i="7"/>
  <c r="AS300" i="7"/>
  <c r="AR300" i="7"/>
  <c r="AQ300" i="7"/>
  <c r="AP300" i="7"/>
  <c r="AO300" i="7"/>
  <c r="AL300" i="7"/>
  <c r="AF300" i="7"/>
  <c r="Z300" i="7"/>
  <c r="T300" i="7"/>
  <c r="Q300" i="7"/>
  <c r="P300" i="7"/>
  <c r="O300" i="7"/>
  <c r="N300" i="7"/>
  <c r="M300" i="7"/>
  <c r="L300" i="7"/>
  <c r="K300" i="7"/>
  <c r="J300" i="7"/>
  <c r="I300" i="7"/>
  <c r="H300" i="7"/>
  <c r="G300" i="7"/>
  <c r="F300" i="7"/>
  <c r="E300" i="7"/>
  <c r="D300" i="7"/>
  <c r="C300" i="7"/>
  <c r="B300" i="7"/>
  <c r="A300" i="7"/>
  <c r="AL299" i="7"/>
  <c r="AI299" i="7"/>
  <c r="AF299" i="7"/>
  <c r="Z299" i="7"/>
  <c r="Z260" i="7" s="1"/>
  <c r="P299" i="7"/>
  <c r="O299" i="7"/>
  <c r="N299" i="7"/>
  <c r="M299" i="7"/>
  <c r="L299" i="7"/>
  <c r="L260" i="7" s="1"/>
  <c r="K299" i="7"/>
  <c r="J299" i="7"/>
  <c r="I299" i="7"/>
  <c r="G299" i="7"/>
  <c r="F299" i="7"/>
  <c r="E299" i="7"/>
  <c r="C299" i="7"/>
  <c r="B299" i="7"/>
  <c r="A299" i="7"/>
  <c r="AF298" i="7"/>
  <c r="AC298" i="7"/>
  <c r="Z298" i="7"/>
  <c r="W298" i="7"/>
  <c r="T298" i="7"/>
  <c r="Q298" i="7"/>
  <c r="P298" i="7"/>
  <c r="O298" i="7"/>
  <c r="N298" i="7"/>
  <c r="M298" i="7"/>
  <c r="L298" i="7"/>
  <c r="K298" i="7"/>
  <c r="J298" i="7"/>
  <c r="H298" i="7"/>
  <c r="G298" i="7"/>
  <c r="F298" i="7"/>
  <c r="E298" i="7"/>
  <c r="D298" i="7"/>
  <c r="C298" i="7"/>
  <c r="B298" i="7"/>
  <c r="A298" i="7"/>
  <c r="AT297" i="7"/>
  <c r="AS297" i="7"/>
  <c r="AR297" i="7"/>
  <c r="AQ297" i="7"/>
  <c r="AP297" i="7"/>
  <c r="AO297" i="7"/>
  <c r="AL297" i="7"/>
  <c r="AI297" i="7"/>
  <c r="AF297" i="7"/>
  <c r="AC297" i="7"/>
  <c r="Z297" i="7"/>
  <c r="T297" i="7"/>
  <c r="P297" i="7"/>
  <c r="O297" i="7"/>
  <c r="N297" i="7"/>
  <c r="M297" i="7"/>
  <c r="L297" i="7"/>
  <c r="K297" i="7"/>
  <c r="J297" i="7"/>
  <c r="I297" i="7"/>
  <c r="G297" i="7"/>
  <c r="F297" i="7"/>
  <c r="E297" i="7"/>
  <c r="D297" i="7"/>
  <c r="C297" i="7"/>
  <c r="B297" i="7"/>
  <c r="A297" i="7"/>
  <c r="AC296" i="7"/>
  <c r="Z296" i="7"/>
  <c r="T296" i="7"/>
  <c r="N296" i="7"/>
  <c r="M296" i="7"/>
  <c r="L296" i="7"/>
  <c r="G296" i="7"/>
  <c r="F296" i="7"/>
  <c r="E296" i="7"/>
  <c r="C296" i="7"/>
  <c r="B296" i="7"/>
  <c r="A296" i="7"/>
  <c r="G295" i="7"/>
  <c r="F295" i="7"/>
  <c r="E295" i="7"/>
  <c r="C295" i="7"/>
  <c r="B295" i="7"/>
  <c r="A295" i="7"/>
  <c r="AF294" i="7"/>
  <c r="AC294" i="7"/>
  <c r="Z294" i="7"/>
  <c r="W294" i="7"/>
  <c r="T294" i="7"/>
  <c r="Q294" i="7"/>
  <c r="P294" i="7"/>
  <c r="O294" i="7"/>
  <c r="M294" i="7"/>
  <c r="L294" i="7"/>
  <c r="K294" i="7"/>
  <c r="J294" i="7"/>
  <c r="I294" i="7"/>
  <c r="G294" i="7"/>
  <c r="F294" i="7"/>
  <c r="E294" i="7"/>
  <c r="D294" i="7"/>
  <c r="C294" i="7"/>
  <c r="B294" i="7"/>
  <c r="A294" i="7"/>
  <c r="AL293" i="7"/>
  <c r="AF293" i="7"/>
  <c r="AC293" i="7"/>
  <c r="Z293" i="7"/>
  <c r="W293" i="7"/>
  <c r="T293" i="7"/>
  <c r="Q293" i="7"/>
  <c r="P293" i="7"/>
  <c r="O293" i="7"/>
  <c r="M293" i="7"/>
  <c r="L293" i="7"/>
  <c r="K293" i="7"/>
  <c r="J293" i="7"/>
  <c r="I293" i="7"/>
  <c r="G293" i="7"/>
  <c r="F293" i="7"/>
  <c r="E293" i="7"/>
  <c r="D293" i="7"/>
  <c r="C293" i="7"/>
  <c r="B293" i="7"/>
  <c r="A293" i="7"/>
  <c r="AL292" i="7"/>
  <c r="AF292" i="7"/>
  <c r="AC292" i="7"/>
  <c r="Z292" i="7"/>
  <c r="W292" i="7"/>
  <c r="T292" i="7"/>
  <c r="Q292" i="7"/>
  <c r="P292" i="7"/>
  <c r="O292" i="7"/>
  <c r="M292" i="7"/>
  <c r="L292" i="7"/>
  <c r="K292" i="7"/>
  <c r="J292" i="7"/>
  <c r="G292" i="7"/>
  <c r="F292" i="7"/>
  <c r="E292" i="7"/>
  <c r="D292" i="7"/>
  <c r="C292" i="7"/>
  <c r="B292" i="7"/>
  <c r="A292" i="7"/>
  <c r="AL291" i="7"/>
  <c r="AF291" i="7"/>
  <c r="AC291" i="7"/>
  <c r="Z291" i="7"/>
  <c r="W291" i="7"/>
  <c r="T291" i="7"/>
  <c r="Q291" i="7"/>
  <c r="P291" i="7"/>
  <c r="O291" i="7"/>
  <c r="M291" i="7"/>
  <c r="L291" i="7"/>
  <c r="K291" i="7"/>
  <c r="J291" i="7"/>
  <c r="I291" i="7"/>
  <c r="G291" i="7"/>
  <c r="F291" i="7"/>
  <c r="E291" i="7"/>
  <c r="D291" i="7"/>
  <c r="C291" i="7"/>
  <c r="B291" i="7"/>
  <c r="A291" i="7"/>
  <c r="AF290" i="7"/>
  <c r="AC290" i="7"/>
  <c r="Z290" i="7"/>
  <c r="W290" i="7"/>
  <c r="T290" i="7"/>
  <c r="Q290" i="7"/>
  <c r="P290" i="7"/>
  <c r="O290" i="7"/>
  <c r="M290" i="7"/>
  <c r="M255" i="7" s="1"/>
  <c r="L290" i="7"/>
  <c r="K290" i="7"/>
  <c r="J290" i="7"/>
  <c r="I290" i="7"/>
  <c r="G290" i="7"/>
  <c r="F290" i="7"/>
  <c r="E290" i="7"/>
  <c r="D290" i="7"/>
  <c r="C290" i="7"/>
  <c r="B290" i="7"/>
  <c r="A290" i="7"/>
  <c r="AL289" i="7"/>
  <c r="AF289" i="7"/>
  <c r="AC289" i="7"/>
  <c r="Z289" i="7"/>
  <c r="W289" i="7"/>
  <c r="T289" i="7"/>
  <c r="Q289" i="7"/>
  <c r="P289" i="7"/>
  <c r="O289" i="7"/>
  <c r="N289" i="7"/>
  <c r="M289" i="7"/>
  <c r="L289" i="7"/>
  <c r="K289" i="7"/>
  <c r="I289" i="7"/>
  <c r="G289" i="7"/>
  <c r="F289" i="7"/>
  <c r="E289" i="7"/>
  <c r="D289" i="7"/>
  <c r="C289" i="7"/>
  <c r="B289" i="7"/>
  <c r="A289" i="7"/>
  <c r="AC288" i="7"/>
  <c r="M288" i="7"/>
  <c r="L288" i="7"/>
  <c r="K288" i="7"/>
  <c r="G288" i="7"/>
  <c r="F288" i="7"/>
  <c r="C288" i="7"/>
  <c r="B288" i="7"/>
  <c r="A288" i="7"/>
  <c r="AC287" i="7"/>
  <c r="M287" i="7"/>
  <c r="L287" i="7"/>
  <c r="K287" i="7"/>
  <c r="G287" i="7"/>
  <c r="F287" i="7"/>
  <c r="C287" i="7"/>
  <c r="B287" i="7"/>
  <c r="A287" i="7"/>
  <c r="AL286" i="7"/>
  <c r="AI286" i="7"/>
  <c r="AF286" i="7"/>
  <c r="AC286" i="7"/>
  <c r="Z286" i="7"/>
  <c r="W286" i="7"/>
  <c r="T286" i="7"/>
  <c r="Q286" i="7"/>
  <c r="P286" i="7"/>
  <c r="O286" i="7"/>
  <c r="N286" i="7"/>
  <c r="M286" i="7"/>
  <c r="L286" i="7"/>
  <c r="K286" i="7"/>
  <c r="J286" i="7"/>
  <c r="I286" i="7"/>
  <c r="H286" i="7"/>
  <c r="G286" i="7"/>
  <c r="F286" i="7"/>
  <c r="E286" i="7"/>
  <c r="D286" i="7"/>
  <c r="C286" i="7"/>
  <c r="B286" i="7"/>
  <c r="A286" i="7"/>
  <c r="AT285" i="7"/>
  <c r="AS285" i="7"/>
  <c r="AR285" i="7"/>
  <c r="AQ285" i="7"/>
  <c r="AP285" i="7"/>
  <c r="AO285" i="7"/>
  <c r="AL285" i="7"/>
  <c r="AI285" i="7"/>
  <c r="AF285" i="7"/>
  <c r="AC285" i="7"/>
  <c r="Z285" i="7"/>
  <c r="W285" i="7"/>
  <c r="T285" i="7"/>
  <c r="Q285" i="7"/>
  <c r="P285" i="7"/>
  <c r="O285" i="7"/>
  <c r="N285" i="7"/>
  <c r="M285" i="7"/>
  <c r="L285" i="7"/>
  <c r="K285" i="7"/>
  <c r="J285" i="7"/>
  <c r="I285" i="7"/>
  <c r="H285" i="7"/>
  <c r="G285" i="7"/>
  <c r="F285" i="7"/>
  <c r="E285" i="7"/>
  <c r="D285" i="7"/>
  <c r="C285" i="7"/>
  <c r="B285" i="7"/>
  <c r="A285" i="7"/>
  <c r="AL284" i="7"/>
  <c r="AI284" i="7"/>
  <c r="AI262" i="7" s="1"/>
  <c r="AF284" i="7"/>
  <c r="AC284" i="7"/>
  <c r="AC262" i="7" s="1"/>
  <c r="Z284" i="7"/>
  <c r="Z262" i="7" s="1"/>
  <c r="W284" i="7"/>
  <c r="W262" i="7" s="1"/>
  <c r="T284" i="7"/>
  <c r="Q284" i="7"/>
  <c r="Q262" i="7" s="1"/>
  <c r="P284" i="7"/>
  <c r="O284" i="7"/>
  <c r="O262" i="7" s="1"/>
  <c r="N284" i="7"/>
  <c r="N262" i="7" s="1"/>
  <c r="M284" i="7"/>
  <c r="M262" i="7" s="1"/>
  <c r="L284" i="7"/>
  <c r="K284" i="7"/>
  <c r="K262" i="7" s="1"/>
  <c r="J284" i="7"/>
  <c r="J262" i="7" s="1"/>
  <c r="I284" i="7"/>
  <c r="I262" i="7" s="1"/>
  <c r="H284" i="7"/>
  <c r="G284" i="7"/>
  <c r="G262" i="7" s="1"/>
  <c r="F284" i="7"/>
  <c r="E284" i="7"/>
  <c r="E262" i="7" s="1"/>
  <c r="D284" i="7"/>
  <c r="D262" i="7" s="1"/>
  <c r="C284" i="7"/>
  <c r="B284" i="7"/>
  <c r="A284" i="7"/>
  <c r="AT283" i="7"/>
  <c r="AT261" i="7" s="1"/>
  <c r="AS283" i="7"/>
  <c r="AR283" i="7"/>
  <c r="AR261" i="7" s="1"/>
  <c r="AQ283" i="7"/>
  <c r="AQ261" i="7" s="1"/>
  <c r="AP283" i="7"/>
  <c r="AP261" i="7" s="1"/>
  <c r="AO283" i="7"/>
  <c r="AL283" i="7"/>
  <c r="AL261" i="7" s="1"/>
  <c r="AI283" i="7"/>
  <c r="AI261" i="7" s="1"/>
  <c r="AF283" i="7"/>
  <c r="AF261" i="7" s="1"/>
  <c r="AC283" i="7"/>
  <c r="Z283" i="7"/>
  <c r="Z261" i="7" s="1"/>
  <c r="W283" i="7"/>
  <c r="W261" i="7" s="1"/>
  <c r="T283" i="7"/>
  <c r="T261" i="7" s="1"/>
  <c r="Q283" i="7"/>
  <c r="P283" i="7"/>
  <c r="P261" i="7" s="1"/>
  <c r="O283" i="7"/>
  <c r="O261" i="7" s="1"/>
  <c r="N283" i="7"/>
  <c r="N261" i="7" s="1"/>
  <c r="M283" i="7"/>
  <c r="L283" i="7"/>
  <c r="L261" i="7" s="1"/>
  <c r="K283" i="7"/>
  <c r="K261" i="7" s="1"/>
  <c r="J283" i="7"/>
  <c r="J261" i="7" s="1"/>
  <c r="I283" i="7"/>
  <c r="H283" i="7"/>
  <c r="H261" i="7" s="1"/>
  <c r="G283" i="7"/>
  <c r="G261" i="7" s="1"/>
  <c r="F283" i="7"/>
  <c r="F261" i="7" s="1"/>
  <c r="E283" i="7"/>
  <c r="D283" i="7"/>
  <c r="D261" i="7" s="1"/>
  <c r="C283" i="7"/>
  <c r="B283" i="7"/>
  <c r="A283" i="7"/>
  <c r="AL282" i="7"/>
  <c r="AI282" i="7"/>
  <c r="AF282" i="7"/>
  <c r="AC282" i="7"/>
  <c r="Z282" i="7"/>
  <c r="W282" i="7"/>
  <c r="T282" i="7"/>
  <c r="Q282" i="7"/>
  <c r="P282" i="7"/>
  <c r="O282" i="7"/>
  <c r="N282" i="7"/>
  <c r="M282" i="7"/>
  <c r="L282" i="7"/>
  <c r="K282" i="7"/>
  <c r="J282" i="7"/>
  <c r="I282" i="7"/>
  <c r="H282" i="7"/>
  <c r="G282" i="7"/>
  <c r="F282" i="7"/>
  <c r="E282" i="7"/>
  <c r="D282" i="7"/>
  <c r="C282" i="7"/>
  <c r="B282" i="7"/>
  <c r="A282" i="7"/>
  <c r="AL281" i="7"/>
  <c r="AF281" i="7"/>
  <c r="Z281" i="7"/>
  <c r="T281" i="7"/>
  <c r="P281" i="7"/>
  <c r="P260" i="7" s="1"/>
  <c r="M281" i="7"/>
  <c r="L281" i="7"/>
  <c r="J281" i="7"/>
  <c r="G281" i="7"/>
  <c r="F281" i="7"/>
  <c r="E281" i="7"/>
  <c r="D281" i="7"/>
  <c r="C281" i="7"/>
  <c r="B281" i="7"/>
  <c r="A281" i="7"/>
  <c r="AF280" i="7"/>
  <c r="AC280" i="7"/>
  <c r="Z280" i="7"/>
  <c r="W280" i="7"/>
  <c r="T280" i="7"/>
  <c r="Q280" i="7"/>
  <c r="P280" i="7"/>
  <c r="O280" i="7"/>
  <c r="M280" i="7"/>
  <c r="L280" i="7"/>
  <c r="K280" i="7"/>
  <c r="J280" i="7"/>
  <c r="G280" i="7"/>
  <c r="F280" i="7"/>
  <c r="E280" i="7"/>
  <c r="D280" i="7"/>
  <c r="C280" i="7"/>
  <c r="B280" i="7"/>
  <c r="A280" i="7"/>
  <c r="AF279" i="7"/>
  <c r="AC279" i="7"/>
  <c r="Z279" i="7"/>
  <c r="W279" i="7"/>
  <c r="T279" i="7"/>
  <c r="Q279" i="7"/>
  <c r="P279" i="7"/>
  <c r="O279" i="7"/>
  <c r="M279" i="7"/>
  <c r="L279" i="7"/>
  <c r="K279" i="7"/>
  <c r="J279" i="7"/>
  <c r="G279" i="7"/>
  <c r="F279" i="7"/>
  <c r="E279" i="7"/>
  <c r="D279" i="7"/>
  <c r="C279" i="7"/>
  <c r="B279" i="7"/>
  <c r="A279" i="7"/>
  <c r="AT278" i="7"/>
  <c r="AS278" i="7"/>
  <c r="AR278" i="7"/>
  <c r="AQ278" i="7"/>
  <c r="AP278" i="7"/>
  <c r="AO278" i="7"/>
  <c r="AL278" i="7"/>
  <c r="AF278" i="7"/>
  <c r="Z278" i="7"/>
  <c r="T278" i="7"/>
  <c r="Q278" i="7"/>
  <c r="P278" i="7"/>
  <c r="O278" i="7"/>
  <c r="M278" i="7"/>
  <c r="L278" i="7"/>
  <c r="K278" i="7"/>
  <c r="J278" i="7"/>
  <c r="I278" i="7"/>
  <c r="G278" i="7"/>
  <c r="F278" i="7"/>
  <c r="E278" i="7"/>
  <c r="D278" i="7"/>
  <c r="C278" i="7"/>
  <c r="B278" i="7"/>
  <c r="A278" i="7"/>
  <c r="AF277" i="7"/>
  <c r="Z277" i="7"/>
  <c r="W277" i="7"/>
  <c r="T277" i="7"/>
  <c r="Q277" i="7"/>
  <c r="P277" i="7"/>
  <c r="O277" i="7"/>
  <c r="N277" i="7"/>
  <c r="M277" i="7"/>
  <c r="L277" i="7"/>
  <c r="L256" i="7" s="1"/>
  <c r="K277" i="7"/>
  <c r="J277" i="7"/>
  <c r="H277" i="7"/>
  <c r="G277" i="7"/>
  <c r="F277" i="7"/>
  <c r="E277" i="7"/>
  <c r="D277" i="7"/>
  <c r="C277" i="7"/>
  <c r="B277" i="7"/>
  <c r="A277" i="7"/>
  <c r="AT276" i="7"/>
  <c r="AS276" i="7"/>
  <c r="AR276" i="7"/>
  <c r="AQ276" i="7"/>
  <c r="AP276" i="7"/>
  <c r="AO276" i="7"/>
  <c r="AL276" i="7"/>
  <c r="AF276" i="7"/>
  <c r="Z276" i="7"/>
  <c r="W276" i="7"/>
  <c r="T276" i="7"/>
  <c r="Q276" i="7"/>
  <c r="P276" i="7"/>
  <c r="M276" i="7"/>
  <c r="L276" i="7"/>
  <c r="K276" i="7"/>
  <c r="J276" i="7"/>
  <c r="G276" i="7"/>
  <c r="F276" i="7"/>
  <c r="E276" i="7"/>
  <c r="C276" i="7"/>
  <c r="B276" i="7"/>
  <c r="A276" i="7"/>
  <c r="AF275" i="7"/>
  <c r="T275" i="7"/>
  <c r="P275" i="7"/>
  <c r="M275" i="7"/>
  <c r="G275" i="7"/>
  <c r="F275" i="7"/>
  <c r="C275" i="7"/>
  <c r="B275" i="7"/>
  <c r="A275" i="7"/>
  <c r="AF274" i="7"/>
  <c r="P274" i="7"/>
  <c r="G274" i="7"/>
  <c r="F274" i="7"/>
  <c r="C274" i="7"/>
  <c r="B274" i="7"/>
  <c r="A274" i="7"/>
  <c r="G273" i="7"/>
  <c r="F273" i="7"/>
  <c r="C273" i="7"/>
  <c r="B273" i="7"/>
  <c r="A273" i="7"/>
  <c r="AT272" i="7"/>
  <c r="AS272" i="7"/>
  <c r="AR272" i="7"/>
  <c r="AQ272" i="7"/>
  <c r="AP272" i="7"/>
  <c r="AO272" i="7"/>
  <c r="AL272" i="7"/>
  <c r="AF272" i="7"/>
  <c r="AC272" i="7"/>
  <c r="Z272" i="7"/>
  <c r="W272" i="7"/>
  <c r="T272" i="7"/>
  <c r="Q272" i="7"/>
  <c r="P272" i="7"/>
  <c r="O272" i="7"/>
  <c r="N272" i="7"/>
  <c r="M272" i="7"/>
  <c r="L272" i="7"/>
  <c r="K272" i="7"/>
  <c r="J272" i="7"/>
  <c r="I272" i="7"/>
  <c r="H272" i="7"/>
  <c r="G272" i="7"/>
  <c r="F272" i="7"/>
  <c r="E272" i="7"/>
  <c r="D272" i="7"/>
  <c r="C272" i="7"/>
  <c r="B272" i="7"/>
  <c r="A272" i="7"/>
  <c r="AL271" i="7"/>
  <c r="AF271" i="7"/>
  <c r="Z271" i="7"/>
  <c r="W271" i="7"/>
  <c r="T271" i="7"/>
  <c r="Q271" i="7"/>
  <c r="P271" i="7"/>
  <c r="O271" i="7"/>
  <c r="N271" i="7"/>
  <c r="M271" i="7"/>
  <c r="L271" i="7"/>
  <c r="K271" i="7"/>
  <c r="J271" i="7"/>
  <c r="I271" i="7"/>
  <c r="H271" i="7"/>
  <c r="G271" i="7"/>
  <c r="F271" i="7"/>
  <c r="E271" i="7"/>
  <c r="D271" i="7"/>
  <c r="C271" i="7"/>
  <c r="B271" i="7"/>
  <c r="A271" i="7"/>
  <c r="AL270" i="7"/>
  <c r="AI270" i="7"/>
  <c r="AF270" i="7"/>
  <c r="AC270" i="7"/>
  <c r="Z270" i="7"/>
  <c r="W270" i="7"/>
  <c r="T270" i="7"/>
  <c r="Q270" i="7"/>
  <c r="P270" i="7"/>
  <c r="O270" i="7"/>
  <c r="O260" i="7" s="1"/>
  <c r="N270" i="7"/>
  <c r="M270" i="7"/>
  <c r="L270" i="7"/>
  <c r="K270" i="7"/>
  <c r="J270" i="7"/>
  <c r="I270" i="7"/>
  <c r="H270" i="7"/>
  <c r="G270" i="7"/>
  <c r="F270" i="7"/>
  <c r="F260" i="7" s="1"/>
  <c r="E270" i="7"/>
  <c r="D270" i="7"/>
  <c r="C270" i="7"/>
  <c r="B270" i="7"/>
  <c r="A270" i="7"/>
  <c r="AL269" i="7"/>
  <c r="AF269" i="7"/>
  <c r="AC269" i="7"/>
  <c r="Z269" i="7"/>
  <c r="W269" i="7"/>
  <c r="T269" i="7"/>
  <c r="Q269" i="7"/>
  <c r="P269" i="7"/>
  <c r="O269" i="7"/>
  <c r="L269" i="7"/>
  <c r="K269" i="7"/>
  <c r="I269" i="7"/>
  <c r="G269" i="7"/>
  <c r="F269" i="7"/>
  <c r="E269" i="7"/>
  <c r="D269" i="7"/>
  <c r="C269" i="7"/>
  <c r="B269" i="7"/>
  <c r="A269" i="7"/>
  <c r="AF268" i="7"/>
  <c r="Z268" i="7"/>
  <c r="W268" i="7"/>
  <c r="T268" i="7"/>
  <c r="Q268" i="7"/>
  <c r="P268" i="7"/>
  <c r="O268" i="7"/>
  <c r="N268" i="7"/>
  <c r="M268" i="7"/>
  <c r="M258" i="7" s="1"/>
  <c r="L268" i="7"/>
  <c r="K268" i="7"/>
  <c r="G268" i="7"/>
  <c r="G258" i="7" s="1"/>
  <c r="F268" i="7"/>
  <c r="F258" i="7" s="1"/>
  <c r="E268" i="7"/>
  <c r="D268" i="7"/>
  <c r="D258" i="7" s="1"/>
  <c r="C268" i="7"/>
  <c r="B268" i="7"/>
  <c r="A268" i="7"/>
  <c r="AL267" i="7"/>
  <c r="AF267" i="7"/>
  <c r="AC267" i="7"/>
  <c r="Z267" i="7"/>
  <c r="W267" i="7"/>
  <c r="T267" i="7"/>
  <c r="Q267" i="7"/>
  <c r="P267" i="7"/>
  <c r="O267" i="7"/>
  <c r="M267" i="7"/>
  <c r="L267" i="7"/>
  <c r="K267" i="7"/>
  <c r="J267" i="7"/>
  <c r="G267" i="7"/>
  <c r="G257" i="7" s="1"/>
  <c r="F267" i="7"/>
  <c r="E267" i="7"/>
  <c r="C267" i="7"/>
  <c r="B267" i="7"/>
  <c r="A267" i="7"/>
  <c r="AF266" i="7"/>
  <c r="Z266" i="7"/>
  <c r="W266" i="7"/>
  <c r="T266" i="7"/>
  <c r="Q266" i="7"/>
  <c r="P266" i="7"/>
  <c r="O266" i="7"/>
  <c r="M266" i="7"/>
  <c r="L266" i="7"/>
  <c r="K266" i="7"/>
  <c r="G266" i="7"/>
  <c r="F266" i="7"/>
  <c r="E266" i="7"/>
  <c r="D266" i="7"/>
  <c r="C266" i="7"/>
  <c r="B266" i="7"/>
  <c r="A266" i="7"/>
  <c r="AL265" i="7"/>
  <c r="AF265" i="7"/>
  <c r="Z265" i="7"/>
  <c r="W265" i="7"/>
  <c r="T265" i="7"/>
  <c r="Q265" i="7"/>
  <c r="P265" i="7"/>
  <c r="M265" i="7"/>
  <c r="L265" i="7"/>
  <c r="K265" i="7"/>
  <c r="K255" i="7" s="1"/>
  <c r="J265" i="7"/>
  <c r="G265" i="7"/>
  <c r="F265" i="7"/>
  <c r="F255" i="7" s="1"/>
  <c r="E265" i="7"/>
  <c r="D265" i="7"/>
  <c r="C265" i="7"/>
  <c r="B265" i="7"/>
  <c r="A265" i="7"/>
  <c r="AF264" i="7"/>
  <c r="Z264" i="7"/>
  <c r="G264" i="7"/>
  <c r="F264" i="7"/>
  <c r="C264" i="7"/>
  <c r="B264" i="7"/>
  <c r="A264" i="7"/>
  <c r="Z263" i="7"/>
  <c r="G263" i="7"/>
  <c r="F263" i="7"/>
  <c r="C263" i="7"/>
  <c r="B263" i="7"/>
  <c r="A263" i="7"/>
  <c r="AT262" i="7"/>
  <c r="AS262" i="7"/>
  <c r="AR262" i="7"/>
  <c r="AQ262" i="7"/>
  <c r="AP262" i="7"/>
  <c r="AO262" i="7"/>
  <c r="AL262" i="7"/>
  <c r="AF262" i="7"/>
  <c r="T262" i="7"/>
  <c r="P262" i="7"/>
  <c r="L262" i="7"/>
  <c r="H262" i="7"/>
  <c r="F262" i="7"/>
  <c r="AS261" i="7"/>
  <c r="AO261" i="7"/>
  <c r="AC261" i="7"/>
  <c r="Q261" i="7"/>
  <c r="M261" i="7"/>
  <c r="I261" i="7"/>
  <c r="E261" i="7"/>
  <c r="AL260" i="7"/>
  <c r="G259" i="7"/>
  <c r="E259" i="7"/>
  <c r="M257" i="7"/>
  <c r="D256" i="7"/>
  <c r="G255" i="7"/>
  <c r="F254" i="7"/>
  <c r="G253" i="7"/>
  <c r="F253" i="7"/>
  <c r="C253" i="7"/>
  <c r="B253" i="7"/>
  <c r="AT252" i="7"/>
  <c r="AS252" i="7"/>
  <c r="AR252" i="7"/>
  <c r="AQ252" i="7"/>
  <c r="AP252" i="7"/>
  <c r="AO252" i="7"/>
  <c r="AL252" i="7"/>
  <c r="AF252" i="7"/>
  <c r="Z252" i="7"/>
  <c r="W252" i="7"/>
  <c r="T252" i="7"/>
  <c r="Q252" i="7"/>
  <c r="P252" i="7"/>
  <c r="O252" i="7"/>
  <c r="N252" i="7"/>
  <c r="M252" i="7"/>
  <c r="L252" i="7"/>
  <c r="K252" i="7"/>
  <c r="J252" i="7"/>
  <c r="H252" i="7"/>
  <c r="G252" i="7"/>
  <c r="F252" i="7"/>
  <c r="E252" i="7"/>
  <c r="D252" i="7"/>
  <c r="C252" i="7"/>
  <c r="B252" i="7"/>
  <c r="A252" i="7"/>
  <c r="AT251" i="7"/>
  <c r="AS251" i="7"/>
  <c r="AR251" i="7"/>
  <c r="AQ251" i="7"/>
  <c r="AP251" i="7"/>
  <c r="AO251" i="7"/>
  <c r="AL251" i="7"/>
  <c r="AF251" i="7"/>
  <c r="AC251" i="7"/>
  <c r="Z251" i="7"/>
  <c r="W251" i="7"/>
  <c r="T251" i="7"/>
  <c r="Q251" i="7"/>
  <c r="P251" i="7"/>
  <c r="O251" i="7"/>
  <c r="M251" i="7"/>
  <c r="L251" i="7"/>
  <c r="K251" i="7"/>
  <c r="J251" i="7"/>
  <c r="I251" i="7"/>
  <c r="G251" i="7"/>
  <c r="F251" i="7"/>
  <c r="E251" i="7"/>
  <c r="D251" i="7"/>
  <c r="C251" i="7"/>
  <c r="B251" i="7"/>
  <c r="A251" i="7"/>
  <c r="AL250" i="7"/>
  <c r="AF250" i="7"/>
  <c r="AC250" i="7"/>
  <c r="Z250" i="7"/>
  <c r="W250" i="7"/>
  <c r="T250" i="7"/>
  <c r="Q250" i="7"/>
  <c r="P250" i="7"/>
  <c r="O250" i="7"/>
  <c r="M250" i="7"/>
  <c r="L250" i="7"/>
  <c r="K250" i="7"/>
  <c r="I250" i="7"/>
  <c r="G250" i="7"/>
  <c r="F250" i="7"/>
  <c r="E250" i="7"/>
  <c r="D250" i="7"/>
  <c r="D214" i="7" s="1"/>
  <c r="C250" i="7"/>
  <c r="B250" i="7"/>
  <c r="A250" i="7"/>
  <c r="AL249" i="7"/>
  <c r="AF249" i="7"/>
  <c r="AC249" i="7"/>
  <c r="Z249" i="7"/>
  <c r="W249" i="7"/>
  <c r="T249" i="7"/>
  <c r="Q249" i="7"/>
  <c r="P249" i="7"/>
  <c r="P215" i="7" s="1"/>
  <c r="O249" i="7"/>
  <c r="N249" i="7"/>
  <c r="M249" i="7"/>
  <c r="L249" i="7"/>
  <c r="K249" i="7"/>
  <c r="H249" i="7"/>
  <c r="G249" i="7"/>
  <c r="F249" i="7"/>
  <c r="E249" i="7"/>
  <c r="D249" i="7"/>
  <c r="C249" i="7"/>
  <c r="B249" i="7"/>
  <c r="A249" i="7"/>
  <c r="AL248" i="7"/>
  <c r="AF248" i="7"/>
  <c r="Z248" i="7"/>
  <c r="W248" i="7"/>
  <c r="T248" i="7"/>
  <c r="Q248" i="7"/>
  <c r="P248" i="7"/>
  <c r="M248" i="7"/>
  <c r="L248" i="7"/>
  <c r="G248" i="7"/>
  <c r="F248" i="7"/>
  <c r="E248" i="7"/>
  <c r="D248" i="7"/>
  <c r="C248" i="7"/>
  <c r="B248" i="7"/>
  <c r="A248" i="7"/>
  <c r="W247" i="7"/>
  <c r="T247" i="7"/>
  <c r="G247" i="7"/>
  <c r="F247" i="7"/>
  <c r="D247" i="7"/>
  <c r="C247" i="7"/>
  <c r="B247" i="7"/>
  <c r="A247" i="7"/>
  <c r="AS246" i="7"/>
  <c r="AQ246" i="7"/>
  <c r="T246" i="7"/>
  <c r="G246" i="7"/>
  <c r="F246" i="7"/>
  <c r="D246" i="7"/>
  <c r="C246" i="7"/>
  <c r="B246" i="7"/>
  <c r="A246" i="7"/>
  <c r="AL245" i="7"/>
  <c r="AF245" i="7"/>
  <c r="Z245" i="7"/>
  <c r="T245" i="7"/>
  <c r="T219" i="7" s="1"/>
  <c r="P245" i="7"/>
  <c r="O245" i="7"/>
  <c r="M245" i="7"/>
  <c r="L245" i="7"/>
  <c r="G245" i="7"/>
  <c r="F245" i="7"/>
  <c r="F219" i="7" s="1"/>
  <c r="E245" i="7"/>
  <c r="D245" i="7"/>
  <c r="C245" i="7"/>
  <c r="B245" i="7"/>
  <c r="A245" i="7"/>
  <c r="AL244" i="7"/>
  <c r="AF244" i="7"/>
  <c r="Z244" i="7"/>
  <c r="Z216" i="7" s="1"/>
  <c r="W244" i="7"/>
  <c r="T244" i="7"/>
  <c r="Q244" i="7"/>
  <c r="P244" i="7"/>
  <c r="M244" i="7"/>
  <c r="L244" i="7"/>
  <c r="K244" i="7"/>
  <c r="J244" i="7"/>
  <c r="G244" i="7"/>
  <c r="F244" i="7"/>
  <c r="E244" i="7"/>
  <c r="D244" i="7"/>
  <c r="D216" i="7" s="1"/>
  <c r="C244" i="7"/>
  <c r="B244" i="7"/>
  <c r="A244" i="7"/>
  <c r="AT243" i="7"/>
  <c r="AS243" i="7"/>
  <c r="AR243" i="7"/>
  <c r="AQ243" i="7"/>
  <c r="AP243" i="7"/>
  <c r="AO243" i="7"/>
  <c r="AL243" i="7"/>
  <c r="AF243" i="7"/>
  <c r="Z243" i="7"/>
  <c r="Z214" i="7" s="1"/>
  <c r="T243" i="7"/>
  <c r="P243" i="7"/>
  <c r="O243" i="7"/>
  <c r="N243" i="7"/>
  <c r="M243" i="7"/>
  <c r="M214" i="7" s="1"/>
  <c r="L243" i="7"/>
  <c r="K243" i="7"/>
  <c r="J243" i="7"/>
  <c r="H243" i="7"/>
  <c r="G243" i="7"/>
  <c r="F243" i="7"/>
  <c r="E243" i="7"/>
  <c r="D243" i="7"/>
  <c r="C243" i="7"/>
  <c r="B243" i="7"/>
  <c r="A243" i="7"/>
  <c r="AL242" i="7"/>
  <c r="T242" i="7"/>
  <c r="P242" i="7"/>
  <c r="M242" i="7"/>
  <c r="G242" i="7"/>
  <c r="F242" i="7"/>
  <c r="D242" i="7"/>
  <c r="C242" i="7"/>
  <c r="B242" i="7"/>
  <c r="A242" i="7"/>
  <c r="AL241" i="7"/>
  <c r="P241" i="7"/>
  <c r="G241" i="7"/>
  <c r="F241" i="7"/>
  <c r="D241" i="7"/>
  <c r="C241" i="7"/>
  <c r="B241" i="7"/>
  <c r="A241" i="7"/>
  <c r="AT240" i="7"/>
  <c r="AS240" i="7"/>
  <c r="AR240" i="7"/>
  <c r="AR222" i="7" s="1"/>
  <c r="AQ240" i="7"/>
  <c r="AQ222" i="7" s="1"/>
  <c r="AP240" i="7"/>
  <c r="AO240" i="7"/>
  <c r="AL240" i="7"/>
  <c r="AL222" i="7" s="1"/>
  <c r="AI240" i="7"/>
  <c r="AI222" i="7" s="1"/>
  <c r="AF240" i="7"/>
  <c r="Z240" i="7"/>
  <c r="Z222" i="7" s="1"/>
  <c r="W240" i="7"/>
  <c r="T240" i="7"/>
  <c r="T222" i="7" s="1"/>
  <c r="Q240" i="7"/>
  <c r="P240" i="7"/>
  <c r="P222" i="7" s="1"/>
  <c r="O240" i="7"/>
  <c r="O222" i="7" s="1"/>
  <c r="N240" i="7"/>
  <c r="N222" i="7" s="1"/>
  <c r="M240" i="7"/>
  <c r="L240" i="7"/>
  <c r="L222" i="7" s="1"/>
  <c r="K240" i="7"/>
  <c r="J240" i="7"/>
  <c r="J222" i="7" s="1"/>
  <c r="H240" i="7"/>
  <c r="G240" i="7"/>
  <c r="F240" i="7"/>
  <c r="E240" i="7"/>
  <c r="E222" i="7" s="1"/>
  <c r="D240" i="7"/>
  <c r="C240" i="7"/>
  <c r="B240" i="7"/>
  <c r="A240" i="7"/>
  <c r="AL239" i="7"/>
  <c r="AF239" i="7"/>
  <c r="AF221" i="7" s="1"/>
  <c r="AC239" i="7"/>
  <c r="AC221" i="7" s="1"/>
  <c r="Z239" i="7"/>
  <c r="Z221" i="7" s="1"/>
  <c r="W239" i="7"/>
  <c r="T239" i="7"/>
  <c r="Q239" i="7"/>
  <c r="Q221" i="7" s="1"/>
  <c r="P239" i="7"/>
  <c r="O239" i="7"/>
  <c r="N239" i="7"/>
  <c r="M239" i="7"/>
  <c r="M221" i="7" s="1"/>
  <c r="L239" i="7"/>
  <c r="K239" i="7"/>
  <c r="G239" i="7"/>
  <c r="F239" i="7"/>
  <c r="E239" i="7"/>
  <c r="E221" i="7" s="1"/>
  <c r="D239" i="7"/>
  <c r="D221" i="7" s="1"/>
  <c r="C239" i="7"/>
  <c r="C221" i="7" s="1"/>
  <c r="B239" i="7"/>
  <c r="B221" i="7" s="1"/>
  <c r="A239" i="7"/>
  <c r="AL238" i="7"/>
  <c r="AF238" i="7"/>
  <c r="AF220" i="7" s="1"/>
  <c r="AC238" i="7"/>
  <c r="Z238" i="7"/>
  <c r="Z220" i="7" s="1"/>
  <c r="W238" i="7"/>
  <c r="T238" i="7"/>
  <c r="T220" i="7" s="1"/>
  <c r="Q238" i="7"/>
  <c r="Q220" i="7" s="1"/>
  <c r="P238" i="7"/>
  <c r="P220" i="7" s="1"/>
  <c r="O238" i="7"/>
  <c r="N238" i="7"/>
  <c r="N220" i="7" s="1"/>
  <c r="L238" i="7"/>
  <c r="L220" i="7" s="1"/>
  <c r="K238" i="7"/>
  <c r="G238" i="7"/>
  <c r="G220" i="7" s="1"/>
  <c r="F238" i="7"/>
  <c r="F220" i="7" s="1"/>
  <c r="E238" i="7"/>
  <c r="D238" i="7"/>
  <c r="C238" i="7"/>
  <c r="B238" i="7"/>
  <c r="A238" i="7"/>
  <c r="AF237" i="7"/>
  <c r="W237" i="7"/>
  <c r="Q237" i="7"/>
  <c r="O237" i="7"/>
  <c r="K237" i="7"/>
  <c r="G237" i="7"/>
  <c r="F237" i="7"/>
  <c r="E237" i="7"/>
  <c r="D237" i="7"/>
  <c r="C237" i="7"/>
  <c r="B237" i="7"/>
  <c r="A237" i="7"/>
  <c r="AT236" i="7"/>
  <c r="AS236" i="7"/>
  <c r="AR236" i="7"/>
  <c r="AQ236" i="7"/>
  <c r="AP236" i="7"/>
  <c r="AO236" i="7"/>
  <c r="AL236" i="7"/>
  <c r="AI236" i="7"/>
  <c r="AF236" i="7"/>
  <c r="AC236" i="7"/>
  <c r="Z236" i="7"/>
  <c r="W236" i="7"/>
  <c r="T236" i="7"/>
  <c r="Q236" i="7"/>
  <c r="P236" i="7"/>
  <c r="O236" i="7"/>
  <c r="N236" i="7"/>
  <c r="M236" i="7"/>
  <c r="L236" i="7"/>
  <c r="K236" i="7"/>
  <c r="J236" i="7"/>
  <c r="I236" i="7"/>
  <c r="H236" i="7"/>
  <c r="G236" i="7"/>
  <c r="F236" i="7"/>
  <c r="E236" i="7"/>
  <c r="D236" i="7"/>
  <c r="C236" i="7"/>
  <c r="B236" i="7"/>
  <c r="A236" i="7"/>
  <c r="AT235" i="7"/>
  <c r="AS235" i="7"/>
  <c r="AR235" i="7"/>
  <c r="AQ235" i="7"/>
  <c r="AP235" i="7"/>
  <c r="AO235" i="7"/>
  <c r="AL235" i="7"/>
  <c r="AF235" i="7"/>
  <c r="AF218" i="7" s="1"/>
  <c r="Z235" i="7"/>
  <c r="Z218" i="7" s="1"/>
  <c r="W235" i="7"/>
  <c r="W218" i="7" s="1"/>
  <c r="T235" i="7"/>
  <c r="Q235" i="7"/>
  <c r="P235" i="7"/>
  <c r="P218" i="7" s="1"/>
  <c r="O235" i="7"/>
  <c r="O218" i="7" s="1"/>
  <c r="N235" i="7"/>
  <c r="M235" i="7"/>
  <c r="L235" i="7"/>
  <c r="L218" i="7" s="1"/>
  <c r="K235" i="7"/>
  <c r="K218" i="7" s="1"/>
  <c r="J235" i="7"/>
  <c r="H235" i="7"/>
  <c r="H218" i="7" s="1"/>
  <c r="G235" i="7"/>
  <c r="G218" i="7" s="1"/>
  <c r="F235" i="7"/>
  <c r="F218" i="7" s="1"/>
  <c r="E235" i="7"/>
  <c r="E218" i="7" s="1"/>
  <c r="D235" i="7"/>
  <c r="D218" i="7" s="1"/>
  <c r="C235" i="7"/>
  <c r="B235" i="7"/>
  <c r="A235" i="7"/>
  <c r="AL234" i="7"/>
  <c r="AF234" i="7"/>
  <c r="Z234" i="7"/>
  <c r="Z217" i="7" s="1"/>
  <c r="W234" i="7"/>
  <c r="T234" i="7"/>
  <c r="T217" i="7" s="1"/>
  <c r="Q234" i="7"/>
  <c r="Q217" i="7" s="1"/>
  <c r="P234" i="7"/>
  <c r="P217" i="7" s="1"/>
  <c r="L234" i="7"/>
  <c r="G234" i="7"/>
  <c r="F234" i="7"/>
  <c r="F217" i="7" s="1"/>
  <c r="D234" i="7"/>
  <c r="D217" i="7" s="1"/>
  <c r="C234" i="7"/>
  <c r="B234" i="7"/>
  <c r="A234" i="7"/>
  <c r="AL233" i="7"/>
  <c r="AF233" i="7"/>
  <c r="AF216" i="7" s="1"/>
  <c r="AC233" i="7"/>
  <c r="Z233" i="7"/>
  <c r="T233" i="7"/>
  <c r="P233" i="7"/>
  <c r="O233" i="7"/>
  <c r="M233" i="7"/>
  <c r="L233" i="7"/>
  <c r="L216" i="7" s="1"/>
  <c r="K233" i="7"/>
  <c r="G233" i="7"/>
  <c r="F233" i="7"/>
  <c r="E233" i="7"/>
  <c r="D233" i="7"/>
  <c r="C233" i="7"/>
  <c r="B233" i="7"/>
  <c r="A233" i="7"/>
  <c r="AL232" i="7"/>
  <c r="AF232" i="7"/>
  <c r="Z232" i="7"/>
  <c r="W232" i="7"/>
  <c r="T232" i="7"/>
  <c r="P232" i="7"/>
  <c r="O232" i="7"/>
  <c r="N232" i="7"/>
  <c r="N215" i="7" s="1"/>
  <c r="M232" i="7"/>
  <c r="L232" i="7"/>
  <c r="K232" i="7"/>
  <c r="J232" i="7"/>
  <c r="I232" i="7"/>
  <c r="G232" i="7"/>
  <c r="F232" i="7"/>
  <c r="D232" i="7"/>
  <c r="D215" i="7" s="1"/>
  <c r="C232" i="7"/>
  <c r="B232" i="7"/>
  <c r="A232" i="7"/>
  <c r="AL231" i="7"/>
  <c r="AF231" i="7"/>
  <c r="G231" i="7"/>
  <c r="F231" i="7"/>
  <c r="D231" i="7"/>
  <c r="C231" i="7"/>
  <c r="B231" i="7"/>
  <c r="A231" i="7"/>
  <c r="AT230" i="7"/>
  <c r="AS230" i="7"/>
  <c r="AR230" i="7"/>
  <c r="AQ230" i="7"/>
  <c r="AP230" i="7"/>
  <c r="AO230" i="7"/>
  <c r="AL230" i="7"/>
  <c r="AF230" i="7"/>
  <c r="G230" i="7"/>
  <c r="F230" i="7"/>
  <c r="D230" i="7"/>
  <c r="C230" i="7"/>
  <c r="B230" i="7"/>
  <c r="A230" i="7"/>
  <c r="AT229" i="7"/>
  <c r="AR229" i="7"/>
  <c r="AP229" i="7"/>
  <c r="AO229" i="7"/>
  <c r="G229" i="7"/>
  <c r="F229" i="7"/>
  <c r="D229" i="7"/>
  <c r="C229" i="7"/>
  <c r="B229" i="7"/>
  <c r="A229" i="7"/>
  <c r="AL228" i="7"/>
  <c r="AF228" i="7"/>
  <c r="AC228" i="7"/>
  <c r="Z228" i="7"/>
  <c r="W228" i="7"/>
  <c r="T228" i="7"/>
  <c r="Q228" i="7"/>
  <c r="P228" i="7"/>
  <c r="O228" i="7"/>
  <c r="N228" i="7"/>
  <c r="M228" i="7"/>
  <c r="L228" i="7"/>
  <c r="K228" i="7"/>
  <c r="J228" i="7"/>
  <c r="I228" i="7"/>
  <c r="H228" i="7"/>
  <c r="G228" i="7"/>
  <c r="F228" i="7"/>
  <c r="E228" i="7"/>
  <c r="D228" i="7"/>
  <c r="D219" i="7" s="1"/>
  <c r="C228" i="7"/>
  <c r="B228" i="7"/>
  <c r="A228" i="7"/>
  <c r="AT227" i="7"/>
  <c r="AS227" i="7"/>
  <c r="AR227" i="7"/>
  <c r="AQ227" i="7"/>
  <c r="AP227" i="7"/>
  <c r="AO227" i="7"/>
  <c r="AL227" i="7"/>
  <c r="AF227" i="7"/>
  <c r="Z227" i="7"/>
  <c r="Z219" i="7" s="1"/>
  <c r="W227" i="7"/>
  <c r="T227" i="7"/>
  <c r="Q227" i="7"/>
  <c r="P227" i="7"/>
  <c r="P219" i="7" s="1"/>
  <c r="O227" i="7"/>
  <c r="M227" i="7"/>
  <c r="L227" i="7"/>
  <c r="K227" i="7"/>
  <c r="J227" i="7"/>
  <c r="G227" i="7"/>
  <c r="F227" i="7"/>
  <c r="E227" i="7"/>
  <c r="D227" i="7"/>
  <c r="C227" i="7"/>
  <c r="B227" i="7"/>
  <c r="A227" i="7"/>
  <c r="AL226" i="7"/>
  <c r="AF226" i="7"/>
  <c r="Z226" i="7"/>
  <c r="Z215" i="7" s="1"/>
  <c r="T226" i="7"/>
  <c r="P226" i="7"/>
  <c r="N226" i="7"/>
  <c r="M226" i="7"/>
  <c r="L226" i="7"/>
  <c r="K226" i="7"/>
  <c r="G226" i="7"/>
  <c r="F226" i="7"/>
  <c r="F215" i="7" s="1"/>
  <c r="D226" i="7"/>
  <c r="C226" i="7"/>
  <c r="B226" i="7"/>
  <c r="A226" i="7"/>
  <c r="AT225" i="7"/>
  <c r="AS225" i="7"/>
  <c r="AR225" i="7"/>
  <c r="AQ225" i="7"/>
  <c r="AP225" i="7"/>
  <c r="AO225" i="7"/>
  <c r="AL225" i="7"/>
  <c r="AI225" i="7"/>
  <c r="AF225" i="7"/>
  <c r="AC225" i="7"/>
  <c r="Z225" i="7"/>
  <c r="W225" i="7"/>
  <c r="T225" i="7"/>
  <c r="Q225" i="7"/>
  <c r="P225" i="7"/>
  <c r="O225" i="7"/>
  <c r="M225" i="7"/>
  <c r="L225" i="7"/>
  <c r="K225" i="7"/>
  <c r="J225" i="7"/>
  <c r="I225" i="7"/>
  <c r="G225" i="7"/>
  <c r="F225" i="7"/>
  <c r="D225" i="7"/>
  <c r="C225" i="7"/>
  <c r="B225" i="7"/>
  <c r="A225" i="7"/>
  <c r="AL224" i="7"/>
  <c r="AF224" i="7"/>
  <c r="Z224" i="7"/>
  <c r="T224" i="7"/>
  <c r="M224" i="7"/>
  <c r="L224" i="7"/>
  <c r="K224" i="7"/>
  <c r="G224" i="7"/>
  <c r="F224" i="7"/>
  <c r="F213" i="7" s="1"/>
  <c r="D224" i="7"/>
  <c r="C224" i="7"/>
  <c r="B224" i="7"/>
  <c r="A224" i="7"/>
  <c r="AR223" i="7"/>
  <c r="AL223" i="7"/>
  <c r="AF223" i="7"/>
  <c r="Z223" i="7"/>
  <c r="T223" i="7"/>
  <c r="L223" i="7"/>
  <c r="K223" i="7"/>
  <c r="G223" i="7"/>
  <c r="F223" i="7"/>
  <c r="D223" i="7"/>
  <c r="C223" i="7"/>
  <c r="B223" i="7"/>
  <c r="A223" i="7"/>
  <c r="AT222" i="7"/>
  <c r="AS222" i="7"/>
  <c r="AP222" i="7"/>
  <c r="AO222" i="7"/>
  <c r="AF222" i="7"/>
  <c r="W222" i="7"/>
  <c r="Q222" i="7"/>
  <c r="M222" i="7"/>
  <c r="K222" i="7"/>
  <c r="H222" i="7"/>
  <c r="G222" i="7"/>
  <c r="F222" i="7"/>
  <c r="D222" i="7"/>
  <c r="C222" i="7"/>
  <c r="B222" i="7"/>
  <c r="W221" i="7"/>
  <c r="T221" i="7"/>
  <c r="P221" i="7"/>
  <c r="O221" i="7"/>
  <c r="N221" i="7"/>
  <c r="L221" i="7"/>
  <c r="K221" i="7"/>
  <c r="G221" i="7"/>
  <c r="F221" i="7"/>
  <c r="AC220" i="7"/>
  <c r="W220" i="7"/>
  <c r="O220" i="7"/>
  <c r="K220" i="7"/>
  <c r="E220" i="7"/>
  <c r="D220" i="7"/>
  <c r="E219" i="7"/>
  <c r="T218" i="7"/>
  <c r="Q218" i="7"/>
  <c r="N218" i="7"/>
  <c r="M218" i="7"/>
  <c r="J218" i="7"/>
  <c r="AF217" i="7"/>
  <c r="W217" i="7"/>
  <c r="L217" i="7"/>
  <c r="G217" i="7"/>
  <c r="P216" i="7"/>
  <c r="M216" i="7"/>
  <c r="F216" i="7"/>
  <c r="E216" i="7"/>
  <c r="M215" i="7"/>
  <c r="AF214" i="7"/>
  <c r="T214" i="7"/>
  <c r="L214" i="7"/>
  <c r="AT213" i="7"/>
  <c r="AS213" i="7"/>
  <c r="AR213" i="7"/>
  <c r="AQ213" i="7"/>
  <c r="AP213" i="7"/>
  <c r="AO213" i="7"/>
  <c r="G212" i="7"/>
  <c r="F212" i="7"/>
  <c r="C212" i="7"/>
  <c r="B212" i="7"/>
  <c r="AF211" i="7"/>
  <c r="AC211" i="7"/>
  <c r="Z211" i="7"/>
  <c r="W211" i="7"/>
  <c r="T211" i="7"/>
  <c r="Q211" i="7"/>
  <c r="P211" i="7"/>
  <c r="O211" i="7"/>
  <c r="M211" i="7"/>
  <c r="L211" i="7"/>
  <c r="K211" i="7"/>
  <c r="J211" i="7"/>
  <c r="I211" i="7"/>
  <c r="G211" i="7"/>
  <c r="F211" i="7"/>
  <c r="E211" i="7"/>
  <c r="C211" i="7"/>
  <c r="B211" i="7"/>
  <c r="A211" i="7"/>
  <c r="AT210" i="7"/>
  <c r="AS210" i="7"/>
  <c r="AR210" i="7"/>
  <c r="AQ210" i="7"/>
  <c r="AP210" i="7"/>
  <c r="AO210" i="7"/>
  <c r="AL210" i="7"/>
  <c r="AF210" i="7"/>
  <c r="AC210" i="7"/>
  <c r="Z210" i="7"/>
  <c r="T210" i="7"/>
  <c r="P210" i="7"/>
  <c r="O210" i="7"/>
  <c r="N210" i="7"/>
  <c r="M210" i="7"/>
  <c r="L210" i="7"/>
  <c r="K210" i="7"/>
  <c r="J210" i="7"/>
  <c r="G210" i="7"/>
  <c r="F210" i="7"/>
  <c r="E210" i="7"/>
  <c r="D210" i="7"/>
  <c r="C210" i="7"/>
  <c r="B210" i="7"/>
  <c r="A210" i="7"/>
  <c r="AF209" i="7"/>
  <c r="AC209" i="7"/>
  <c r="Z209" i="7"/>
  <c r="W209" i="7"/>
  <c r="T209" i="7"/>
  <c r="T170" i="7" s="1"/>
  <c r="Q209" i="7"/>
  <c r="P209" i="7"/>
  <c r="O209" i="7"/>
  <c r="N209" i="7"/>
  <c r="N170" i="7" s="1"/>
  <c r="M209" i="7"/>
  <c r="L209" i="7"/>
  <c r="K209" i="7"/>
  <c r="J209" i="7"/>
  <c r="H209" i="7"/>
  <c r="G209" i="7"/>
  <c r="F209" i="7"/>
  <c r="E209" i="7"/>
  <c r="D209" i="7"/>
  <c r="C209" i="7"/>
  <c r="B209" i="7"/>
  <c r="A209" i="7"/>
  <c r="AF208" i="7"/>
  <c r="AC208" i="7"/>
  <c r="Z208" i="7"/>
  <c r="W208" i="7"/>
  <c r="T208" i="7"/>
  <c r="Q208" i="7"/>
  <c r="P208" i="7"/>
  <c r="O208" i="7"/>
  <c r="N208" i="7"/>
  <c r="M208" i="7"/>
  <c r="L208" i="7"/>
  <c r="K208" i="7"/>
  <c r="J208" i="7"/>
  <c r="I208" i="7"/>
  <c r="H208" i="7"/>
  <c r="G208" i="7"/>
  <c r="F208" i="7"/>
  <c r="E208" i="7"/>
  <c r="C208" i="7"/>
  <c r="B208" i="7"/>
  <c r="A208" i="7"/>
  <c r="AL207" i="7"/>
  <c r="AF207" i="7"/>
  <c r="AC207" i="7"/>
  <c r="Z207" i="7"/>
  <c r="W207" i="7"/>
  <c r="T207" i="7"/>
  <c r="Q207" i="7"/>
  <c r="P207" i="7"/>
  <c r="O207" i="7"/>
  <c r="N207" i="7"/>
  <c r="M207" i="7"/>
  <c r="L207" i="7"/>
  <c r="K207" i="7"/>
  <c r="J207" i="7"/>
  <c r="I207" i="7"/>
  <c r="H207" i="7"/>
  <c r="G207" i="7"/>
  <c r="F207" i="7"/>
  <c r="E207" i="7"/>
  <c r="D207" i="7"/>
  <c r="C207" i="7"/>
  <c r="B207" i="7"/>
  <c r="A207" i="7"/>
  <c r="AL206" i="7"/>
  <c r="AF206" i="7"/>
  <c r="AC206" i="7"/>
  <c r="W206" i="7"/>
  <c r="T206" i="7"/>
  <c r="Q206" i="7"/>
  <c r="P206" i="7"/>
  <c r="O206" i="7"/>
  <c r="M206" i="7"/>
  <c r="L206" i="7"/>
  <c r="K206" i="7"/>
  <c r="J206" i="7"/>
  <c r="I206" i="7"/>
  <c r="G206" i="7"/>
  <c r="F206" i="7"/>
  <c r="E206" i="7"/>
  <c r="C206" i="7"/>
  <c r="B206" i="7"/>
  <c r="A206" i="7"/>
  <c r="AL205" i="7"/>
  <c r="AC205" i="7"/>
  <c r="Z205" i="7"/>
  <c r="W205" i="7"/>
  <c r="T205" i="7"/>
  <c r="Q205" i="7"/>
  <c r="P205" i="7"/>
  <c r="O205" i="7"/>
  <c r="N205" i="7"/>
  <c r="M205" i="7"/>
  <c r="L205" i="7"/>
  <c r="K205" i="7"/>
  <c r="I205" i="7"/>
  <c r="G205" i="7"/>
  <c r="F205" i="7"/>
  <c r="E205" i="7"/>
  <c r="D205" i="7"/>
  <c r="C205" i="7"/>
  <c r="B205" i="7"/>
  <c r="A205" i="7"/>
  <c r="M204" i="7"/>
  <c r="L204" i="7"/>
  <c r="K204" i="7"/>
  <c r="G204" i="7"/>
  <c r="F204" i="7"/>
  <c r="C204" i="7"/>
  <c r="B204" i="7"/>
  <c r="A204" i="7"/>
  <c r="M203" i="7"/>
  <c r="K203" i="7"/>
  <c r="G203" i="7"/>
  <c r="F203" i="7"/>
  <c r="C203" i="7"/>
  <c r="B203" i="7"/>
  <c r="A203" i="7"/>
  <c r="AT202" i="7"/>
  <c r="AS202" i="7"/>
  <c r="AR202" i="7"/>
  <c r="AQ202" i="7"/>
  <c r="AP202" i="7"/>
  <c r="AO202" i="7"/>
  <c r="AL202" i="7"/>
  <c r="AF202" i="7"/>
  <c r="W202" i="7"/>
  <c r="T202" i="7"/>
  <c r="Q202" i="7"/>
  <c r="P202" i="7"/>
  <c r="O202" i="7"/>
  <c r="N202" i="7"/>
  <c r="M202" i="7"/>
  <c r="L202" i="7"/>
  <c r="K202" i="7"/>
  <c r="J202" i="7"/>
  <c r="I202" i="7"/>
  <c r="H202" i="7"/>
  <c r="G202" i="7"/>
  <c r="F202" i="7"/>
  <c r="E202" i="7"/>
  <c r="D202" i="7"/>
  <c r="C202" i="7"/>
  <c r="B202" i="7"/>
  <c r="A202" i="7"/>
  <c r="AT201" i="7"/>
  <c r="AS201" i="7"/>
  <c r="AR201" i="7"/>
  <c r="AQ201" i="7"/>
  <c r="AP201" i="7"/>
  <c r="AO201" i="7"/>
  <c r="AL201" i="7"/>
  <c r="AF201" i="7"/>
  <c r="AF168" i="7" s="1"/>
  <c r="AC201" i="7"/>
  <c r="Z201" i="7"/>
  <c r="W201" i="7"/>
  <c r="Q201" i="7"/>
  <c r="O201" i="7"/>
  <c r="M201" i="7"/>
  <c r="L201" i="7"/>
  <c r="K201" i="7"/>
  <c r="I201" i="7"/>
  <c r="G201" i="7"/>
  <c r="F201" i="7"/>
  <c r="E201" i="7"/>
  <c r="D201" i="7"/>
  <c r="C201" i="7"/>
  <c r="B201" i="7"/>
  <c r="A201" i="7"/>
  <c r="AT200" i="7"/>
  <c r="AS200" i="7"/>
  <c r="AR200" i="7"/>
  <c r="AQ200" i="7"/>
  <c r="AP200" i="7"/>
  <c r="AO200" i="7"/>
  <c r="AL200" i="7"/>
  <c r="AC200" i="7"/>
  <c r="W200" i="7"/>
  <c r="Q200" i="7"/>
  <c r="O200" i="7"/>
  <c r="O167" i="7" s="1"/>
  <c r="M200" i="7"/>
  <c r="L200" i="7"/>
  <c r="K200" i="7"/>
  <c r="I200" i="7"/>
  <c r="G200" i="7"/>
  <c r="F200" i="7"/>
  <c r="E200" i="7"/>
  <c r="D200" i="7"/>
  <c r="C200" i="7"/>
  <c r="B200" i="7"/>
  <c r="A200" i="7"/>
  <c r="AL199" i="7"/>
  <c r="AC199" i="7"/>
  <c r="W199" i="7"/>
  <c r="Q199" i="7"/>
  <c r="O199" i="7"/>
  <c r="M199" i="7"/>
  <c r="L199" i="7"/>
  <c r="K199" i="7"/>
  <c r="G199" i="7"/>
  <c r="F199" i="7"/>
  <c r="E199" i="7"/>
  <c r="D199" i="7"/>
  <c r="C199" i="7"/>
  <c r="B199" i="7"/>
  <c r="A199" i="7"/>
  <c r="AS198" i="7"/>
  <c r="AR198" i="7"/>
  <c r="AQ198" i="7"/>
  <c r="W198" i="7"/>
  <c r="Q198" i="7"/>
  <c r="O198" i="7"/>
  <c r="M198" i="7"/>
  <c r="K198" i="7"/>
  <c r="G198" i="7"/>
  <c r="F198" i="7"/>
  <c r="E198" i="7"/>
  <c r="C198" i="7"/>
  <c r="B198" i="7"/>
  <c r="A198" i="7"/>
  <c r="AL197" i="7"/>
  <c r="AF197" i="7"/>
  <c r="T197" i="7"/>
  <c r="O197" i="7"/>
  <c r="M197" i="7"/>
  <c r="G197" i="7"/>
  <c r="F197" i="7"/>
  <c r="E197" i="7"/>
  <c r="D197" i="7"/>
  <c r="C197" i="7"/>
  <c r="B197" i="7"/>
  <c r="A197" i="7"/>
  <c r="AL196" i="7"/>
  <c r="AC196" i="7"/>
  <c r="T196" i="7"/>
  <c r="P196" i="7"/>
  <c r="O196" i="7"/>
  <c r="N196" i="7"/>
  <c r="M196" i="7"/>
  <c r="L196" i="7"/>
  <c r="K196" i="7"/>
  <c r="J196" i="7"/>
  <c r="G196" i="7"/>
  <c r="F196" i="7"/>
  <c r="E196" i="7"/>
  <c r="D196" i="7"/>
  <c r="C196" i="7"/>
  <c r="B196" i="7"/>
  <c r="A196" i="7"/>
  <c r="AL195" i="7"/>
  <c r="AL170" i="7" s="1"/>
  <c r="AF195" i="7"/>
  <c r="AC195" i="7"/>
  <c r="Z195" i="7"/>
  <c r="Z170" i="7" s="1"/>
  <c r="T195" i="7"/>
  <c r="O195" i="7"/>
  <c r="O170" i="7" s="1"/>
  <c r="N195" i="7"/>
  <c r="M195" i="7"/>
  <c r="M170" i="7" s="1"/>
  <c r="G195" i="7"/>
  <c r="G170" i="7" s="1"/>
  <c r="F195" i="7"/>
  <c r="F170" i="7" s="1"/>
  <c r="E195" i="7"/>
  <c r="D195" i="7"/>
  <c r="C195" i="7"/>
  <c r="B195" i="7"/>
  <c r="A195" i="7"/>
  <c r="AC194" i="7"/>
  <c r="N194" i="7"/>
  <c r="M194" i="7"/>
  <c r="G194" i="7"/>
  <c r="F194" i="7"/>
  <c r="E194" i="7"/>
  <c r="C194" i="7"/>
  <c r="B194" i="7"/>
  <c r="A194" i="7"/>
  <c r="M193" i="7"/>
  <c r="G193" i="7"/>
  <c r="F193" i="7"/>
  <c r="C193" i="7"/>
  <c r="B193" i="7"/>
  <c r="A193" i="7"/>
  <c r="AL192" i="7"/>
  <c r="AF192" i="7"/>
  <c r="Z192" i="7"/>
  <c r="T192" i="7"/>
  <c r="T173" i="7" s="1"/>
  <c r="P192" i="7"/>
  <c r="M192" i="7"/>
  <c r="M173" i="7" s="1"/>
  <c r="L192" i="7"/>
  <c r="L173" i="7" s="1"/>
  <c r="K192" i="7"/>
  <c r="K173" i="7" s="1"/>
  <c r="G192" i="7"/>
  <c r="G173" i="7" s="1"/>
  <c r="F192" i="7"/>
  <c r="E192" i="7"/>
  <c r="E173" i="7" s="1"/>
  <c r="D192" i="7"/>
  <c r="C192" i="7"/>
  <c r="C173" i="7" s="1"/>
  <c r="B192" i="7"/>
  <c r="B173" i="7" s="1"/>
  <c r="A192" i="7"/>
  <c r="AL191" i="7"/>
  <c r="AI191" i="7"/>
  <c r="AF191" i="7"/>
  <c r="AC191" i="7"/>
  <c r="Z191" i="7"/>
  <c r="W191" i="7"/>
  <c r="T191" i="7"/>
  <c r="Q191" i="7"/>
  <c r="P191" i="7"/>
  <c r="O191" i="7"/>
  <c r="N191" i="7"/>
  <c r="M191" i="7"/>
  <c r="L191" i="7"/>
  <c r="K191" i="7"/>
  <c r="J191" i="7"/>
  <c r="H191" i="7"/>
  <c r="G191" i="7"/>
  <c r="F191" i="7"/>
  <c r="E191" i="7"/>
  <c r="D191" i="7"/>
  <c r="C191" i="7"/>
  <c r="B191" i="7"/>
  <c r="A191" i="7"/>
  <c r="AI190" i="7"/>
  <c r="AF190" i="7"/>
  <c r="AC190" i="7"/>
  <c r="Z190" i="7"/>
  <c r="W190" i="7"/>
  <c r="P190" i="7"/>
  <c r="G190" i="7"/>
  <c r="F190" i="7"/>
  <c r="E190" i="7"/>
  <c r="C190" i="7"/>
  <c r="B190" i="7"/>
  <c r="A190" i="7"/>
  <c r="AF189" i="7"/>
  <c r="AC189" i="7"/>
  <c r="Z189" i="7"/>
  <c r="W189" i="7"/>
  <c r="T189" i="7"/>
  <c r="Q189" i="7"/>
  <c r="P189" i="7"/>
  <c r="O189" i="7"/>
  <c r="M189" i="7"/>
  <c r="L189" i="7"/>
  <c r="K189" i="7"/>
  <c r="J189" i="7"/>
  <c r="I189" i="7"/>
  <c r="G189" i="7"/>
  <c r="F189" i="7"/>
  <c r="E189" i="7"/>
  <c r="D189" i="7"/>
  <c r="C189" i="7"/>
  <c r="B189" i="7"/>
  <c r="A189" i="7"/>
  <c r="AF188" i="7"/>
  <c r="AC188" i="7"/>
  <c r="W188" i="7"/>
  <c r="T188" i="7"/>
  <c r="Q188" i="7"/>
  <c r="P188" i="7"/>
  <c r="O188" i="7"/>
  <c r="M188" i="7"/>
  <c r="L188" i="7"/>
  <c r="K188" i="7"/>
  <c r="G188" i="7"/>
  <c r="F188" i="7"/>
  <c r="E188" i="7"/>
  <c r="C188" i="7"/>
  <c r="B188" i="7"/>
  <c r="A188" i="7"/>
  <c r="AF187" i="7"/>
  <c r="Z187" i="7"/>
  <c r="T187" i="7"/>
  <c r="P187" i="7"/>
  <c r="M187" i="7"/>
  <c r="L187" i="7"/>
  <c r="L166" i="7" s="1"/>
  <c r="K187" i="7"/>
  <c r="J187" i="7"/>
  <c r="G187" i="7"/>
  <c r="F187" i="7"/>
  <c r="E187" i="7"/>
  <c r="D187" i="7"/>
  <c r="C187" i="7"/>
  <c r="B187" i="7"/>
  <c r="A187" i="7"/>
  <c r="AP186" i="7"/>
  <c r="AP165" i="7" s="1"/>
  <c r="AL186" i="7"/>
  <c r="Z186" i="7"/>
  <c r="G186" i="7"/>
  <c r="F186" i="7"/>
  <c r="D186" i="7"/>
  <c r="C186" i="7"/>
  <c r="B186" i="7"/>
  <c r="A186" i="7"/>
  <c r="Z185" i="7"/>
  <c r="G185" i="7"/>
  <c r="F185" i="7"/>
  <c r="C185" i="7"/>
  <c r="B185" i="7"/>
  <c r="A185" i="7"/>
  <c r="G184" i="7"/>
  <c r="F184" i="7"/>
  <c r="C184" i="7"/>
  <c r="B184" i="7"/>
  <c r="A184" i="7"/>
  <c r="AS183" i="7"/>
  <c r="AS171" i="7" s="1"/>
  <c r="AQ183" i="7"/>
  <c r="AQ171" i="7" s="1"/>
  <c r="AO183" i="7"/>
  <c r="AF183" i="7"/>
  <c r="Z183" i="7"/>
  <c r="T183" i="7"/>
  <c r="P183" i="7"/>
  <c r="O183" i="7"/>
  <c r="N183" i="7"/>
  <c r="M183" i="7"/>
  <c r="G183" i="7"/>
  <c r="F183" i="7"/>
  <c r="E183" i="7"/>
  <c r="D183" i="7"/>
  <c r="C183" i="7"/>
  <c r="B183" i="7"/>
  <c r="A183" i="7"/>
  <c r="AF182" i="7"/>
  <c r="Z182" i="7"/>
  <c r="T182" i="7"/>
  <c r="P182" i="7"/>
  <c r="O182" i="7"/>
  <c r="N182" i="7"/>
  <c r="M182" i="7"/>
  <c r="G182" i="7"/>
  <c r="F182" i="7"/>
  <c r="E182" i="7"/>
  <c r="D182" i="7"/>
  <c r="C182" i="7"/>
  <c r="B182" i="7"/>
  <c r="A182" i="7"/>
  <c r="AT181" i="7"/>
  <c r="AS181" i="7"/>
  <c r="AR181" i="7"/>
  <c r="AQ181" i="7"/>
  <c r="AP181" i="7"/>
  <c r="AO181" i="7"/>
  <c r="AL181" i="7"/>
  <c r="AI181" i="7"/>
  <c r="AF181" i="7"/>
  <c r="AC181" i="7"/>
  <c r="Z181" i="7"/>
  <c r="W181" i="7"/>
  <c r="T181" i="7"/>
  <c r="Q181" i="7"/>
  <c r="P181" i="7"/>
  <c r="O181" i="7"/>
  <c r="N181" i="7"/>
  <c r="M181" i="7"/>
  <c r="L181" i="7"/>
  <c r="K181" i="7"/>
  <c r="J181" i="7"/>
  <c r="H181" i="7"/>
  <c r="G181" i="7"/>
  <c r="F181" i="7"/>
  <c r="E181" i="7"/>
  <c r="D181" i="7"/>
  <c r="C181" i="7"/>
  <c r="B181" i="7"/>
  <c r="A181" i="7"/>
  <c r="AT180" i="7"/>
  <c r="AT171" i="7" s="1"/>
  <c r="AS180" i="7"/>
  <c r="AR180" i="7"/>
  <c r="AQ180" i="7"/>
  <c r="AP180" i="7"/>
  <c r="AP171" i="7" s="1"/>
  <c r="AO180" i="7"/>
  <c r="AL180" i="7"/>
  <c r="AI180" i="7"/>
  <c r="AF180" i="7"/>
  <c r="AF171" i="7" s="1"/>
  <c r="AC180" i="7"/>
  <c r="Z180" i="7"/>
  <c r="W180" i="7"/>
  <c r="T180" i="7"/>
  <c r="T171" i="7" s="1"/>
  <c r="Q180" i="7"/>
  <c r="P180" i="7"/>
  <c r="O180" i="7"/>
  <c r="N180" i="7"/>
  <c r="M180" i="7"/>
  <c r="L180" i="7"/>
  <c r="K180" i="7"/>
  <c r="J180" i="7"/>
  <c r="I180" i="7"/>
  <c r="H180" i="7"/>
  <c r="G180" i="7"/>
  <c r="F180" i="7"/>
  <c r="F171" i="7" s="1"/>
  <c r="E180" i="7"/>
  <c r="D180" i="7"/>
  <c r="C180" i="7"/>
  <c r="B180" i="7"/>
  <c r="A180" i="7"/>
  <c r="AI179" i="7"/>
  <c r="AF179" i="7"/>
  <c r="AC179" i="7"/>
  <c r="AC169" i="7" s="1"/>
  <c r="Z179" i="7"/>
  <c r="W179" i="7"/>
  <c r="T179" i="7"/>
  <c r="Q179" i="7"/>
  <c r="Q169" i="7" s="1"/>
  <c r="P179" i="7"/>
  <c r="O179" i="7"/>
  <c r="N179" i="7"/>
  <c r="M179" i="7"/>
  <c r="M169" i="7" s="1"/>
  <c r="L179" i="7"/>
  <c r="L169" i="7" s="1"/>
  <c r="K179" i="7"/>
  <c r="J179" i="7"/>
  <c r="I179" i="7"/>
  <c r="H179" i="7"/>
  <c r="G179" i="7"/>
  <c r="G169" i="7" s="1"/>
  <c r="F179" i="7"/>
  <c r="E179" i="7"/>
  <c r="E169" i="7" s="1"/>
  <c r="D179" i="7"/>
  <c r="C179" i="7"/>
  <c r="B179" i="7"/>
  <c r="A179" i="7"/>
  <c r="AL178" i="7"/>
  <c r="AF178" i="7"/>
  <c r="Z178" i="7"/>
  <c r="W178" i="7"/>
  <c r="W168" i="7" s="1"/>
  <c r="T178" i="7"/>
  <c r="Q178" i="7"/>
  <c r="P178" i="7"/>
  <c r="O178" i="7"/>
  <c r="O168" i="7" s="1"/>
  <c r="N178" i="7"/>
  <c r="M178" i="7"/>
  <c r="L178" i="7"/>
  <c r="K178" i="7"/>
  <c r="K168" i="7" s="1"/>
  <c r="J178" i="7"/>
  <c r="I178" i="7"/>
  <c r="H178" i="7"/>
  <c r="G178" i="7"/>
  <c r="G168" i="7" s="1"/>
  <c r="F178" i="7"/>
  <c r="E178" i="7"/>
  <c r="D178" i="7"/>
  <c r="D168" i="7" s="1"/>
  <c r="C178" i="7"/>
  <c r="B178" i="7"/>
  <c r="A178" i="7"/>
  <c r="AF177" i="7"/>
  <c r="Z177" i="7"/>
  <c r="W177" i="7"/>
  <c r="T177" i="7"/>
  <c r="Q177" i="7"/>
  <c r="P177" i="7"/>
  <c r="O177" i="7"/>
  <c r="M177" i="7"/>
  <c r="L177" i="7"/>
  <c r="L167" i="7" s="1"/>
  <c r="K177" i="7"/>
  <c r="J177" i="7"/>
  <c r="I177" i="7"/>
  <c r="G177" i="7"/>
  <c r="F177" i="7"/>
  <c r="F167" i="7" s="1"/>
  <c r="E177" i="7"/>
  <c r="D177" i="7"/>
  <c r="C177" i="7"/>
  <c r="B177" i="7"/>
  <c r="A177" i="7"/>
  <c r="AT176" i="7"/>
  <c r="AS176" i="7"/>
  <c r="AR176" i="7"/>
  <c r="AQ176" i="7"/>
  <c r="AP176" i="7"/>
  <c r="AO176" i="7"/>
  <c r="AL176" i="7"/>
  <c r="AF176" i="7"/>
  <c r="Z176" i="7"/>
  <c r="T176" i="7"/>
  <c r="Q176" i="7"/>
  <c r="P176" i="7"/>
  <c r="O176" i="7"/>
  <c r="M176" i="7"/>
  <c r="M166" i="7" s="1"/>
  <c r="L176" i="7"/>
  <c r="K176" i="7"/>
  <c r="I176" i="7"/>
  <c r="G176" i="7"/>
  <c r="F176" i="7"/>
  <c r="E176" i="7"/>
  <c r="D176" i="7"/>
  <c r="D166" i="7" s="1"/>
  <c r="C176" i="7"/>
  <c r="B176" i="7"/>
  <c r="A176" i="7"/>
  <c r="AF175" i="7"/>
  <c r="Z175" i="7"/>
  <c r="M175" i="7"/>
  <c r="L175" i="7"/>
  <c r="K175" i="7"/>
  <c r="G175" i="7"/>
  <c r="F175" i="7"/>
  <c r="C175" i="7"/>
  <c r="B175" i="7"/>
  <c r="A175" i="7"/>
  <c r="AU174" i="7"/>
  <c r="AF174" i="7"/>
  <c r="M174" i="7"/>
  <c r="L174" i="7"/>
  <c r="K174" i="7"/>
  <c r="G174" i="7"/>
  <c r="F174" i="7"/>
  <c r="C174" i="7"/>
  <c r="B174" i="7"/>
  <c r="A174" i="7"/>
  <c r="AF173" i="7"/>
  <c r="Z173" i="7"/>
  <c r="P173" i="7"/>
  <c r="F173" i="7"/>
  <c r="D173" i="7"/>
  <c r="AO171" i="7"/>
  <c r="AT170" i="7"/>
  <c r="AS170" i="7"/>
  <c r="AR170" i="7"/>
  <c r="AQ170" i="7"/>
  <c r="AP170" i="7"/>
  <c r="AO170" i="7"/>
  <c r="AF169" i="7"/>
  <c r="T169" i="7"/>
  <c r="F169" i="7"/>
  <c r="T168" i="7"/>
  <c r="L168" i="7"/>
  <c r="J168" i="7"/>
  <c r="J167" i="7"/>
  <c r="T166" i="7"/>
  <c r="P166" i="7"/>
  <c r="G164" i="7"/>
  <c r="F164" i="7"/>
  <c r="B164" i="7"/>
  <c r="AL163" i="7"/>
  <c r="AF163" i="7"/>
  <c r="Z163" i="7"/>
  <c r="T163" i="7"/>
  <c r="P163" i="7"/>
  <c r="N163" i="7"/>
  <c r="M163" i="7"/>
  <c r="L163" i="7"/>
  <c r="K163" i="7"/>
  <c r="J163" i="7"/>
  <c r="H163" i="7"/>
  <c r="G163" i="7"/>
  <c r="F163" i="7"/>
  <c r="E163" i="7"/>
  <c r="D163" i="7"/>
  <c r="C163" i="7"/>
  <c r="B163" i="7"/>
  <c r="A163" i="7"/>
  <c r="AF162" i="7"/>
  <c r="AC162" i="7"/>
  <c r="Z162" i="7"/>
  <c r="W162" i="7"/>
  <c r="Q162" i="7"/>
  <c r="O162" i="7"/>
  <c r="M162" i="7"/>
  <c r="K162" i="7"/>
  <c r="G162" i="7"/>
  <c r="F162" i="7"/>
  <c r="E162" i="7"/>
  <c r="D162" i="7"/>
  <c r="C162" i="7"/>
  <c r="B162" i="7"/>
  <c r="A162" i="7"/>
  <c r="AI161" i="7"/>
  <c r="AF161" i="7"/>
  <c r="AC161" i="7"/>
  <c r="Z161" i="7"/>
  <c r="Z126" i="7" s="1"/>
  <c r="W161" i="7"/>
  <c r="T161" i="7"/>
  <c r="Q161" i="7"/>
  <c r="P161" i="7"/>
  <c r="P126" i="7" s="1"/>
  <c r="O161" i="7"/>
  <c r="N161" i="7"/>
  <c r="M161" i="7"/>
  <c r="L161" i="7"/>
  <c r="L126" i="7" s="1"/>
  <c r="K161" i="7"/>
  <c r="K126" i="7" s="1"/>
  <c r="G161" i="7"/>
  <c r="F161" i="7"/>
  <c r="D161" i="7"/>
  <c r="C161" i="7"/>
  <c r="B161" i="7"/>
  <c r="A161" i="7"/>
  <c r="AF160" i="7"/>
  <c r="AC160" i="7"/>
  <c r="Z160" i="7"/>
  <c r="W160" i="7"/>
  <c r="T160" i="7"/>
  <c r="Q160" i="7"/>
  <c r="P160" i="7"/>
  <c r="O160" i="7"/>
  <c r="N160" i="7"/>
  <c r="M160" i="7"/>
  <c r="L160" i="7"/>
  <c r="K160" i="7"/>
  <c r="J160" i="7"/>
  <c r="G160" i="7"/>
  <c r="F160" i="7"/>
  <c r="E160" i="7"/>
  <c r="D160" i="7"/>
  <c r="C160" i="7"/>
  <c r="B160" i="7"/>
  <c r="A160" i="7"/>
  <c r="AL159" i="7"/>
  <c r="AC159" i="7"/>
  <c r="W159" i="7"/>
  <c r="Q159" i="7"/>
  <c r="P159" i="7"/>
  <c r="O159" i="7"/>
  <c r="N159" i="7"/>
  <c r="M159" i="7"/>
  <c r="K159" i="7"/>
  <c r="G159" i="7"/>
  <c r="F159" i="7"/>
  <c r="E159" i="7"/>
  <c r="D159" i="7"/>
  <c r="C159" i="7"/>
  <c r="B159" i="7"/>
  <c r="A159" i="7"/>
  <c r="W158" i="7"/>
  <c r="Q158" i="7"/>
  <c r="O158" i="7"/>
  <c r="M158" i="7"/>
  <c r="K158" i="7"/>
  <c r="G158" i="7"/>
  <c r="F158" i="7"/>
  <c r="E158" i="7"/>
  <c r="D158" i="7"/>
  <c r="C158" i="7"/>
  <c r="B158" i="7"/>
  <c r="A158" i="7"/>
  <c r="AT157" i="7"/>
  <c r="AS157" i="7"/>
  <c r="AR157" i="7"/>
  <c r="AQ157" i="7"/>
  <c r="AP157" i="7"/>
  <c r="AO157" i="7"/>
  <c r="AL157" i="7"/>
  <c r="AF157" i="7"/>
  <c r="W157" i="7"/>
  <c r="T157" i="7"/>
  <c r="Q157" i="7"/>
  <c r="P157" i="7"/>
  <c r="O157" i="7"/>
  <c r="M157" i="7"/>
  <c r="L157" i="7"/>
  <c r="K157" i="7"/>
  <c r="I157" i="7"/>
  <c r="G157" i="7"/>
  <c r="F157" i="7"/>
  <c r="E157" i="7"/>
  <c r="D157" i="7"/>
  <c r="C157" i="7"/>
  <c r="B157" i="7"/>
  <c r="A157" i="7"/>
  <c r="AL156" i="7"/>
  <c r="AI156" i="7"/>
  <c r="AI126" i="7" s="1"/>
  <c r="AF156" i="7"/>
  <c r="AF126" i="7" s="1"/>
  <c r="Z156" i="7"/>
  <c r="W156" i="7"/>
  <c r="W126" i="7" s="1"/>
  <c r="T156" i="7"/>
  <c r="T126" i="7" s="1"/>
  <c r="Q156" i="7"/>
  <c r="Q126" i="7" s="1"/>
  <c r="P156" i="7"/>
  <c r="O156" i="7"/>
  <c r="M156" i="7"/>
  <c r="L156" i="7"/>
  <c r="K156" i="7"/>
  <c r="I156" i="7"/>
  <c r="G156" i="7"/>
  <c r="G126" i="7" s="1"/>
  <c r="F156" i="7"/>
  <c r="E156" i="7"/>
  <c r="D156" i="7"/>
  <c r="C156" i="7"/>
  <c r="B156" i="7"/>
  <c r="A156" i="7"/>
  <c r="AL155" i="7"/>
  <c r="AI155" i="7"/>
  <c r="AF155" i="7"/>
  <c r="AF125" i="7" s="1"/>
  <c r="Z155" i="7"/>
  <c r="W155" i="7"/>
  <c r="T155" i="7"/>
  <c r="Q155" i="7"/>
  <c r="P155" i="7"/>
  <c r="O155" i="7"/>
  <c r="M155" i="7"/>
  <c r="L155" i="7"/>
  <c r="K155" i="7"/>
  <c r="G155" i="7"/>
  <c r="F155" i="7"/>
  <c r="E155" i="7"/>
  <c r="D155" i="7"/>
  <c r="D125" i="7" s="1"/>
  <c r="C155" i="7"/>
  <c r="B155" i="7"/>
  <c r="A155" i="7"/>
  <c r="AT154" i="7"/>
  <c r="AS154" i="7"/>
  <c r="AR154" i="7"/>
  <c r="AQ154" i="7"/>
  <c r="AP154" i="7"/>
  <c r="AO154" i="7"/>
  <c r="AL154" i="7"/>
  <c r="AF154" i="7"/>
  <c r="AC154" i="7"/>
  <c r="Z154" i="7"/>
  <c r="W154" i="7"/>
  <c r="T154" i="7"/>
  <c r="Q154" i="7"/>
  <c r="P154" i="7"/>
  <c r="O154" i="7"/>
  <c r="M154" i="7"/>
  <c r="L154" i="7"/>
  <c r="K154" i="7"/>
  <c r="K124" i="7" s="1"/>
  <c r="J154" i="7"/>
  <c r="G154" i="7"/>
  <c r="F154" i="7"/>
  <c r="E154" i="7"/>
  <c r="C154" i="7"/>
  <c r="B154" i="7"/>
  <c r="A154" i="7"/>
  <c r="AL153" i="7"/>
  <c r="AC153" i="7"/>
  <c r="AC123" i="7" s="1"/>
  <c r="W153" i="7"/>
  <c r="W123" i="7" s="1"/>
  <c r="Q153" i="7"/>
  <c r="Q123" i="7" s="1"/>
  <c r="O153" i="7"/>
  <c r="O123" i="7" s="1"/>
  <c r="M153" i="7"/>
  <c r="M123" i="7" s="1"/>
  <c r="K153" i="7"/>
  <c r="K123" i="7" s="1"/>
  <c r="I153" i="7"/>
  <c r="I123" i="7" s="1"/>
  <c r="G153" i="7"/>
  <c r="G123" i="7" s="1"/>
  <c r="F153" i="7"/>
  <c r="E153" i="7"/>
  <c r="E123" i="7" s="1"/>
  <c r="D153" i="7"/>
  <c r="D123" i="7" s="1"/>
  <c r="C153" i="7"/>
  <c r="B153" i="7"/>
  <c r="A153" i="7"/>
  <c r="AL152" i="7"/>
  <c r="AL122" i="7" s="1"/>
  <c r="AF152" i="7"/>
  <c r="AC152" i="7"/>
  <c r="Z152" i="7"/>
  <c r="Z122" i="7" s="1"/>
  <c r="W152" i="7"/>
  <c r="W122" i="7" s="1"/>
  <c r="T152" i="7"/>
  <c r="Q152" i="7"/>
  <c r="Q122" i="7" s="1"/>
  <c r="P152" i="7"/>
  <c r="P122" i="7" s="1"/>
  <c r="O152" i="7"/>
  <c r="O122" i="7" s="1"/>
  <c r="N152" i="7"/>
  <c r="M152" i="7"/>
  <c r="L152" i="7"/>
  <c r="L122" i="7" s="1"/>
  <c r="K152" i="7"/>
  <c r="K122" i="7" s="1"/>
  <c r="I152" i="7"/>
  <c r="G152" i="7"/>
  <c r="G122" i="7" s="1"/>
  <c r="F152" i="7"/>
  <c r="E152" i="7"/>
  <c r="E122" i="7" s="1"/>
  <c r="C152" i="7"/>
  <c r="B152" i="7"/>
  <c r="A152" i="7"/>
  <c r="AL151" i="7"/>
  <c r="AF151" i="7"/>
  <c r="AC151" i="7"/>
  <c r="AC121" i="7" s="1"/>
  <c r="Z151" i="7"/>
  <c r="W151" i="7"/>
  <c r="W121" i="7" s="1"/>
  <c r="T151" i="7"/>
  <c r="T121" i="7" s="1"/>
  <c r="Q151" i="7"/>
  <c r="Q121" i="7" s="1"/>
  <c r="P151" i="7"/>
  <c r="O151" i="7"/>
  <c r="O121" i="7" s="1"/>
  <c r="M151" i="7"/>
  <c r="M121" i="7" s="1"/>
  <c r="L151" i="7"/>
  <c r="K151" i="7"/>
  <c r="K121" i="7" s="1"/>
  <c r="J151" i="7"/>
  <c r="J121" i="7" s="1"/>
  <c r="G151" i="7"/>
  <c r="G121" i="7" s="1"/>
  <c r="F151" i="7"/>
  <c r="E151" i="7"/>
  <c r="E121" i="7" s="1"/>
  <c r="C151" i="7"/>
  <c r="B151" i="7"/>
  <c r="A151" i="7"/>
  <c r="AL150" i="7"/>
  <c r="AF150" i="7"/>
  <c r="AC150" i="7"/>
  <c r="AC120" i="7" s="1"/>
  <c r="Z150" i="7"/>
  <c r="Z120" i="7" s="1"/>
  <c r="W150" i="7"/>
  <c r="W120" i="7" s="1"/>
  <c r="T150" i="7"/>
  <c r="Q150" i="7"/>
  <c r="Q120" i="7" s="1"/>
  <c r="P150" i="7"/>
  <c r="O150" i="7"/>
  <c r="O120" i="7" s="1"/>
  <c r="M150" i="7"/>
  <c r="M120" i="7" s="1"/>
  <c r="L150" i="7"/>
  <c r="K150" i="7"/>
  <c r="K120" i="7" s="1"/>
  <c r="J150" i="7"/>
  <c r="J120" i="7" s="1"/>
  <c r="I150" i="7"/>
  <c r="I120" i="7" s="1"/>
  <c r="G150" i="7"/>
  <c r="G120" i="7" s="1"/>
  <c r="F150" i="7"/>
  <c r="F120" i="7" s="1"/>
  <c r="E150" i="7"/>
  <c r="E120" i="7" s="1"/>
  <c r="C150" i="7"/>
  <c r="B150" i="7"/>
  <c r="A150" i="7"/>
  <c r="AL149" i="7"/>
  <c r="AF149" i="7"/>
  <c r="AC149" i="7"/>
  <c r="Z149" i="7"/>
  <c r="Z119" i="7" s="1"/>
  <c r="W149" i="7"/>
  <c r="T149" i="7"/>
  <c r="Q149" i="7"/>
  <c r="P149" i="7"/>
  <c r="O149" i="7"/>
  <c r="M149" i="7"/>
  <c r="L149" i="7"/>
  <c r="L119" i="7" s="1"/>
  <c r="K149" i="7"/>
  <c r="G149" i="7"/>
  <c r="F149" i="7"/>
  <c r="E149" i="7"/>
  <c r="D149" i="7"/>
  <c r="C149" i="7"/>
  <c r="B149" i="7"/>
  <c r="A149" i="7"/>
  <c r="AL148" i="7"/>
  <c r="AF148" i="7"/>
  <c r="Z148" i="7"/>
  <c r="W148" i="7"/>
  <c r="T148" i="7"/>
  <c r="Q148" i="7"/>
  <c r="P148" i="7"/>
  <c r="O148" i="7"/>
  <c r="O118" i="7" s="1"/>
  <c r="M148" i="7"/>
  <c r="L148" i="7"/>
  <c r="K148" i="7"/>
  <c r="K118" i="7" s="1"/>
  <c r="J148" i="7"/>
  <c r="G148" i="7"/>
  <c r="F148" i="7"/>
  <c r="E148" i="7"/>
  <c r="C148" i="7"/>
  <c r="B148" i="7"/>
  <c r="A148" i="7"/>
  <c r="M147" i="7"/>
  <c r="G147" i="7"/>
  <c r="F147" i="7"/>
  <c r="C147" i="7"/>
  <c r="B147" i="7"/>
  <c r="A147" i="7"/>
  <c r="G146" i="7"/>
  <c r="F146" i="7"/>
  <c r="C146" i="7"/>
  <c r="B146" i="7"/>
  <c r="A146" i="7"/>
  <c r="AS145" i="7"/>
  <c r="AQ145" i="7"/>
  <c r="AO145" i="7"/>
  <c r="AF145" i="7"/>
  <c r="Z145" i="7"/>
  <c r="W145" i="7"/>
  <c r="W127" i="7" s="1"/>
  <c r="T145" i="7"/>
  <c r="Q145" i="7"/>
  <c r="O145" i="7"/>
  <c r="M145" i="7"/>
  <c r="L145" i="7"/>
  <c r="K145" i="7"/>
  <c r="I145" i="7"/>
  <c r="E145" i="7"/>
  <c r="D145" i="7"/>
  <c r="C145" i="7"/>
  <c r="B145" i="7"/>
  <c r="A145" i="7"/>
  <c r="AL144" i="7"/>
  <c r="AF144" i="7"/>
  <c r="AF118" i="7" s="1"/>
  <c r="Z144" i="7"/>
  <c r="Z118" i="7" s="1"/>
  <c r="W144" i="7"/>
  <c r="W118" i="7" s="1"/>
  <c r="T144" i="7"/>
  <c r="T118" i="7" s="1"/>
  <c r="Q144" i="7"/>
  <c r="O144" i="7"/>
  <c r="M144" i="7"/>
  <c r="L144" i="7"/>
  <c r="K144" i="7"/>
  <c r="I144" i="7"/>
  <c r="G144" i="7"/>
  <c r="G118" i="7" s="1"/>
  <c r="F144" i="7"/>
  <c r="F118" i="7" s="1"/>
  <c r="E144" i="7"/>
  <c r="C144" i="7"/>
  <c r="B144" i="7"/>
  <c r="A144" i="7"/>
  <c r="AF143" i="7"/>
  <c r="W143" i="7"/>
  <c r="W125" i="7" s="1"/>
  <c r="T143" i="7"/>
  <c r="Q143" i="7"/>
  <c r="Q125" i="7" s="1"/>
  <c r="O143" i="7"/>
  <c r="M143" i="7"/>
  <c r="L143" i="7"/>
  <c r="L125" i="7" s="1"/>
  <c r="K143" i="7"/>
  <c r="I143" i="7"/>
  <c r="G143" i="7"/>
  <c r="F143" i="7"/>
  <c r="F125" i="7" s="1"/>
  <c r="E143" i="7"/>
  <c r="D143" i="7"/>
  <c r="C143" i="7"/>
  <c r="B143" i="7"/>
  <c r="A143" i="7"/>
  <c r="AL142" i="7"/>
  <c r="AI142" i="7"/>
  <c r="AF142" i="7"/>
  <c r="AC142" i="7"/>
  <c r="Z142" i="7"/>
  <c r="W142" i="7"/>
  <c r="T142" i="7"/>
  <c r="T119" i="7" s="1"/>
  <c r="Q142" i="7"/>
  <c r="P142" i="7"/>
  <c r="M142" i="7"/>
  <c r="M119" i="7" s="1"/>
  <c r="L142" i="7"/>
  <c r="K142" i="7"/>
  <c r="G142" i="7"/>
  <c r="G119" i="7" s="1"/>
  <c r="F142" i="7"/>
  <c r="E142" i="7"/>
  <c r="D142" i="7"/>
  <c r="C142" i="7"/>
  <c r="B142" i="7"/>
  <c r="A142" i="7"/>
  <c r="AT141" i="7"/>
  <c r="AS141" i="7"/>
  <c r="AR141" i="7"/>
  <c r="AQ141" i="7"/>
  <c r="AP141" i="7"/>
  <c r="AO141" i="7"/>
  <c r="AL141" i="7"/>
  <c r="AI141" i="7"/>
  <c r="AF141" i="7"/>
  <c r="AF124" i="7" s="1"/>
  <c r="AC141" i="7"/>
  <c r="AC124" i="7" s="1"/>
  <c r="Z141" i="7"/>
  <c r="W141" i="7"/>
  <c r="T141" i="7"/>
  <c r="Q141" i="7"/>
  <c r="Q124" i="7" s="1"/>
  <c r="P141" i="7"/>
  <c r="O141" i="7"/>
  <c r="M141" i="7"/>
  <c r="L141" i="7"/>
  <c r="L124" i="7" s="1"/>
  <c r="K141" i="7"/>
  <c r="I141" i="7"/>
  <c r="G141" i="7"/>
  <c r="E141" i="7"/>
  <c r="E124" i="7" s="1"/>
  <c r="D141" i="7"/>
  <c r="C141" i="7"/>
  <c r="B141" i="7"/>
  <c r="A141" i="7"/>
  <c r="AF140" i="7"/>
  <c r="W140" i="7"/>
  <c r="M140" i="7"/>
  <c r="L140" i="7"/>
  <c r="K140" i="7"/>
  <c r="G140" i="7"/>
  <c r="G117" i="7" s="1"/>
  <c r="F140" i="7"/>
  <c r="C140" i="7"/>
  <c r="B140" i="7"/>
  <c r="A140" i="7"/>
  <c r="W139" i="7"/>
  <c r="M139" i="7"/>
  <c r="L139" i="7"/>
  <c r="K139" i="7"/>
  <c r="C139" i="7"/>
  <c r="B139" i="7"/>
  <c r="A139" i="7"/>
  <c r="C138" i="7"/>
  <c r="B138" i="7"/>
  <c r="A138" i="7"/>
  <c r="AU137" i="7"/>
  <c r="C137" i="7"/>
  <c r="B137" i="7"/>
  <c r="A137" i="7"/>
  <c r="AT136" i="7"/>
  <c r="AS136" i="7"/>
  <c r="AR136" i="7"/>
  <c r="AQ136" i="7"/>
  <c r="AP136" i="7"/>
  <c r="AO136" i="7"/>
  <c r="AL136" i="7"/>
  <c r="AF136" i="7"/>
  <c r="AC136" i="7"/>
  <c r="Z136" i="7"/>
  <c r="W136" i="7"/>
  <c r="T136" i="7"/>
  <c r="Q136" i="7"/>
  <c r="P136" i="7"/>
  <c r="O136" i="7"/>
  <c r="N136" i="7"/>
  <c r="M136" i="7"/>
  <c r="L136" i="7"/>
  <c r="K136" i="7"/>
  <c r="J136" i="7"/>
  <c r="I136" i="7"/>
  <c r="H136" i="7"/>
  <c r="G136" i="7"/>
  <c r="F136" i="7"/>
  <c r="E136" i="7"/>
  <c r="D136" i="7"/>
  <c r="C136" i="7"/>
  <c r="B136" i="7"/>
  <c r="A136" i="7"/>
  <c r="AT135" i="7"/>
  <c r="AS135" i="7"/>
  <c r="AR135" i="7"/>
  <c r="AQ135" i="7"/>
  <c r="AP135" i="7"/>
  <c r="AO135" i="7"/>
  <c r="AL135" i="7"/>
  <c r="AF135" i="7"/>
  <c r="AC135" i="7"/>
  <c r="Z135" i="7"/>
  <c r="W135" i="7"/>
  <c r="T135" i="7"/>
  <c r="Q135" i="7"/>
  <c r="P135" i="7"/>
  <c r="O135" i="7"/>
  <c r="N135" i="7"/>
  <c r="M135" i="7"/>
  <c r="L135" i="7"/>
  <c r="K135" i="7"/>
  <c r="G135" i="7"/>
  <c r="F135" i="7"/>
  <c r="E135" i="7"/>
  <c r="D135" i="7"/>
  <c r="C135" i="7"/>
  <c r="B135" i="7"/>
  <c r="A135" i="7"/>
  <c r="AL134" i="7"/>
  <c r="AF134" i="7"/>
  <c r="Z134" i="7"/>
  <c r="W134" i="7"/>
  <c r="P134" i="7"/>
  <c r="O134" i="7"/>
  <c r="L134" i="7"/>
  <c r="K134" i="7"/>
  <c r="I134" i="7"/>
  <c r="G134" i="7"/>
  <c r="F134" i="7"/>
  <c r="E134" i="7"/>
  <c r="D134" i="7"/>
  <c r="C134" i="7"/>
  <c r="B134" i="7"/>
  <c r="A134" i="7"/>
  <c r="AT133" i="7"/>
  <c r="AS133" i="7"/>
  <c r="AS127" i="7" s="1"/>
  <c r="AR133" i="7"/>
  <c r="AQ133" i="7"/>
  <c r="AP133" i="7"/>
  <c r="AO133" i="7"/>
  <c r="AO127" i="7" s="1"/>
  <c r="AL133" i="7"/>
  <c r="AF133" i="7"/>
  <c r="AC133" i="7"/>
  <c r="Z133" i="7"/>
  <c r="Z127" i="7" s="1"/>
  <c r="W133" i="7"/>
  <c r="T133" i="7"/>
  <c r="Q133" i="7"/>
  <c r="P133" i="7"/>
  <c r="O133" i="7"/>
  <c r="N133" i="7"/>
  <c r="M133" i="7"/>
  <c r="L133" i="7"/>
  <c r="K133" i="7"/>
  <c r="J133" i="7"/>
  <c r="I133" i="7"/>
  <c r="H133" i="7"/>
  <c r="G133" i="7"/>
  <c r="F133" i="7"/>
  <c r="E133" i="7"/>
  <c r="D133" i="7"/>
  <c r="C133" i="7"/>
  <c r="B133" i="7"/>
  <c r="A133" i="7"/>
  <c r="AL132" i="7"/>
  <c r="AF132" i="7"/>
  <c r="Z132" i="7"/>
  <c r="W132" i="7"/>
  <c r="T132" i="7"/>
  <c r="T127" i="7" s="1"/>
  <c r="Q132" i="7"/>
  <c r="P132" i="7"/>
  <c r="O132" i="7"/>
  <c r="M132" i="7"/>
  <c r="L132" i="7"/>
  <c r="K132" i="7"/>
  <c r="G132" i="7"/>
  <c r="F132" i="7"/>
  <c r="D132" i="7"/>
  <c r="C132" i="7"/>
  <c r="B132" i="7"/>
  <c r="A132" i="7"/>
  <c r="AL131" i="7"/>
  <c r="AI131" i="7"/>
  <c r="AF131" i="7"/>
  <c r="AC131" i="7"/>
  <c r="Z131" i="7"/>
  <c r="W131" i="7"/>
  <c r="T131" i="7"/>
  <c r="Q131" i="7"/>
  <c r="P131" i="7"/>
  <c r="O131" i="7"/>
  <c r="N131" i="7"/>
  <c r="M131" i="7"/>
  <c r="L131" i="7"/>
  <c r="K131" i="7"/>
  <c r="J131" i="7"/>
  <c r="I131" i="7"/>
  <c r="H131" i="7"/>
  <c r="G131" i="7"/>
  <c r="F131" i="7"/>
  <c r="F117" i="7" s="1"/>
  <c r="E131" i="7"/>
  <c r="D131" i="7"/>
  <c r="C131" i="7"/>
  <c r="B131" i="7"/>
  <c r="A131" i="7"/>
  <c r="AL130" i="7"/>
  <c r="AF130" i="7"/>
  <c r="Z130" i="7"/>
  <c r="W130" i="7"/>
  <c r="T130" i="7"/>
  <c r="P130" i="7"/>
  <c r="L130" i="7"/>
  <c r="K130" i="7"/>
  <c r="G130" i="7"/>
  <c r="F130" i="7"/>
  <c r="D130" i="7"/>
  <c r="C130" i="7"/>
  <c r="B130" i="7"/>
  <c r="A130" i="7"/>
  <c r="AR127" i="7"/>
  <c r="AL127" i="7"/>
  <c r="AL126" i="7"/>
  <c r="O126" i="7"/>
  <c r="M126" i="7"/>
  <c r="AT125" i="7"/>
  <c r="AS125" i="7"/>
  <c r="AR125" i="7"/>
  <c r="AQ125" i="7"/>
  <c r="AP125" i="7"/>
  <c r="AO125" i="7"/>
  <c r="T125" i="7"/>
  <c r="AL124" i="7"/>
  <c r="Z124" i="7"/>
  <c r="W124" i="7"/>
  <c r="T124" i="7"/>
  <c r="P124" i="7"/>
  <c r="O124" i="7"/>
  <c r="G124" i="7"/>
  <c r="AL123" i="7"/>
  <c r="T123" i="7"/>
  <c r="N123" i="7"/>
  <c r="F123" i="7"/>
  <c r="AF122" i="7"/>
  <c r="AC122" i="7"/>
  <c r="T122" i="7"/>
  <c r="N122" i="7"/>
  <c r="M122" i="7"/>
  <c r="I122" i="7"/>
  <c r="F122" i="7"/>
  <c r="AL121" i="7"/>
  <c r="AF121" i="7"/>
  <c r="Z121" i="7"/>
  <c r="P121" i="7"/>
  <c r="L121" i="7"/>
  <c r="F121" i="7"/>
  <c r="D121" i="7"/>
  <c r="AF120" i="7"/>
  <c r="T120" i="7"/>
  <c r="P120" i="7"/>
  <c r="L120" i="7"/>
  <c r="D120" i="7"/>
  <c r="AF119" i="7"/>
  <c r="P119" i="7"/>
  <c r="D119" i="7"/>
  <c r="AL118" i="7"/>
  <c r="Q118" i="7"/>
  <c r="M118" i="7"/>
  <c r="L118" i="7"/>
  <c r="C116" i="7"/>
  <c r="B116" i="7"/>
  <c r="AT115" i="7"/>
  <c r="AS115" i="7"/>
  <c r="AR115" i="7"/>
  <c r="AQ115" i="7"/>
  <c r="AP115" i="7"/>
  <c r="AO115" i="7"/>
  <c r="AL115" i="7"/>
  <c r="AF115" i="7"/>
  <c r="Z115" i="7"/>
  <c r="T115" i="7"/>
  <c r="P115" i="7"/>
  <c r="O115" i="7"/>
  <c r="L115" i="7"/>
  <c r="G115" i="7"/>
  <c r="F115" i="7"/>
  <c r="E115" i="7"/>
  <c r="D115" i="7"/>
  <c r="C115" i="7"/>
  <c r="B115" i="7"/>
  <c r="A115" i="7"/>
  <c r="AT114" i="7"/>
  <c r="AS114" i="7"/>
  <c r="AR114" i="7"/>
  <c r="AQ114" i="7"/>
  <c r="AP114" i="7"/>
  <c r="AO114" i="7"/>
  <c r="AL114" i="7"/>
  <c r="AF114" i="7"/>
  <c r="Z114" i="7"/>
  <c r="T114" i="7"/>
  <c r="P114" i="7"/>
  <c r="O114" i="7"/>
  <c r="L114" i="7"/>
  <c r="G114" i="7"/>
  <c r="F114" i="7"/>
  <c r="D114" i="7"/>
  <c r="C114" i="7"/>
  <c r="B114" i="7"/>
  <c r="A114" i="7"/>
  <c r="AL113" i="7"/>
  <c r="AF113" i="7"/>
  <c r="Z113" i="7"/>
  <c r="T113" i="7"/>
  <c r="P113" i="7"/>
  <c r="L113" i="7"/>
  <c r="J113" i="7"/>
  <c r="G113" i="7"/>
  <c r="F113" i="7"/>
  <c r="E113" i="7"/>
  <c r="D113" i="7"/>
  <c r="C113" i="7"/>
  <c r="B113" i="7"/>
  <c r="A113" i="7"/>
  <c r="AL112" i="7"/>
  <c r="AF112" i="7"/>
  <c r="Z112" i="7"/>
  <c r="W112" i="7"/>
  <c r="T112" i="7"/>
  <c r="Q112" i="7"/>
  <c r="P112" i="7"/>
  <c r="O112" i="7"/>
  <c r="N112" i="7"/>
  <c r="M112" i="7"/>
  <c r="L112" i="7"/>
  <c r="K112" i="7"/>
  <c r="J112" i="7"/>
  <c r="H112" i="7"/>
  <c r="G112" i="7"/>
  <c r="F112" i="7"/>
  <c r="E112" i="7"/>
  <c r="D112" i="7"/>
  <c r="C112" i="7"/>
  <c r="B112" i="7"/>
  <c r="A112" i="7"/>
  <c r="AT111" i="7"/>
  <c r="AS111" i="7"/>
  <c r="AQ111" i="7"/>
  <c r="AP111" i="7"/>
  <c r="AO111" i="7"/>
  <c r="AL111" i="7"/>
  <c r="AF111" i="7"/>
  <c r="Z111" i="7"/>
  <c r="W111" i="7"/>
  <c r="T111" i="7"/>
  <c r="Q111" i="7"/>
  <c r="P111" i="7"/>
  <c r="O111" i="7"/>
  <c r="M111" i="7"/>
  <c r="L111" i="7"/>
  <c r="K111" i="7"/>
  <c r="J111" i="7"/>
  <c r="G111" i="7"/>
  <c r="F111" i="7"/>
  <c r="E111" i="7"/>
  <c r="D111" i="7"/>
  <c r="C111" i="7"/>
  <c r="B111" i="7"/>
  <c r="A111" i="7"/>
  <c r="AT110" i="7"/>
  <c r="AS110" i="7"/>
  <c r="AR110" i="7"/>
  <c r="AQ110" i="7"/>
  <c r="AP110" i="7"/>
  <c r="AO110" i="7"/>
  <c r="AL110" i="7"/>
  <c r="AF110" i="7"/>
  <c r="AF62" i="7" s="1"/>
  <c r="AC110" i="7"/>
  <c r="Z110" i="7"/>
  <c r="W110" i="7"/>
  <c r="T110" i="7"/>
  <c r="Q110" i="7"/>
  <c r="P110" i="7"/>
  <c r="O110" i="7"/>
  <c r="N110" i="7"/>
  <c r="M110" i="7"/>
  <c r="L110" i="7"/>
  <c r="K110" i="7"/>
  <c r="G110" i="7"/>
  <c r="F110" i="7"/>
  <c r="E110" i="7"/>
  <c r="D110" i="7"/>
  <c r="C110" i="7"/>
  <c r="B110" i="7"/>
  <c r="A110" i="7"/>
  <c r="AU109" i="7"/>
  <c r="AT109" i="7"/>
  <c r="AS109" i="7"/>
  <c r="AR109" i="7"/>
  <c r="AP109" i="7"/>
  <c r="AO109" i="7"/>
  <c r="AL109" i="7"/>
  <c r="AF109" i="7"/>
  <c r="AC109" i="7"/>
  <c r="Z109" i="7"/>
  <c r="Z61" i="7" s="1"/>
  <c r="W109" i="7"/>
  <c r="T109" i="7"/>
  <c r="Q109" i="7"/>
  <c r="P109" i="7"/>
  <c r="P61" i="7" s="1"/>
  <c r="O109" i="7"/>
  <c r="M109" i="7"/>
  <c r="L109" i="7"/>
  <c r="K109" i="7"/>
  <c r="G109" i="7"/>
  <c r="F109" i="7"/>
  <c r="E109" i="7"/>
  <c r="D109" i="7"/>
  <c r="C109" i="7"/>
  <c r="B109" i="7"/>
  <c r="A109" i="7"/>
  <c r="AF108" i="7"/>
  <c r="Z108" i="7"/>
  <c r="Q108" i="7"/>
  <c r="P108" i="7"/>
  <c r="K108" i="7"/>
  <c r="G108" i="7"/>
  <c r="F108" i="7"/>
  <c r="E108" i="7"/>
  <c r="C108" i="7"/>
  <c r="B108" i="7"/>
  <c r="A108" i="7"/>
  <c r="AT107" i="7"/>
  <c r="AS107" i="7"/>
  <c r="AR107" i="7"/>
  <c r="AP107" i="7"/>
  <c r="AO107" i="7"/>
  <c r="AL107" i="7"/>
  <c r="AF107" i="7"/>
  <c r="Z107" i="7"/>
  <c r="P107" i="7"/>
  <c r="K107" i="7"/>
  <c r="G107" i="7"/>
  <c r="F107" i="7"/>
  <c r="E107" i="7"/>
  <c r="C107" i="7"/>
  <c r="B107" i="7"/>
  <c r="A107" i="7"/>
  <c r="AO106" i="7"/>
  <c r="AF106" i="7"/>
  <c r="P106" i="7"/>
  <c r="G106" i="7"/>
  <c r="F106" i="7"/>
  <c r="C106" i="7"/>
  <c r="B106" i="7"/>
  <c r="A106" i="7"/>
  <c r="AT105" i="7"/>
  <c r="AS105" i="7"/>
  <c r="AR105" i="7"/>
  <c r="AQ105" i="7"/>
  <c r="AP105" i="7"/>
  <c r="AO105" i="7"/>
  <c r="AL105" i="7"/>
  <c r="AF105" i="7"/>
  <c r="AF64" i="7" s="1"/>
  <c r="AC105" i="7"/>
  <c r="AC64" i="7" s="1"/>
  <c r="Z105" i="7"/>
  <c r="Z64" i="7" s="1"/>
  <c r="W105" i="7"/>
  <c r="T105" i="7"/>
  <c r="T64" i="7" s="1"/>
  <c r="Q105" i="7"/>
  <c r="Q64" i="7" s="1"/>
  <c r="P105" i="7"/>
  <c r="P64" i="7" s="1"/>
  <c r="O105" i="7"/>
  <c r="N105" i="7"/>
  <c r="N64" i="7" s="1"/>
  <c r="M105" i="7"/>
  <c r="M64" i="7" s="1"/>
  <c r="L105" i="7"/>
  <c r="L64" i="7" s="1"/>
  <c r="K105" i="7"/>
  <c r="J105" i="7"/>
  <c r="J64" i="7" s="1"/>
  <c r="G105" i="7"/>
  <c r="F105" i="7"/>
  <c r="F64" i="7" s="1"/>
  <c r="D105" i="7"/>
  <c r="D64" i="7" s="1"/>
  <c r="C105" i="7"/>
  <c r="B105" i="7"/>
  <c r="A105" i="7"/>
  <c r="AL104" i="7"/>
  <c r="AF104" i="7"/>
  <c r="Z104" i="7"/>
  <c r="W104" i="7"/>
  <c r="T104" i="7"/>
  <c r="Q104" i="7"/>
  <c r="P104" i="7"/>
  <c r="M104" i="7"/>
  <c r="L104" i="7"/>
  <c r="K104" i="7"/>
  <c r="J104" i="7"/>
  <c r="G104" i="7"/>
  <c r="F104" i="7"/>
  <c r="D104" i="7"/>
  <c r="C104" i="7"/>
  <c r="B104" i="7"/>
  <c r="A104" i="7"/>
  <c r="AT103" i="7"/>
  <c r="AS103" i="7"/>
  <c r="AR103" i="7"/>
  <c r="AQ103" i="7"/>
  <c r="AP103" i="7"/>
  <c r="AO103" i="7"/>
  <c r="AL103" i="7"/>
  <c r="AF103" i="7"/>
  <c r="Z103" i="7"/>
  <c r="T103" i="7"/>
  <c r="Q103" i="7"/>
  <c r="P103" i="7"/>
  <c r="M103" i="7"/>
  <c r="L103" i="7"/>
  <c r="K103" i="7"/>
  <c r="G103" i="7"/>
  <c r="F103" i="7"/>
  <c r="D103" i="7"/>
  <c r="C103" i="7"/>
  <c r="B103" i="7"/>
  <c r="A103" i="7"/>
  <c r="AL102" i="7"/>
  <c r="AF102" i="7"/>
  <c r="Z102" i="7"/>
  <c r="T102" i="7"/>
  <c r="P102" i="7"/>
  <c r="O102" i="7"/>
  <c r="N102" i="7"/>
  <c r="M102" i="7"/>
  <c r="L102" i="7"/>
  <c r="J102" i="7"/>
  <c r="G102" i="7"/>
  <c r="F102" i="7"/>
  <c r="E102" i="7"/>
  <c r="D102" i="7"/>
  <c r="C102" i="7"/>
  <c r="B102" i="7"/>
  <c r="A102" i="7"/>
  <c r="AT101" i="7"/>
  <c r="AS101" i="7"/>
  <c r="AR101" i="7"/>
  <c r="AQ101" i="7"/>
  <c r="AP101" i="7"/>
  <c r="AO101" i="7"/>
  <c r="AL101" i="7"/>
  <c r="AI101" i="7"/>
  <c r="AF101" i="7"/>
  <c r="AC101" i="7"/>
  <c r="Z101" i="7"/>
  <c r="T101" i="7"/>
  <c r="P101" i="7"/>
  <c r="O101" i="7"/>
  <c r="N101" i="7"/>
  <c r="M101" i="7"/>
  <c r="L101" i="7"/>
  <c r="G101" i="7"/>
  <c r="F101" i="7"/>
  <c r="E101" i="7"/>
  <c r="D101" i="7"/>
  <c r="C101" i="7"/>
  <c r="B101" i="7"/>
  <c r="A101" i="7"/>
  <c r="AT100" i="7"/>
  <c r="AS100" i="7"/>
  <c r="AR100" i="7"/>
  <c r="AQ100" i="7"/>
  <c r="AP100" i="7"/>
  <c r="AO100" i="7"/>
  <c r="AF100" i="7"/>
  <c r="AC100" i="7"/>
  <c r="T100" i="7"/>
  <c r="P100" i="7"/>
  <c r="O100" i="7"/>
  <c r="L100" i="7"/>
  <c r="G100" i="7"/>
  <c r="F100" i="7"/>
  <c r="E100" i="7"/>
  <c r="D100" i="7"/>
  <c r="C100" i="7"/>
  <c r="B100" i="7"/>
  <c r="A100" i="7"/>
  <c r="AF99" i="7"/>
  <c r="Z99" i="7"/>
  <c r="T99" i="7"/>
  <c r="P99" i="7"/>
  <c r="O99" i="7"/>
  <c r="N99" i="7"/>
  <c r="L99" i="7"/>
  <c r="G99" i="7"/>
  <c r="F99" i="7"/>
  <c r="C99" i="7"/>
  <c r="B99" i="7"/>
  <c r="A99" i="7"/>
  <c r="AT98" i="7"/>
  <c r="AR98" i="7"/>
  <c r="AP98" i="7"/>
  <c r="AL98" i="7"/>
  <c r="AF98" i="7"/>
  <c r="AF73" i="7" s="1"/>
  <c r="Z98" i="7"/>
  <c r="Z73" i="7" s="1"/>
  <c r="W98" i="7"/>
  <c r="W73" i="7" s="1"/>
  <c r="T98" i="7"/>
  <c r="Q98" i="7"/>
  <c r="P98" i="7"/>
  <c r="P73" i="7" s="1"/>
  <c r="O98" i="7"/>
  <c r="O73" i="7" s="1"/>
  <c r="L98" i="7"/>
  <c r="G98" i="7"/>
  <c r="G73" i="7" s="1"/>
  <c r="F98" i="7"/>
  <c r="D98" i="7"/>
  <c r="D73" i="7" s="1"/>
  <c r="C98" i="7"/>
  <c r="C73" i="7" s="1"/>
  <c r="B98" i="7"/>
  <c r="B73" i="7" s="1"/>
  <c r="A98" i="7"/>
  <c r="AL97" i="7"/>
  <c r="AF97" i="7"/>
  <c r="Z97" i="7"/>
  <c r="Z72" i="7" s="1"/>
  <c r="T97" i="7"/>
  <c r="P97" i="7"/>
  <c r="M97" i="7"/>
  <c r="L97" i="7"/>
  <c r="L72" i="7" s="1"/>
  <c r="K97" i="7"/>
  <c r="G97" i="7"/>
  <c r="F97" i="7"/>
  <c r="F72" i="7" s="1"/>
  <c r="E97" i="7"/>
  <c r="D97" i="7"/>
  <c r="C97" i="7"/>
  <c r="B97" i="7"/>
  <c r="B72" i="7" s="1"/>
  <c r="A97" i="7"/>
  <c r="AL96" i="7"/>
  <c r="AF96" i="7"/>
  <c r="Z96" i="7"/>
  <c r="Z71" i="7" s="1"/>
  <c r="T96" i="7"/>
  <c r="P96" i="7"/>
  <c r="M96" i="7"/>
  <c r="L96" i="7"/>
  <c r="L71" i="7" s="1"/>
  <c r="K96" i="7"/>
  <c r="K71" i="7" s="1"/>
  <c r="J96" i="7"/>
  <c r="G96" i="7"/>
  <c r="G71" i="7" s="1"/>
  <c r="F96" i="7"/>
  <c r="F71" i="7" s="1"/>
  <c r="E96" i="7"/>
  <c r="D96" i="7"/>
  <c r="C96" i="7"/>
  <c r="C71" i="7" s="1"/>
  <c r="B96" i="7"/>
  <c r="B71" i="7" s="1"/>
  <c r="A96" i="7"/>
  <c r="AL95" i="7"/>
  <c r="AF95" i="7"/>
  <c r="Z95" i="7"/>
  <c r="Z70" i="7" s="1"/>
  <c r="T95" i="7"/>
  <c r="P95" i="7"/>
  <c r="P70" i="7" s="1"/>
  <c r="M95" i="7"/>
  <c r="L95" i="7"/>
  <c r="L70" i="7" s="1"/>
  <c r="K95" i="7"/>
  <c r="G95" i="7"/>
  <c r="F95" i="7"/>
  <c r="F70" i="7" s="1"/>
  <c r="E95" i="7"/>
  <c r="D95" i="7"/>
  <c r="D70" i="7" s="1"/>
  <c r="C95" i="7"/>
  <c r="B95" i="7"/>
  <c r="B70" i="7" s="1"/>
  <c r="A95" i="7"/>
  <c r="AT94" i="7"/>
  <c r="AS94" i="7"/>
  <c r="AR94" i="7"/>
  <c r="AQ94" i="7"/>
  <c r="AP94" i="7"/>
  <c r="AO94" i="7"/>
  <c r="AL94" i="7"/>
  <c r="AF94" i="7"/>
  <c r="Z94" i="7"/>
  <c r="Z69" i="7" s="1"/>
  <c r="W94" i="7"/>
  <c r="T94" i="7"/>
  <c r="T69" i="7" s="1"/>
  <c r="Q94" i="7"/>
  <c r="P94" i="7"/>
  <c r="P69" i="7" s="1"/>
  <c r="O94" i="7"/>
  <c r="N94" i="7"/>
  <c r="N69" i="7" s="1"/>
  <c r="M94" i="7"/>
  <c r="L94" i="7"/>
  <c r="L69" i="7" s="1"/>
  <c r="K94" i="7"/>
  <c r="J94" i="7"/>
  <c r="J69" i="7" s="1"/>
  <c r="G94" i="7"/>
  <c r="F94" i="7"/>
  <c r="E94" i="7"/>
  <c r="D94" i="7"/>
  <c r="C94" i="7"/>
  <c r="B94" i="7"/>
  <c r="A94" i="7"/>
  <c r="AL93" i="7"/>
  <c r="AF93" i="7"/>
  <c r="AF68" i="7" s="1"/>
  <c r="Z93" i="7"/>
  <c r="W93" i="7"/>
  <c r="Q93" i="7"/>
  <c r="Q68" i="7" s="1"/>
  <c r="O93" i="7"/>
  <c r="N93" i="7"/>
  <c r="M93" i="7"/>
  <c r="M68" i="7" s="1"/>
  <c r="K93" i="7"/>
  <c r="K68" i="7" s="1"/>
  <c r="H93" i="7"/>
  <c r="H68" i="7" s="1"/>
  <c r="G93" i="7"/>
  <c r="F93" i="7"/>
  <c r="F68" i="7" s="1"/>
  <c r="E93" i="7"/>
  <c r="E68" i="7" s="1"/>
  <c r="D93" i="7"/>
  <c r="C93" i="7"/>
  <c r="B93" i="7"/>
  <c r="A93" i="7"/>
  <c r="AL92" i="7"/>
  <c r="AL67" i="7" s="1"/>
  <c r="AF92" i="7"/>
  <c r="AF67" i="7" s="1"/>
  <c r="AC92" i="7"/>
  <c r="Z92" i="7"/>
  <c r="Z67" i="7" s="1"/>
  <c r="W92" i="7"/>
  <c r="T92" i="7"/>
  <c r="T67" i="7" s="1"/>
  <c r="Q92" i="7"/>
  <c r="P92" i="7"/>
  <c r="P67" i="7" s="1"/>
  <c r="O92" i="7"/>
  <c r="L92" i="7"/>
  <c r="L67" i="7" s="1"/>
  <c r="I92" i="7"/>
  <c r="G92" i="7"/>
  <c r="F92" i="7"/>
  <c r="F67" i="7" s="1"/>
  <c r="D92" i="7"/>
  <c r="D67" i="7" s="1"/>
  <c r="C92" i="7"/>
  <c r="C67" i="7" s="1"/>
  <c r="B92" i="7"/>
  <c r="B67" i="7" s="1"/>
  <c r="A92" i="7"/>
  <c r="AF91" i="7"/>
  <c r="AF66" i="7" s="1"/>
  <c r="Z91" i="7"/>
  <c r="Z66" i="7" s="1"/>
  <c r="G91" i="7"/>
  <c r="F91" i="7"/>
  <c r="F66" i="7" s="1"/>
  <c r="C91" i="7"/>
  <c r="B91" i="7"/>
  <c r="A91" i="7"/>
  <c r="AF90" i="7"/>
  <c r="Z90" i="7"/>
  <c r="G90" i="7"/>
  <c r="F90" i="7"/>
  <c r="E90" i="7"/>
  <c r="C90" i="7"/>
  <c r="B90" i="7"/>
  <c r="A90" i="7"/>
  <c r="AC89" i="7"/>
  <c r="Z89" i="7"/>
  <c r="W89" i="7"/>
  <c r="T89" i="7"/>
  <c r="Q89" i="7"/>
  <c r="P89" i="7"/>
  <c r="O89" i="7"/>
  <c r="M89" i="7"/>
  <c r="K89" i="7"/>
  <c r="J89" i="7"/>
  <c r="G89" i="7"/>
  <c r="F89" i="7"/>
  <c r="E89" i="7"/>
  <c r="C89" i="7"/>
  <c r="B89" i="7"/>
  <c r="A89" i="7"/>
  <c r="AL88" i="7"/>
  <c r="AF88" i="7"/>
  <c r="AF63" i="7" s="1"/>
  <c r="Z88" i="7"/>
  <c r="Z63" i="7" s="1"/>
  <c r="T88" i="7"/>
  <c r="T63" i="7" s="1"/>
  <c r="P88" i="7"/>
  <c r="P63" i="7" s="1"/>
  <c r="M88" i="7"/>
  <c r="L88" i="7"/>
  <c r="L63" i="7" s="1"/>
  <c r="K88" i="7"/>
  <c r="K63" i="7" s="1"/>
  <c r="J88" i="7"/>
  <c r="J63" i="7" s="1"/>
  <c r="G88" i="7"/>
  <c r="F88" i="7"/>
  <c r="F63" i="7" s="1"/>
  <c r="E88" i="7"/>
  <c r="D88" i="7"/>
  <c r="D63" i="7" s="1"/>
  <c r="C88" i="7"/>
  <c r="B88" i="7"/>
  <c r="A88" i="7"/>
  <c r="AL87" i="7"/>
  <c r="AF87" i="7"/>
  <c r="Z87" i="7"/>
  <c r="Z62" i="7" s="1"/>
  <c r="T87" i="7"/>
  <c r="P87" i="7"/>
  <c r="M87" i="7"/>
  <c r="L87" i="7"/>
  <c r="K87" i="7"/>
  <c r="K62" i="7" s="1"/>
  <c r="G87" i="7"/>
  <c r="F87" i="7"/>
  <c r="F62" i="7" s="1"/>
  <c r="E87" i="7"/>
  <c r="E62" i="7" s="1"/>
  <c r="D87" i="7"/>
  <c r="C87" i="7"/>
  <c r="B87" i="7"/>
  <c r="A87" i="7"/>
  <c r="AF86" i="7"/>
  <c r="AF61" i="7" s="1"/>
  <c r="AC86" i="7"/>
  <c r="Z86" i="7"/>
  <c r="W86" i="7"/>
  <c r="T86" i="7"/>
  <c r="T61" i="7" s="1"/>
  <c r="Q86" i="7"/>
  <c r="P86" i="7"/>
  <c r="O86" i="7"/>
  <c r="O61" i="7" s="1"/>
  <c r="L86" i="7"/>
  <c r="G86" i="7"/>
  <c r="F86" i="7"/>
  <c r="D86" i="7"/>
  <c r="C86" i="7"/>
  <c r="B86" i="7"/>
  <c r="A86" i="7"/>
  <c r="AL85" i="7"/>
  <c r="AF85" i="7"/>
  <c r="AF60" i="7" s="1"/>
  <c r="Z85" i="7"/>
  <c r="T85" i="7"/>
  <c r="T60" i="7" s="1"/>
  <c r="P85" i="7"/>
  <c r="M85" i="7"/>
  <c r="L85" i="7"/>
  <c r="K85" i="7"/>
  <c r="G85" i="7"/>
  <c r="F85" i="7"/>
  <c r="E85" i="7"/>
  <c r="D85" i="7"/>
  <c r="C85" i="7"/>
  <c r="B85" i="7"/>
  <c r="A85" i="7"/>
  <c r="AR84" i="7"/>
  <c r="AR59" i="7" s="1"/>
  <c r="AP84" i="7"/>
  <c r="T84" i="7"/>
  <c r="P84" i="7"/>
  <c r="L84" i="7"/>
  <c r="G84" i="7"/>
  <c r="F84" i="7"/>
  <c r="D84" i="7"/>
  <c r="C84" i="7"/>
  <c r="B84" i="7"/>
  <c r="A84" i="7"/>
  <c r="AT83" i="7"/>
  <c r="P83" i="7"/>
  <c r="G83" i="7"/>
  <c r="F83" i="7"/>
  <c r="C83" i="7"/>
  <c r="B83" i="7"/>
  <c r="A83" i="7"/>
  <c r="G82" i="7"/>
  <c r="F82" i="7"/>
  <c r="C82" i="7"/>
  <c r="B82" i="7"/>
  <c r="A82" i="7"/>
  <c r="AT81" i="7"/>
  <c r="AS81" i="7"/>
  <c r="AR81" i="7"/>
  <c r="AQ81" i="7"/>
  <c r="AQ65" i="7" s="1"/>
  <c r="AP81" i="7"/>
  <c r="AO81" i="7"/>
  <c r="AL81" i="7"/>
  <c r="AI81" i="7"/>
  <c r="AF81" i="7"/>
  <c r="AC81" i="7"/>
  <c r="Z81" i="7"/>
  <c r="W81" i="7"/>
  <c r="T81" i="7"/>
  <c r="Q81" i="7"/>
  <c r="P81" i="7"/>
  <c r="O81" i="7"/>
  <c r="N81" i="7"/>
  <c r="M81" i="7"/>
  <c r="L81" i="7"/>
  <c r="K81" i="7"/>
  <c r="J81" i="7"/>
  <c r="I81" i="7"/>
  <c r="H81" i="7"/>
  <c r="G81" i="7"/>
  <c r="G65" i="7" s="1"/>
  <c r="F81" i="7"/>
  <c r="E81" i="7"/>
  <c r="D81" i="7"/>
  <c r="C81" i="7"/>
  <c r="B81" i="7"/>
  <c r="A81" i="7"/>
  <c r="AT80" i="7"/>
  <c r="AS80" i="7"/>
  <c r="AR80" i="7"/>
  <c r="AQ80" i="7"/>
  <c r="AP80" i="7"/>
  <c r="AO80" i="7"/>
  <c r="AL80" i="7"/>
  <c r="AF80" i="7"/>
  <c r="AC80" i="7"/>
  <c r="Z80" i="7"/>
  <c r="Z60" i="7" s="1"/>
  <c r="W80" i="7"/>
  <c r="T80" i="7"/>
  <c r="Q80" i="7"/>
  <c r="P80" i="7"/>
  <c r="P60" i="7" s="1"/>
  <c r="O80" i="7"/>
  <c r="N80" i="7"/>
  <c r="M80" i="7"/>
  <c r="L80" i="7"/>
  <c r="K80" i="7"/>
  <c r="G80" i="7"/>
  <c r="G60" i="7" s="1"/>
  <c r="F80" i="7"/>
  <c r="F60" i="7" s="1"/>
  <c r="E80" i="7"/>
  <c r="D80" i="7"/>
  <c r="D60" i="7" s="1"/>
  <c r="C80" i="7"/>
  <c r="B80" i="7"/>
  <c r="A80" i="7"/>
  <c r="AL79" i="7"/>
  <c r="AF79" i="7"/>
  <c r="AC79" i="7"/>
  <c r="W79" i="7"/>
  <c r="Q79" i="7"/>
  <c r="O79" i="7"/>
  <c r="N79" i="7"/>
  <c r="M79" i="7"/>
  <c r="K79" i="7"/>
  <c r="G79" i="7"/>
  <c r="G59" i="7" s="1"/>
  <c r="F79" i="7"/>
  <c r="F59" i="7" s="1"/>
  <c r="E79" i="7"/>
  <c r="D79" i="7"/>
  <c r="C79" i="7"/>
  <c r="B79" i="7"/>
  <c r="A79" i="7"/>
  <c r="AT78" i="7"/>
  <c r="AS78" i="7"/>
  <c r="AR78" i="7"/>
  <c r="AQ78" i="7"/>
  <c r="AP78" i="7"/>
  <c r="AO78" i="7"/>
  <c r="AL78" i="7"/>
  <c r="AF78" i="7"/>
  <c r="AC78" i="7"/>
  <c r="T78" i="7"/>
  <c r="Q78" i="7"/>
  <c r="N78" i="7"/>
  <c r="G78" i="7"/>
  <c r="F78" i="7"/>
  <c r="D78" i="7"/>
  <c r="C78" i="7"/>
  <c r="B78" i="7"/>
  <c r="A78" i="7"/>
  <c r="AF77" i="7"/>
  <c r="Z77" i="7"/>
  <c r="W77" i="7"/>
  <c r="T77" i="7"/>
  <c r="Q77" i="7"/>
  <c r="P77" i="7"/>
  <c r="O77" i="7"/>
  <c r="M77" i="7"/>
  <c r="L77" i="7"/>
  <c r="K77" i="7"/>
  <c r="J77" i="7"/>
  <c r="I77" i="7"/>
  <c r="G77" i="7"/>
  <c r="F77" i="7"/>
  <c r="E77" i="7"/>
  <c r="D77" i="7"/>
  <c r="C77" i="7"/>
  <c r="B77" i="7"/>
  <c r="A77" i="7"/>
  <c r="AT76" i="7"/>
  <c r="AS76" i="7"/>
  <c r="AS65" i="7" s="1"/>
  <c r="AR76" i="7"/>
  <c r="AQ76" i="7"/>
  <c r="AP76" i="7"/>
  <c r="AO76" i="7"/>
  <c r="AO65" i="7" s="1"/>
  <c r="AL76" i="7"/>
  <c r="AF76" i="7"/>
  <c r="Z76" i="7"/>
  <c r="W76" i="7"/>
  <c r="T76" i="7"/>
  <c r="Q76" i="7"/>
  <c r="P76" i="7"/>
  <c r="O76" i="7"/>
  <c r="M76" i="7"/>
  <c r="L76" i="7"/>
  <c r="K76" i="7"/>
  <c r="K65" i="7" s="1"/>
  <c r="I76" i="7"/>
  <c r="G76" i="7"/>
  <c r="F76" i="7"/>
  <c r="E76" i="7"/>
  <c r="E65" i="7" s="1"/>
  <c r="D76" i="7"/>
  <c r="C76" i="7"/>
  <c r="B76" i="7"/>
  <c r="A76" i="7"/>
  <c r="AL75" i="7"/>
  <c r="AI75" i="7"/>
  <c r="AF75" i="7"/>
  <c r="AC75" i="7"/>
  <c r="Z75" i="7"/>
  <c r="W75" i="7"/>
  <c r="T75" i="7"/>
  <c r="Q75" i="7"/>
  <c r="P75" i="7"/>
  <c r="O75" i="7"/>
  <c r="N75" i="7"/>
  <c r="M75" i="7"/>
  <c r="L75" i="7"/>
  <c r="K75" i="7"/>
  <c r="J75" i="7"/>
  <c r="I75" i="7"/>
  <c r="H75" i="7"/>
  <c r="G75" i="7"/>
  <c r="F75" i="7"/>
  <c r="E75" i="7"/>
  <c r="D75" i="7"/>
  <c r="C75" i="7"/>
  <c r="B75" i="7"/>
  <c r="A75" i="7"/>
  <c r="AF74" i="7"/>
  <c r="W74" i="7"/>
  <c r="T74" i="7"/>
  <c r="Q74" i="7"/>
  <c r="P74" i="7"/>
  <c r="O74" i="7"/>
  <c r="G74" i="7"/>
  <c r="F74" i="7"/>
  <c r="E74" i="7"/>
  <c r="C74" i="7"/>
  <c r="B74" i="7"/>
  <c r="A74" i="7"/>
  <c r="T73" i="7"/>
  <c r="Q73" i="7"/>
  <c r="L73" i="7"/>
  <c r="F73" i="7"/>
  <c r="AF72" i="7"/>
  <c r="T72" i="7"/>
  <c r="P72" i="7"/>
  <c r="M72" i="7"/>
  <c r="K72" i="7"/>
  <c r="G72" i="7"/>
  <c r="E72" i="7"/>
  <c r="D72" i="7"/>
  <c r="C72" i="7"/>
  <c r="AF71" i="7"/>
  <c r="T71" i="7"/>
  <c r="P71" i="7"/>
  <c r="M71" i="7"/>
  <c r="J71" i="7"/>
  <c r="E71" i="7"/>
  <c r="D71" i="7"/>
  <c r="AF70" i="7"/>
  <c r="T70" i="7"/>
  <c r="M70" i="7"/>
  <c r="K70" i="7"/>
  <c r="G70" i="7"/>
  <c r="E70" i="7"/>
  <c r="C70" i="7"/>
  <c r="AF69" i="7"/>
  <c r="W69" i="7"/>
  <c r="Q69" i="7"/>
  <c r="O69" i="7"/>
  <c r="M69" i="7"/>
  <c r="K69" i="7"/>
  <c r="G69" i="7"/>
  <c r="F69" i="7"/>
  <c r="E69" i="7"/>
  <c r="D69" i="7"/>
  <c r="C69" i="7"/>
  <c r="B69" i="7"/>
  <c r="Z68" i="7"/>
  <c r="W68" i="7"/>
  <c r="O68" i="7"/>
  <c r="N68" i="7"/>
  <c r="G68" i="7"/>
  <c r="D68" i="7"/>
  <c r="C68" i="7"/>
  <c r="B68" i="7"/>
  <c r="AC67" i="7"/>
  <c r="W67" i="7"/>
  <c r="Q67" i="7"/>
  <c r="O67" i="7"/>
  <c r="I67" i="7"/>
  <c r="G67" i="7"/>
  <c r="G66" i="7"/>
  <c r="AU65" i="7"/>
  <c r="O65" i="7"/>
  <c r="W64" i="7"/>
  <c r="O64" i="7"/>
  <c r="K64" i="7"/>
  <c r="G64" i="7"/>
  <c r="W63" i="7"/>
  <c r="O63" i="7"/>
  <c r="M63" i="7"/>
  <c r="G63" i="7"/>
  <c r="E63" i="7"/>
  <c r="AL62" i="7"/>
  <c r="P62" i="7"/>
  <c r="M62" i="7"/>
  <c r="D62" i="7"/>
  <c r="L61" i="7"/>
  <c r="D61" i="7"/>
  <c r="L60" i="7"/>
  <c r="E60" i="7"/>
  <c r="G58" i="7"/>
  <c r="F58" i="7"/>
  <c r="C58" i="7"/>
  <c r="B58" i="7"/>
  <c r="AT57" i="7"/>
  <c r="AS57" i="7"/>
  <c r="AR57" i="7"/>
  <c r="AQ57" i="7"/>
  <c r="AP57" i="7"/>
  <c r="AO57" i="7"/>
  <c r="AL57" i="7"/>
  <c r="AI57" i="7"/>
  <c r="AF57" i="7"/>
  <c r="AC57" i="7"/>
  <c r="Z57" i="7"/>
  <c r="W57" i="7"/>
  <c r="T57" i="7"/>
  <c r="Q57" i="7"/>
  <c r="P57" i="7"/>
  <c r="O57" i="7"/>
  <c r="N57" i="7"/>
  <c r="M57" i="7"/>
  <c r="L57" i="7"/>
  <c r="K57" i="7"/>
  <c r="J57" i="7"/>
  <c r="H57" i="7"/>
  <c r="G57" i="7"/>
  <c r="F57" i="7"/>
  <c r="E57" i="7"/>
  <c r="D57" i="7"/>
  <c r="C57" i="7"/>
  <c r="B57" i="7"/>
  <c r="A57" i="7"/>
  <c r="AT56" i="7"/>
  <c r="AS56" i="7"/>
  <c r="AR56" i="7"/>
  <c r="AQ56" i="7"/>
  <c r="AP56" i="7"/>
  <c r="AO56" i="7"/>
  <c r="AL56" i="7"/>
  <c r="AI56" i="7"/>
  <c r="AF56" i="7"/>
  <c r="AC56" i="7"/>
  <c r="Z56" i="7"/>
  <c r="W56" i="7"/>
  <c r="T56" i="7"/>
  <c r="Q56" i="7"/>
  <c r="P56" i="7"/>
  <c r="O56" i="7"/>
  <c r="N56" i="7"/>
  <c r="M56" i="7"/>
  <c r="L56" i="7"/>
  <c r="K56" i="7"/>
  <c r="J56" i="7"/>
  <c r="I56" i="7"/>
  <c r="H56" i="7"/>
  <c r="G56" i="7"/>
  <c r="F56" i="7"/>
  <c r="E56" i="7"/>
  <c r="D56" i="7"/>
  <c r="C56" i="7"/>
  <c r="B56" i="7"/>
  <c r="A56" i="7"/>
  <c r="AT55" i="7"/>
  <c r="AS55" i="7"/>
  <c r="AR55" i="7"/>
  <c r="AQ55" i="7"/>
  <c r="AP55" i="7"/>
  <c r="AO55" i="7"/>
  <c r="AL55" i="7"/>
  <c r="AI55" i="7"/>
  <c r="AF55" i="7"/>
  <c r="Z55" i="7"/>
  <c r="W55" i="7"/>
  <c r="T55" i="7"/>
  <c r="Q55" i="7"/>
  <c r="P55" i="7"/>
  <c r="O55" i="7"/>
  <c r="M55" i="7"/>
  <c r="L55" i="7"/>
  <c r="K55" i="7"/>
  <c r="I55" i="7"/>
  <c r="G55" i="7"/>
  <c r="F55" i="7"/>
  <c r="E55" i="7"/>
  <c r="D55" i="7"/>
  <c r="C55" i="7"/>
  <c r="B55" i="7"/>
  <c r="A55" i="7"/>
  <c r="AI54" i="7"/>
  <c r="AC54" i="7"/>
  <c r="W54" i="7"/>
  <c r="Q54" i="7"/>
  <c r="O54" i="7"/>
  <c r="M54" i="7"/>
  <c r="G54" i="7"/>
  <c r="F54" i="7"/>
  <c r="E54" i="7"/>
  <c r="D54" i="7"/>
  <c r="C54" i="7"/>
  <c r="B54" i="7"/>
  <c r="A54" i="7"/>
  <c r="AL53" i="7"/>
  <c r="AI53" i="7"/>
  <c r="AC53" i="7"/>
  <c r="Q53" i="7"/>
  <c r="O53" i="7"/>
  <c r="M53" i="7"/>
  <c r="G53" i="7"/>
  <c r="F53" i="7"/>
  <c r="E53" i="7"/>
  <c r="C53" i="7"/>
  <c r="B53" i="7"/>
  <c r="A53" i="7"/>
  <c r="AS52" i="7"/>
  <c r="AQ52" i="7"/>
  <c r="AO52" i="7"/>
  <c r="AI52" i="7"/>
  <c r="AC52" i="7"/>
  <c r="Q52" i="7"/>
  <c r="O52" i="7"/>
  <c r="M52" i="7"/>
  <c r="G52" i="7"/>
  <c r="F52" i="7"/>
  <c r="E52" i="7"/>
  <c r="C52" i="7"/>
  <c r="B52" i="7"/>
  <c r="A52" i="7"/>
  <c r="AI51" i="7"/>
  <c r="AC51" i="7"/>
  <c r="O51" i="7"/>
  <c r="M51" i="7"/>
  <c r="G51" i="7"/>
  <c r="F51" i="7"/>
  <c r="E51" i="7"/>
  <c r="C51" i="7"/>
  <c r="B51" i="7"/>
  <c r="A51" i="7"/>
  <c r="AT50" i="7"/>
  <c r="AS50" i="7"/>
  <c r="AR50" i="7"/>
  <c r="AQ50" i="7"/>
  <c r="AP50" i="7"/>
  <c r="AO50" i="7"/>
  <c r="AL50" i="7"/>
  <c r="AI50" i="7"/>
  <c r="AF50" i="7"/>
  <c r="AC50" i="7"/>
  <c r="Z50" i="7"/>
  <c r="W50" i="7"/>
  <c r="T50" i="7"/>
  <c r="Q50" i="7"/>
  <c r="P50" i="7"/>
  <c r="O50" i="7"/>
  <c r="N50" i="7"/>
  <c r="M50" i="7"/>
  <c r="L50" i="7"/>
  <c r="K50" i="7"/>
  <c r="I50" i="7"/>
  <c r="G50" i="7"/>
  <c r="F50" i="7"/>
  <c r="E50" i="7"/>
  <c r="D50" i="7"/>
  <c r="C50" i="7"/>
  <c r="B50" i="7"/>
  <c r="A50" i="7"/>
  <c r="AT49" i="7"/>
  <c r="AS49" i="7"/>
  <c r="AR49" i="7"/>
  <c r="AQ49" i="7"/>
  <c r="AP49" i="7"/>
  <c r="AO49" i="7"/>
  <c r="AL49" i="7"/>
  <c r="AI49" i="7"/>
  <c r="AF49" i="7"/>
  <c r="AC49" i="7"/>
  <c r="Z49" i="7"/>
  <c r="W49" i="7"/>
  <c r="T49" i="7"/>
  <c r="Q49" i="7"/>
  <c r="P49" i="7"/>
  <c r="O49" i="7"/>
  <c r="N49" i="7"/>
  <c r="M49" i="7"/>
  <c r="L49" i="7"/>
  <c r="K49" i="7"/>
  <c r="J49" i="7"/>
  <c r="I49" i="7"/>
  <c r="H49" i="7"/>
  <c r="G49" i="7"/>
  <c r="F49" i="7"/>
  <c r="E49" i="7"/>
  <c r="D49" i="7"/>
  <c r="C49" i="7"/>
  <c r="B49" i="7"/>
  <c r="A49" i="7"/>
  <c r="AL48" i="7"/>
  <c r="AI48" i="7"/>
  <c r="AF48" i="7"/>
  <c r="AC48" i="7"/>
  <c r="Z48" i="7"/>
  <c r="W48" i="7"/>
  <c r="T48" i="7"/>
  <c r="Q48" i="7"/>
  <c r="P48" i="7"/>
  <c r="O48" i="7"/>
  <c r="N48" i="7"/>
  <c r="M48" i="7"/>
  <c r="L48" i="7"/>
  <c r="K48" i="7"/>
  <c r="I48" i="7"/>
  <c r="G48" i="7"/>
  <c r="F48" i="7"/>
  <c r="E48" i="7"/>
  <c r="D48" i="7"/>
  <c r="C48" i="7"/>
  <c r="B48" i="7"/>
  <c r="A48" i="7"/>
  <c r="AT47" i="7"/>
  <c r="AS47" i="7"/>
  <c r="AR47" i="7"/>
  <c r="AQ47" i="7"/>
  <c r="AP47" i="7"/>
  <c r="AO47" i="7"/>
  <c r="AL47" i="7"/>
  <c r="AI47" i="7"/>
  <c r="AF47" i="7"/>
  <c r="AC47" i="7"/>
  <c r="Z47" i="7"/>
  <c r="W47" i="7"/>
  <c r="T47" i="7"/>
  <c r="Q47" i="7"/>
  <c r="P47" i="7"/>
  <c r="O47" i="7"/>
  <c r="N47" i="7"/>
  <c r="M47" i="7"/>
  <c r="L47" i="7"/>
  <c r="K47" i="7"/>
  <c r="I47" i="7"/>
  <c r="G47" i="7"/>
  <c r="F47" i="7"/>
  <c r="E47" i="7"/>
  <c r="D47" i="7"/>
  <c r="C47" i="7"/>
  <c r="B47" i="7"/>
  <c r="A47" i="7"/>
  <c r="AL46" i="7"/>
  <c r="AI46" i="7"/>
  <c r="AF46" i="7"/>
  <c r="AC46" i="7"/>
  <c r="Z46" i="7"/>
  <c r="W46" i="7"/>
  <c r="T46" i="7"/>
  <c r="Q46" i="7"/>
  <c r="P46" i="7"/>
  <c r="O46" i="7"/>
  <c r="N46" i="7"/>
  <c r="M46" i="7"/>
  <c r="L46" i="7"/>
  <c r="K46" i="7"/>
  <c r="J46" i="7"/>
  <c r="I46" i="7"/>
  <c r="H46" i="7"/>
  <c r="G46" i="7"/>
  <c r="F46" i="7"/>
  <c r="E46" i="7"/>
  <c r="D46" i="7"/>
  <c r="C46" i="7"/>
  <c r="B46" i="7"/>
  <c r="A46" i="7"/>
  <c r="AL45" i="7"/>
  <c r="AL28" i="7" s="1"/>
  <c r="AI45" i="7"/>
  <c r="AF45" i="7"/>
  <c r="AC45" i="7"/>
  <c r="Z45" i="7"/>
  <c r="Z28" i="7" s="1"/>
  <c r="W45" i="7"/>
  <c r="T45" i="7"/>
  <c r="Q45" i="7"/>
  <c r="Q28" i="7" s="1"/>
  <c r="P45" i="7"/>
  <c r="P28" i="7" s="1"/>
  <c r="O45" i="7"/>
  <c r="N45" i="7"/>
  <c r="M45" i="7"/>
  <c r="M28" i="7" s="1"/>
  <c r="L45" i="7"/>
  <c r="L28" i="7" s="1"/>
  <c r="K45" i="7"/>
  <c r="I45" i="7"/>
  <c r="G45" i="7"/>
  <c r="F45" i="7"/>
  <c r="F28" i="7" s="1"/>
  <c r="E45" i="7"/>
  <c r="D45" i="7"/>
  <c r="D28" i="7" s="1"/>
  <c r="C45" i="7"/>
  <c r="B45" i="7"/>
  <c r="A45" i="7"/>
  <c r="AF44" i="7"/>
  <c r="AF29" i="7" s="1"/>
  <c r="AF27" i="7" s="1"/>
  <c r="AC44" i="7"/>
  <c r="Z44" i="7"/>
  <c r="Z29" i="7" s="1"/>
  <c r="Z27" i="7" s="1"/>
  <c r="W44" i="7"/>
  <c r="T44" i="7"/>
  <c r="T29" i="7" s="1"/>
  <c r="T27" i="7" s="1"/>
  <c r="Q44" i="7"/>
  <c r="Q29" i="7" s="1"/>
  <c r="Q27" i="7" s="1"/>
  <c r="P44" i="7"/>
  <c r="P29" i="7" s="1"/>
  <c r="P27" i="7" s="1"/>
  <c r="M44" i="7"/>
  <c r="L44" i="7"/>
  <c r="K44" i="7"/>
  <c r="K29" i="7" s="1"/>
  <c r="K27" i="7" s="1"/>
  <c r="G44" i="7"/>
  <c r="G29" i="7" s="1"/>
  <c r="G27" i="7" s="1"/>
  <c r="F44" i="7"/>
  <c r="F29" i="7" s="1"/>
  <c r="F27" i="7" s="1"/>
  <c r="E44" i="7"/>
  <c r="D44" i="7"/>
  <c r="D29" i="7" s="1"/>
  <c r="D27" i="7" s="1"/>
  <c r="C44" i="7"/>
  <c r="B44" i="7"/>
  <c r="B29" i="7" s="1"/>
  <c r="A44" i="7"/>
  <c r="AL43" i="7"/>
  <c r="AF43" i="7"/>
  <c r="AC43" i="7"/>
  <c r="T43" i="7"/>
  <c r="P43" i="7"/>
  <c r="M43" i="7"/>
  <c r="G43" i="7"/>
  <c r="F43" i="7"/>
  <c r="D43" i="7"/>
  <c r="C43" i="7"/>
  <c r="B43" i="7"/>
  <c r="A43" i="7"/>
  <c r="AC42" i="7"/>
  <c r="G42" i="7"/>
  <c r="F42" i="7"/>
  <c r="C42" i="7"/>
  <c r="B42" i="7"/>
  <c r="A42" i="7"/>
  <c r="AL41" i="7"/>
  <c r="AI41" i="7"/>
  <c r="AF41" i="7"/>
  <c r="AC41" i="7"/>
  <c r="Z41" i="7"/>
  <c r="W41" i="7"/>
  <c r="T41" i="7"/>
  <c r="Q41" i="7"/>
  <c r="P41" i="7"/>
  <c r="O41" i="7"/>
  <c r="N41" i="7"/>
  <c r="C41" i="7"/>
  <c r="B41" i="7"/>
  <c r="A41" i="7"/>
  <c r="AL40" i="7"/>
  <c r="AF40" i="7"/>
  <c r="Z40" i="7"/>
  <c r="W40" i="7"/>
  <c r="T40" i="7"/>
  <c r="Q40" i="7"/>
  <c r="P40" i="7"/>
  <c r="O40" i="7"/>
  <c r="M40" i="7"/>
  <c r="L40" i="7"/>
  <c r="K40" i="7"/>
  <c r="I40" i="7"/>
  <c r="G40" i="7"/>
  <c r="F40" i="7"/>
  <c r="E40" i="7"/>
  <c r="C40" i="7"/>
  <c r="B40" i="7"/>
  <c r="A40" i="7"/>
  <c r="AL39" i="7"/>
  <c r="AF39" i="7"/>
  <c r="Z39" i="7"/>
  <c r="W39" i="7"/>
  <c r="T39" i="7"/>
  <c r="Q39" i="7"/>
  <c r="P39" i="7"/>
  <c r="O39" i="7"/>
  <c r="O24" i="7" s="1"/>
  <c r="M39" i="7"/>
  <c r="K39" i="7"/>
  <c r="G39" i="7"/>
  <c r="F39" i="7"/>
  <c r="C39" i="7"/>
  <c r="B39" i="7"/>
  <c r="A39" i="7"/>
  <c r="AL38" i="7"/>
  <c r="AF38" i="7"/>
  <c r="Z38" i="7"/>
  <c r="W38" i="7"/>
  <c r="T38" i="7"/>
  <c r="Q38" i="7"/>
  <c r="P38" i="7"/>
  <c r="O38" i="7"/>
  <c r="G38" i="7"/>
  <c r="F38" i="7"/>
  <c r="C38" i="7"/>
  <c r="B38" i="7"/>
  <c r="A38" i="7"/>
  <c r="AO37" i="7"/>
  <c r="G37" i="7"/>
  <c r="F37" i="7"/>
  <c r="C37" i="7"/>
  <c r="B37" i="7"/>
  <c r="A37" i="7"/>
  <c r="AO36" i="7"/>
  <c r="G36" i="7"/>
  <c r="F36" i="7"/>
  <c r="C36" i="7"/>
  <c r="B36" i="7"/>
  <c r="A36" i="7"/>
  <c r="AL35" i="7"/>
  <c r="AI35" i="7"/>
  <c r="AF35" i="7"/>
  <c r="AC35" i="7"/>
  <c r="Z35" i="7"/>
  <c r="W35" i="7"/>
  <c r="T35" i="7"/>
  <c r="Q35" i="7"/>
  <c r="P35" i="7"/>
  <c r="O35" i="7"/>
  <c r="N35" i="7"/>
  <c r="M35" i="7"/>
  <c r="L35" i="7"/>
  <c r="K35" i="7"/>
  <c r="I35" i="7"/>
  <c r="G35" i="7"/>
  <c r="F35" i="7"/>
  <c r="E35" i="7"/>
  <c r="D35" i="7"/>
  <c r="C35" i="7"/>
  <c r="B35" i="7"/>
  <c r="AT34" i="7"/>
  <c r="AS34" i="7"/>
  <c r="AR34" i="7"/>
  <c r="AQ34" i="7"/>
  <c r="AP34" i="7"/>
  <c r="AO34" i="7"/>
  <c r="AL34" i="7"/>
  <c r="AF34" i="7"/>
  <c r="Z34" i="7"/>
  <c r="Z26" i="7" s="1"/>
  <c r="W34" i="7"/>
  <c r="W26" i="7" s="1"/>
  <c r="T34" i="7"/>
  <c r="Q34" i="7"/>
  <c r="P34" i="7"/>
  <c r="L34" i="7"/>
  <c r="J34" i="7"/>
  <c r="G34" i="7"/>
  <c r="F34" i="7"/>
  <c r="D34" i="7"/>
  <c r="C34" i="7"/>
  <c r="B34" i="7"/>
  <c r="AT33" i="7"/>
  <c r="AS33" i="7"/>
  <c r="AR33" i="7"/>
  <c r="AQ33" i="7"/>
  <c r="AP33" i="7"/>
  <c r="AO33" i="7"/>
  <c r="AF33" i="7"/>
  <c r="Z33" i="7"/>
  <c r="T33" i="7"/>
  <c r="T25" i="7" s="1"/>
  <c r="P33" i="7"/>
  <c r="M33" i="7"/>
  <c r="M25" i="7" s="1"/>
  <c r="L33" i="7"/>
  <c r="K33" i="7"/>
  <c r="J33" i="7"/>
  <c r="G33" i="7"/>
  <c r="F33" i="7"/>
  <c r="F25" i="7" s="1"/>
  <c r="E33" i="7"/>
  <c r="D33" i="7"/>
  <c r="C33" i="7"/>
  <c r="B33" i="7"/>
  <c r="AL32" i="7"/>
  <c r="AI32" i="7"/>
  <c r="AF32" i="7"/>
  <c r="Z32" i="7"/>
  <c r="W32" i="7"/>
  <c r="T32" i="7"/>
  <c r="P32" i="7"/>
  <c r="O32" i="7"/>
  <c r="M32" i="7"/>
  <c r="M24" i="7" s="1"/>
  <c r="K32" i="7"/>
  <c r="G32" i="7"/>
  <c r="F32" i="7"/>
  <c r="F24" i="7" s="1"/>
  <c r="E32" i="7"/>
  <c r="D32" i="7"/>
  <c r="C32" i="7"/>
  <c r="B32" i="7"/>
  <c r="Z31" i="7"/>
  <c r="W31" i="7"/>
  <c r="T31" i="7"/>
  <c r="G31" i="7"/>
  <c r="E31" i="7"/>
  <c r="D31" i="7"/>
  <c r="C31" i="7"/>
  <c r="B31" i="7"/>
  <c r="Z30" i="7"/>
  <c r="T30" i="7"/>
  <c r="G30" i="7"/>
  <c r="F30" i="7"/>
  <c r="D30" i="7"/>
  <c r="C30" i="7"/>
  <c r="B30" i="7"/>
  <c r="AC29" i="7"/>
  <c r="AC27" i="7" s="1"/>
  <c r="W29" i="7"/>
  <c r="M29" i="7"/>
  <c r="L29" i="7"/>
  <c r="L27" i="7" s="1"/>
  <c r="E29" i="7"/>
  <c r="C29" i="7"/>
  <c r="AI28" i="7"/>
  <c r="AF28" i="7"/>
  <c r="AC28" i="7"/>
  <c r="W28" i="7"/>
  <c r="T28" i="7"/>
  <c r="O28" i="7"/>
  <c r="N28" i="7"/>
  <c r="K28" i="7"/>
  <c r="I28" i="7"/>
  <c r="G28" i="7"/>
  <c r="E28" i="7"/>
  <c r="C28" i="7"/>
  <c r="B28" i="7"/>
  <c r="W27" i="7"/>
  <c r="M27" i="7"/>
  <c r="E27" i="7"/>
  <c r="C27" i="7"/>
  <c r="Q26" i="7"/>
  <c r="O25" i="7"/>
  <c r="G25" i="7"/>
  <c r="E25" i="7"/>
  <c r="G23" i="7"/>
  <c r="F23" i="7"/>
  <c r="C23" i="7"/>
  <c r="B23" i="7"/>
  <c r="C22" i="7"/>
  <c r="AT21" i="7"/>
  <c r="AS21" i="7"/>
  <c r="AR21" i="7"/>
  <c r="AQ21" i="7"/>
  <c r="AP21" i="7"/>
  <c r="AO21" i="7"/>
  <c r="AC21" i="7"/>
  <c r="W21" i="7"/>
  <c r="Q21" i="7"/>
  <c r="P21" i="7"/>
  <c r="O21" i="7"/>
  <c r="M21" i="7"/>
  <c r="J21" i="7"/>
  <c r="G21" i="7"/>
  <c r="F21" i="7"/>
  <c r="C21" i="7"/>
  <c r="B21" i="7"/>
  <c r="AS20" i="7"/>
  <c r="AR20" i="7"/>
  <c r="AQ20" i="7"/>
  <c r="AO20" i="7"/>
  <c r="AF20" i="7"/>
  <c r="Z20" i="7"/>
  <c r="T20" i="7"/>
  <c r="Q20" i="7"/>
  <c r="P20" i="7"/>
  <c r="O20" i="7"/>
  <c r="N20" i="7"/>
  <c r="M20" i="7"/>
  <c r="L20" i="7"/>
  <c r="G20" i="7"/>
  <c r="F20" i="7"/>
  <c r="E20" i="7"/>
  <c r="D20" i="7"/>
  <c r="C20" i="7"/>
  <c r="B20" i="7"/>
  <c r="AT19" i="7"/>
  <c r="AS19" i="7"/>
  <c r="AR19" i="7"/>
  <c r="AQ19" i="7"/>
  <c r="AP19" i="7"/>
  <c r="AO19" i="7"/>
  <c r="AL19" i="7"/>
  <c r="AF19" i="7"/>
  <c r="Z19" i="7"/>
  <c r="W19" i="7"/>
  <c r="T19" i="7"/>
  <c r="Q19" i="7"/>
  <c r="P19" i="7"/>
  <c r="O19" i="7"/>
  <c r="N19" i="7"/>
  <c r="M19" i="7"/>
  <c r="L19" i="7"/>
  <c r="K19" i="7"/>
  <c r="J19" i="7"/>
  <c r="G19" i="7"/>
  <c r="F19" i="7"/>
  <c r="E19" i="7"/>
  <c r="D19" i="7"/>
  <c r="C19" i="7"/>
  <c r="B19" i="7"/>
  <c r="AS18" i="7"/>
  <c r="AP18" i="7"/>
  <c r="AO18" i="7"/>
  <c r="AL18" i="7"/>
  <c r="Z18" i="7"/>
  <c r="T18" i="7"/>
  <c r="P18" i="7"/>
  <c r="M18" i="7"/>
  <c r="J18" i="7"/>
  <c r="G18" i="7"/>
  <c r="F18" i="7"/>
  <c r="D18" i="7"/>
  <c r="C18" i="7"/>
  <c r="B18" i="7"/>
  <c r="AS17" i="7"/>
  <c r="O17" i="7"/>
  <c r="K17" i="7"/>
  <c r="G17" i="7"/>
  <c r="F17" i="7"/>
  <c r="E17" i="7"/>
  <c r="C17" i="7"/>
  <c r="B17" i="7"/>
  <c r="P15" i="7"/>
  <c r="Q459" i="7" l="1"/>
  <c r="Q18" i="7"/>
  <c r="Q540" i="7"/>
  <c r="Q42" i="7" s="1"/>
  <c r="Q43" i="7"/>
  <c r="AV497" i="7"/>
  <c r="AC497" i="7"/>
  <c r="G24" i="7"/>
  <c r="AP65" i="7"/>
  <c r="AT65" i="7"/>
  <c r="L89" i="7"/>
  <c r="AC61" i="7"/>
  <c r="T62" i="7"/>
  <c r="T140" i="7"/>
  <c r="O127" i="7"/>
  <c r="Z168" i="7"/>
  <c r="G167" i="7"/>
  <c r="K259" i="7"/>
  <c r="F257" i="7"/>
  <c r="T404" i="7"/>
  <c r="U486" i="7"/>
  <c r="U457" i="7" s="1"/>
  <c r="AI487" i="7"/>
  <c r="AM487" i="7"/>
  <c r="AM458" i="7" s="1"/>
  <c r="AQ487" i="7"/>
  <c r="AQ17" i="7" s="1"/>
  <c r="J487" i="7"/>
  <c r="J486" i="7" s="1"/>
  <c r="J457" i="7" s="1"/>
  <c r="M460" i="7"/>
  <c r="AF31" i="7"/>
  <c r="AF512" i="7"/>
  <c r="AF30" i="7" s="1"/>
  <c r="D170" i="7"/>
  <c r="G171" i="7"/>
  <c r="Y458" i="7"/>
  <c r="Y486" i="7"/>
  <c r="Y457" i="7" s="1"/>
  <c r="AA486" i="7"/>
  <c r="AA457" i="7" s="1"/>
  <c r="AR18" i="7"/>
  <c r="AR459" i="7"/>
  <c r="AT586" i="7"/>
  <c r="AT585" i="7" s="1"/>
  <c r="AI600" i="7"/>
  <c r="AC598" i="7"/>
  <c r="AC87" i="7" s="1"/>
  <c r="AC62" i="7" s="1"/>
  <c r="I704" i="7"/>
  <c r="O701" i="7"/>
  <c r="O140" i="7" s="1"/>
  <c r="D26" i="7"/>
  <c r="M65" i="7"/>
  <c r="T65" i="7"/>
  <c r="AF65" i="7"/>
  <c r="D65" i="7"/>
  <c r="L65" i="7"/>
  <c r="P65" i="7"/>
  <c r="Z65" i="7"/>
  <c r="AL65" i="7"/>
  <c r="AP83" i="7"/>
  <c r="AT84" i="7"/>
  <c r="F61" i="7"/>
  <c r="G62" i="7"/>
  <c r="D126" i="7"/>
  <c r="AF170" i="7"/>
  <c r="I167" i="7"/>
  <c r="M219" i="7"/>
  <c r="G213" i="7"/>
  <c r="K258" i="7"/>
  <c r="G256" i="7"/>
  <c r="D260" i="7"/>
  <c r="D308" i="7"/>
  <c r="P308" i="7"/>
  <c r="Z308" i="7"/>
  <c r="AF307" i="7"/>
  <c r="F306" i="7"/>
  <c r="F357" i="7"/>
  <c r="D447" i="7"/>
  <c r="L487" i="7"/>
  <c r="L17" i="7" s="1"/>
  <c r="P487" i="7"/>
  <c r="P17" i="7" s="1"/>
  <c r="P16" i="7" s="1"/>
  <c r="AA487" i="7"/>
  <c r="AA458" i="7" s="1"/>
  <c r="S486" i="7"/>
  <c r="S457" i="7" s="1"/>
  <c r="AF587" i="7"/>
  <c r="AF586" i="7" s="1"/>
  <c r="AF585" i="7" s="1"/>
  <c r="AF82" i="7" s="1"/>
  <c r="BA665" i="7"/>
  <c r="I665" i="7"/>
  <c r="Q663" i="7"/>
  <c r="Q662" i="7" s="1"/>
  <c r="Q106" i="7" s="1"/>
  <c r="Q107" i="7"/>
  <c r="AQ664" i="7"/>
  <c r="AQ109" i="7"/>
  <c r="AV666" i="7"/>
  <c r="AZ667" i="7"/>
  <c r="H110" i="7"/>
  <c r="AF260" i="7"/>
  <c r="AO17" i="7"/>
  <c r="E21" i="7"/>
  <c r="AF21" i="7"/>
  <c r="T21" i="7"/>
  <c r="F16" i="7"/>
  <c r="F26" i="7"/>
  <c r="T26" i="7"/>
  <c r="AL26" i="7"/>
  <c r="G26" i="7"/>
  <c r="AR83" i="7"/>
  <c r="AL84" i="7"/>
  <c r="AL86" i="7"/>
  <c r="L62" i="7"/>
  <c r="D127" i="7"/>
  <c r="M117" i="7"/>
  <c r="F119" i="7"/>
  <c r="AF166" i="7"/>
  <c r="F168" i="7"/>
  <c r="P169" i="7"/>
  <c r="E171" i="7"/>
  <c r="M171" i="7"/>
  <c r="F166" i="7"/>
  <c r="G165" i="7"/>
  <c r="E257" i="7"/>
  <c r="K257" i="7"/>
  <c r="E258" i="7"/>
  <c r="D307" i="7"/>
  <c r="O307" i="7"/>
  <c r="D311" i="7"/>
  <c r="AF359" i="7"/>
  <c r="G360" i="7"/>
  <c r="O406" i="7"/>
  <c r="T447" i="7"/>
  <c r="M487" i="7"/>
  <c r="J488" i="7"/>
  <c r="AQ486" i="7"/>
  <c r="AQ457" i="7" s="1"/>
  <c r="AV503" i="7"/>
  <c r="W503" i="7"/>
  <c r="X503" i="7" s="1"/>
  <c r="BA503" i="7" s="1"/>
  <c r="BA572" i="7"/>
  <c r="X570" i="7"/>
  <c r="X569" i="7" s="1"/>
  <c r="L664" i="7"/>
  <c r="AE737" i="7"/>
  <c r="AE736" i="7" s="1"/>
  <c r="AC736" i="7"/>
  <c r="AC155" i="7" s="1"/>
  <c r="AV737" i="7"/>
  <c r="E126" i="7"/>
  <c r="G215" i="7"/>
  <c r="AF219" i="7"/>
  <c r="K214" i="7"/>
  <c r="O214" i="7"/>
  <c r="L255" i="7"/>
  <c r="G260" i="7"/>
  <c r="E255" i="7"/>
  <c r="M256" i="7"/>
  <c r="L257" i="7"/>
  <c r="L258" i="7"/>
  <c r="J260" i="7"/>
  <c r="F256" i="7"/>
  <c r="AQ307" i="7"/>
  <c r="L357" i="7"/>
  <c r="AF357" i="7"/>
  <c r="F360" i="7"/>
  <c r="F355" i="7"/>
  <c r="L360" i="7"/>
  <c r="P360" i="7"/>
  <c r="G354" i="7"/>
  <c r="I358" i="7"/>
  <c r="O358" i="7"/>
  <c r="W358" i="7"/>
  <c r="E356" i="7"/>
  <c r="M356" i="7"/>
  <c r="AF406" i="7"/>
  <c r="T409" i="7"/>
  <c r="AL406" i="7"/>
  <c r="AP409" i="7"/>
  <c r="AT409" i="7"/>
  <c r="H488" i="7"/>
  <c r="AZ488" i="7" s="1"/>
  <c r="V487" i="7"/>
  <c r="V486" i="7" s="1"/>
  <c r="V457" i="7" s="1"/>
  <c r="AD487" i="7"/>
  <c r="Q493" i="7"/>
  <c r="R493" i="7" s="1"/>
  <c r="E486" i="7"/>
  <c r="E457" i="7" s="1"/>
  <c r="I496" i="7"/>
  <c r="AV496" i="7" s="1"/>
  <c r="K507" i="7"/>
  <c r="K506" i="7" s="1"/>
  <c r="H508" i="7"/>
  <c r="AZ508" i="7" s="1"/>
  <c r="I515" i="7"/>
  <c r="I33" i="7" s="1"/>
  <c r="L514" i="7"/>
  <c r="BA515" i="7"/>
  <c r="Q33" i="7"/>
  <c r="Q25" i="7" s="1"/>
  <c r="Q514" i="7"/>
  <c r="AC33" i="7"/>
  <c r="AC514" i="7"/>
  <c r="AC32" i="7" s="1"/>
  <c r="AL513" i="7"/>
  <c r="AL512" i="7" s="1"/>
  <c r="AL30" i="7" s="1"/>
  <c r="AJ527" i="7"/>
  <c r="AJ526" i="7" s="1"/>
  <c r="BA554" i="7"/>
  <c r="R553" i="7"/>
  <c r="R552" i="7" s="1"/>
  <c r="BA563" i="7"/>
  <c r="AE564" i="7"/>
  <c r="AE563" i="7" s="1"/>
  <c r="AC563" i="7"/>
  <c r="AC55" i="7" s="1"/>
  <c r="D587" i="7"/>
  <c r="D83" i="7" s="1"/>
  <c r="BA589" i="7"/>
  <c r="V588" i="7"/>
  <c r="V587" i="7" s="1"/>
  <c r="Z588" i="7"/>
  <c r="BA601" i="7"/>
  <c r="Q614" i="7"/>
  <c r="AC618" i="7"/>
  <c r="AI618" i="7" s="1"/>
  <c r="AI617" i="7" s="1"/>
  <c r="AI93" i="7" s="1"/>
  <c r="AI68" i="7" s="1"/>
  <c r="AV618" i="7"/>
  <c r="BA628" i="7"/>
  <c r="I628" i="7"/>
  <c r="AI642" i="7"/>
  <c r="AK642" i="7" s="1"/>
  <c r="AV642" i="7"/>
  <c r="BA691" i="7"/>
  <c r="AD701" i="7"/>
  <c r="AD700" i="7" s="1"/>
  <c r="AH701" i="7"/>
  <c r="AH700" i="7" s="1"/>
  <c r="AI714" i="7"/>
  <c r="AC711" i="7"/>
  <c r="AC145" i="7" s="1"/>
  <c r="H729" i="7"/>
  <c r="AZ729" i="7" s="1"/>
  <c r="N728" i="7"/>
  <c r="N151" i="7" s="1"/>
  <c r="N121" i="7" s="1"/>
  <c r="AF127" i="7"/>
  <c r="AP127" i="7"/>
  <c r="E119" i="7"/>
  <c r="K119" i="7"/>
  <c r="O125" i="7"/>
  <c r="E118" i="7"/>
  <c r="E166" i="7"/>
  <c r="D167" i="7"/>
  <c r="E168" i="7"/>
  <c r="I168" i="7"/>
  <c r="M168" i="7"/>
  <c r="Q168" i="7"/>
  <c r="O171" i="7"/>
  <c r="E170" i="7"/>
  <c r="AC170" i="7"/>
  <c r="E167" i="7"/>
  <c r="G219" i="7"/>
  <c r="L215" i="7"/>
  <c r="AF215" i="7"/>
  <c r="G214" i="7"/>
  <c r="P214" i="7"/>
  <c r="T216" i="7"/>
  <c r="T215" i="7"/>
  <c r="F214" i="7"/>
  <c r="G254" i="7"/>
  <c r="E256" i="7"/>
  <c r="T260" i="7"/>
  <c r="E260" i="7"/>
  <c r="G306" i="7"/>
  <c r="E307" i="7"/>
  <c r="K308" i="7"/>
  <c r="E311" i="7"/>
  <c r="E310" i="7"/>
  <c r="M310" i="7"/>
  <c r="F310" i="7"/>
  <c r="F307" i="7"/>
  <c r="F311" i="7"/>
  <c r="D310" i="7"/>
  <c r="Z310" i="7"/>
  <c r="AP310" i="7"/>
  <c r="AT310" i="7"/>
  <c r="Z359" i="7"/>
  <c r="AL359" i="7"/>
  <c r="L355" i="7"/>
  <c r="P355" i="7"/>
  <c r="Z355" i="7"/>
  <c r="AL355" i="7"/>
  <c r="M360" i="7"/>
  <c r="Q360" i="7"/>
  <c r="E358" i="7"/>
  <c r="D406" i="7"/>
  <c r="N406" i="7"/>
  <c r="T406" i="7"/>
  <c r="E409" i="7"/>
  <c r="G406" i="7"/>
  <c r="W490" i="7"/>
  <c r="T487" i="7"/>
  <c r="BA498" i="7"/>
  <c r="N523" i="7"/>
  <c r="H523" i="7" s="1"/>
  <c r="AZ523" i="7" s="1"/>
  <c r="I523" i="7"/>
  <c r="O518" i="7"/>
  <c r="Q527" i="7"/>
  <c r="U527" i="7"/>
  <c r="U526" i="7" s="1"/>
  <c r="U511" i="7" s="1"/>
  <c r="U464" i="7" s="1"/>
  <c r="Y527" i="7"/>
  <c r="Y526" i="7" s="1"/>
  <c r="Y511" i="7" s="1"/>
  <c r="Y464" i="7" s="1"/>
  <c r="AS527" i="7"/>
  <c r="AE551" i="7"/>
  <c r="AE550" i="7" s="1"/>
  <c r="AE574" i="7"/>
  <c r="AE572" i="7" s="1"/>
  <c r="AE570" i="7" s="1"/>
  <c r="AC572" i="7"/>
  <c r="R587" i="7"/>
  <c r="R586" i="7" s="1"/>
  <c r="BA615" i="7"/>
  <c r="AV620" i="7"/>
  <c r="AO614" i="7"/>
  <c r="AO613" i="7" s="1"/>
  <c r="AO90" i="7" s="1"/>
  <c r="AS614" i="7"/>
  <c r="AS613" i="7" s="1"/>
  <c r="AS90" i="7" s="1"/>
  <c r="I659" i="7"/>
  <c r="I104" i="7" s="1"/>
  <c r="O659" i="7"/>
  <c r="I660" i="7"/>
  <c r="I105" i="7" s="1"/>
  <c r="I64" i="7" s="1"/>
  <c r="S663" i="7"/>
  <c r="S662" i="7" s="1"/>
  <c r="H670" i="7"/>
  <c r="AZ670" i="7" s="1"/>
  <c r="N669" i="7"/>
  <c r="I684" i="7"/>
  <c r="E685" i="7"/>
  <c r="E684" i="7" s="1"/>
  <c r="J693" i="7"/>
  <c r="M691" i="7"/>
  <c r="J124" i="7"/>
  <c r="BA702" i="7"/>
  <c r="R701" i="7"/>
  <c r="AA716" i="7"/>
  <c r="AA715" i="7" s="1"/>
  <c r="H728" i="7"/>
  <c r="AZ728" i="7" s="1"/>
  <c r="I830" i="7"/>
  <c r="I192" i="7" s="1"/>
  <c r="I173" i="7" s="1"/>
  <c r="L828" i="7"/>
  <c r="BA828" i="7" s="1"/>
  <c r="AG802" i="7"/>
  <c r="AG801" i="7" s="1"/>
  <c r="H845" i="7"/>
  <c r="AZ845" i="7" s="1"/>
  <c r="K842" i="7"/>
  <c r="K197" i="7" s="1"/>
  <c r="AI862" i="7"/>
  <c r="AV862" i="7"/>
  <c r="AI936" i="7"/>
  <c r="AK936" i="7" s="1"/>
  <c r="AV936" i="7"/>
  <c r="J1123" i="7"/>
  <c r="J302" i="7" s="1"/>
  <c r="M1122" i="7"/>
  <c r="M301" i="7" s="1"/>
  <c r="M124" i="7"/>
  <c r="F126" i="7"/>
  <c r="K169" i="7"/>
  <c r="O169" i="7"/>
  <c r="W169" i="7"/>
  <c r="D171" i="7"/>
  <c r="P171" i="7"/>
  <c r="Z171" i="7"/>
  <c r="AR171" i="7"/>
  <c r="G166" i="7"/>
  <c r="K215" i="7"/>
  <c r="O219" i="7"/>
  <c r="L219" i="7"/>
  <c r="G216" i="7"/>
  <c r="J255" i="7"/>
  <c r="J257" i="7"/>
  <c r="Q308" i="7"/>
  <c r="M311" i="7"/>
  <c r="AP307" i="7"/>
  <c r="AT307" i="7"/>
  <c r="P310" i="7"/>
  <c r="J357" i="7"/>
  <c r="AF360" i="7"/>
  <c r="D355" i="7"/>
  <c r="D360" i="7"/>
  <c r="M358" i="7"/>
  <c r="K360" i="7"/>
  <c r="P409" i="7"/>
  <c r="Z409" i="7"/>
  <c r="AL409" i="7"/>
  <c r="AR409" i="7"/>
  <c r="O513" i="7"/>
  <c r="BA626" i="7"/>
  <c r="I626" i="7"/>
  <c r="AA699" i="7"/>
  <c r="AA698" i="7" s="1"/>
  <c r="AA697" i="7" s="1"/>
  <c r="BA704" i="7"/>
  <c r="F714" i="7"/>
  <c r="F711" i="7" s="1"/>
  <c r="AZ714" i="7"/>
  <c r="S716" i="7"/>
  <c r="S715" i="7" s="1"/>
  <c r="AV718" i="7"/>
  <c r="AI723" i="7"/>
  <c r="AV723" i="7"/>
  <c r="N722" i="7"/>
  <c r="N149" i="7" s="1"/>
  <c r="H724" i="7"/>
  <c r="AZ724" i="7" s="1"/>
  <c r="AV726" i="7"/>
  <c r="I728" i="7"/>
  <c r="BA728" i="7"/>
  <c r="H735" i="7"/>
  <c r="AZ735" i="7" s="1"/>
  <c r="N734" i="7"/>
  <c r="N154" i="7" s="1"/>
  <c r="Y848" i="7"/>
  <c r="H889" i="7"/>
  <c r="AZ889" i="7" s="1"/>
  <c r="N888" i="7"/>
  <c r="R886" i="7"/>
  <c r="R885" i="7" s="1"/>
  <c r="BA885" i="7" s="1"/>
  <c r="BA887" i="7"/>
  <c r="AI897" i="7"/>
  <c r="AK897" i="7" s="1"/>
  <c r="AV897" i="7"/>
  <c r="AO511" i="7"/>
  <c r="AO464" i="7" s="1"/>
  <c r="AV517" i="7"/>
  <c r="AV521" i="7"/>
  <c r="L529" i="7"/>
  <c r="X527" i="7"/>
  <c r="X526" i="7" s="1"/>
  <c r="V527" i="7"/>
  <c r="V526" i="7" s="1"/>
  <c r="AD527" i="7"/>
  <c r="AD526" i="7" s="1"/>
  <c r="AN527" i="7"/>
  <c r="AN526" i="7" s="1"/>
  <c r="AN511" i="7" s="1"/>
  <c r="AR527" i="7"/>
  <c r="I553" i="7"/>
  <c r="J553" i="7"/>
  <c r="J53" i="7" s="1"/>
  <c r="AF553" i="7"/>
  <c r="AF552" i="7" s="1"/>
  <c r="AV556" i="7"/>
  <c r="K557" i="7"/>
  <c r="K54" i="7" s="1"/>
  <c r="AI576" i="7"/>
  <c r="AK576" i="7" s="1"/>
  <c r="H582" i="7"/>
  <c r="AV592" i="7"/>
  <c r="I596" i="7"/>
  <c r="AI596" i="7"/>
  <c r="AI86" i="7" s="1"/>
  <c r="Q62" i="7"/>
  <c r="AV598" i="7"/>
  <c r="I601" i="7"/>
  <c r="I88" i="7" s="1"/>
  <c r="I63" i="7" s="1"/>
  <c r="N609" i="7"/>
  <c r="H609" i="7" s="1"/>
  <c r="AZ609" i="7" s="1"/>
  <c r="AP614" i="7"/>
  <c r="AP613" i="7" s="1"/>
  <c r="AP90" i="7" s="1"/>
  <c r="AT614" i="7"/>
  <c r="AT613" i="7" s="1"/>
  <c r="AT90" i="7" s="1"/>
  <c r="BA622" i="7"/>
  <c r="J626" i="7"/>
  <c r="J97" i="7" s="1"/>
  <c r="J72" i="7" s="1"/>
  <c r="AR651" i="7"/>
  <c r="AK651" i="7"/>
  <c r="AO651" i="7"/>
  <c r="H661" i="7"/>
  <c r="AZ661" i="7" s="1"/>
  <c r="I669" i="7"/>
  <c r="AV669" i="7" s="1"/>
  <c r="X663" i="7"/>
  <c r="X662" i="7" s="1"/>
  <c r="AC670" i="7"/>
  <c r="I693" i="7"/>
  <c r="AV693" i="7" s="1"/>
  <c r="AQ701" i="7"/>
  <c r="AQ700" i="7" s="1"/>
  <c r="BA706" i="7"/>
  <c r="K716" i="7"/>
  <c r="K147" i="7" s="1"/>
  <c r="K117" i="7" s="1"/>
  <c r="AJ716" i="7"/>
  <c r="J722" i="7"/>
  <c r="J149" i="7" s="1"/>
  <c r="AO716" i="7"/>
  <c r="AO715" i="7" s="1"/>
  <c r="AV731" i="7"/>
  <c r="D124" i="7"/>
  <c r="I736" i="7"/>
  <c r="AV748" i="7"/>
  <c r="AI748" i="7"/>
  <c r="AK748" i="7" s="1"/>
  <c r="R763" i="7"/>
  <c r="V763" i="7"/>
  <c r="P162" i="7"/>
  <c r="J768" i="7"/>
  <c r="J162" i="7" s="1"/>
  <c r="AV770" i="7"/>
  <c r="AI770" i="7"/>
  <c r="AV789" i="7"/>
  <c r="U802" i="7"/>
  <c r="U801" i="7" s="1"/>
  <c r="D836" i="7"/>
  <c r="H861" i="7"/>
  <c r="N860" i="7"/>
  <c r="N859" i="7" s="1"/>
  <c r="N858" i="7" s="1"/>
  <c r="N203" i="7" s="1"/>
  <c r="AO860" i="7"/>
  <c r="AO859" i="7" s="1"/>
  <c r="AO858" i="7" s="1"/>
  <c r="AS860" i="7"/>
  <c r="AS859" i="7" s="1"/>
  <c r="AS858" i="7" s="1"/>
  <c r="Y860" i="7"/>
  <c r="Y859" i="7" s="1"/>
  <c r="Y858" i="7" s="1"/>
  <c r="AM859" i="7"/>
  <c r="AM858" i="7" s="1"/>
  <c r="T905" i="7"/>
  <c r="AJ902" i="7"/>
  <c r="AV958" i="7"/>
  <c r="AI958" i="7"/>
  <c r="AN1151" i="7"/>
  <c r="AL1160" i="7"/>
  <c r="AL330" i="7" s="1"/>
  <c r="AG527" i="7"/>
  <c r="AG526" i="7" s="1"/>
  <c r="AQ527" i="7"/>
  <c r="AV534" i="7"/>
  <c r="AB527" i="7"/>
  <c r="AB526" i="7" s="1"/>
  <c r="AA553" i="7"/>
  <c r="AA552" i="7" s="1"/>
  <c r="R557" i="7"/>
  <c r="AA587" i="7"/>
  <c r="Y589" i="7"/>
  <c r="Y588" i="7" s="1"/>
  <c r="J598" i="7"/>
  <c r="J87" i="7" s="1"/>
  <c r="T614" i="7"/>
  <c r="T613" i="7" s="1"/>
  <c r="T90" i="7" s="1"/>
  <c r="X614" i="7"/>
  <c r="X613" i="7" s="1"/>
  <c r="X586" i="7" s="1"/>
  <c r="AB614" i="7"/>
  <c r="AB613" i="7" s="1"/>
  <c r="AB586" i="7" s="1"/>
  <c r="AB585" i="7" s="1"/>
  <c r="AH614" i="7"/>
  <c r="AH613" i="7" s="1"/>
  <c r="J622" i="7"/>
  <c r="J95" i="7" s="1"/>
  <c r="J70" i="7" s="1"/>
  <c r="U614" i="7"/>
  <c r="U613" i="7" s="1"/>
  <c r="Y614" i="7"/>
  <c r="Y613" i="7" s="1"/>
  <c r="AV625" i="7"/>
  <c r="AV640" i="7"/>
  <c r="AG651" i="7"/>
  <c r="AE664" i="7"/>
  <c r="D664" i="7"/>
  <c r="AD664" i="7"/>
  <c r="AH664" i="7"/>
  <c r="AI670" i="7"/>
  <c r="AI669" i="7" s="1"/>
  <c r="AI111" i="7" s="1"/>
  <c r="I676" i="7"/>
  <c r="BA685" i="7"/>
  <c r="AN683" i="7"/>
  <c r="AN468" i="7" s="1"/>
  <c r="BA687" i="7"/>
  <c r="I694" i="7"/>
  <c r="J694" i="7"/>
  <c r="J135" i="7" s="1"/>
  <c r="AS700" i="7"/>
  <c r="AS699" i="7" s="1"/>
  <c r="AS698" i="7" s="1"/>
  <c r="AS697" i="7" s="1"/>
  <c r="BA709" i="7"/>
  <c r="Q716" i="7"/>
  <c r="U716" i="7"/>
  <c r="U715" i="7" s="1"/>
  <c r="AG716" i="7"/>
  <c r="AG715" i="7" s="1"/>
  <c r="AF716" i="7"/>
  <c r="AI734" i="7"/>
  <c r="AI154" i="7" s="1"/>
  <c r="AI124" i="7" s="1"/>
  <c r="AK735" i="7"/>
  <c r="AK734" i="7" s="1"/>
  <c r="BA738" i="7"/>
  <c r="AC738" i="7"/>
  <c r="AC156" i="7" s="1"/>
  <c r="AC126" i="7" s="1"/>
  <c r="AW741" i="7"/>
  <c r="AK741" i="7"/>
  <c r="AW743" i="7"/>
  <c r="AJ743" i="7"/>
  <c r="AJ740" i="7" s="1"/>
  <c r="BA740" i="7" s="1"/>
  <c r="AW745" i="7"/>
  <c r="AK745" i="7"/>
  <c r="H784" i="7"/>
  <c r="AZ784" i="7" s="1"/>
  <c r="N783" i="7"/>
  <c r="N176" i="7" s="1"/>
  <c r="D803" i="7"/>
  <c r="R804" i="7"/>
  <c r="R803" i="7" s="1"/>
  <c r="R802" i="7" s="1"/>
  <c r="V804" i="7"/>
  <c r="V803" i="7" s="1"/>
  <c r="V802" i="7" s="1"/>
  <c r="AL803" i="7"/>
  <c r="AP803" i="7"/>
  <c r="AE814" i="7"/>
  <c r="AE813" i="7" s="1"/>
  <c r="AC813" i="7"/>
  <c r="AC804" i="7" s="1"/>
  <c r="AV827" i="7"/>
  <c r="AK827" i="7"/>
  <c r="J890" i="7"/>
  <c r="J226" i="7" s="1"/>
  <c r="P887" i="7"/>
  <c r="AC895" i="7"/>
  <c r="AE895" i="7" s="1"/>
  <c r="AV895" i="7"/>
  <c r="AI895" i="7"/>
  <c r="AK895" i="7" s="1"/>
  <c r="AN905" i="7"/>
  <c r="AN904" i="7" s="1"/>
  <c r="AN903" i="7" s="1"/>
  <c r="AN902" i="7" s="1"/>
  <c r="AV913" i="7"/>
  <c r="J957" i="7"/>
  <c r="J239" i="7" s="1"/>
  <c r="J221" i="7" s="1"/>
  <c r="M956" i="7"/>
  <c r="H975" i="7"/>
  <c r="AZ975" i="7" s="1"/>
  <c r="N972" i="7"/>
  <c r="N245" i="7" s="1"/>
  <c r="J985" i="7"/>
  <c r="J249" i="7" s="1"/>
  <c r="P981" i="7"/>
  <c r="AC1024" i="7"/>
  <c r="AV1024" i="7"/>
  <c r="AL1154" i="7"/>
  <c r="AD511" i="7"/>
  <c r="AD464" i="7" s="1"/>
  <c r="AV520" i="7"/>
  <c r="AV522" i="7"/>
  <c r="J530" i="7"/>
  <c r="J40" i="7" s="1"/>
  <c r="J25" i="7" s="1"/>
  <c r="D530" i="7"/>
  <c r="D529" i="7" s="1"/>
  <c r="N530" i="7"/>
  <c r="P527" i="7"/>
  <c r="AF527" i="7"/>
  <c r="AL527" i="7"/>
  <c r="AL37" i="7" s="1"/>
  <c r="AP527" i="7"/>
  <c r="AT527" i="7"/>
  <c r="V551" i="7"/>
  <c r="V550" i="7" s="1"/>
  <c r="J582" i="7"/>
  <c r="J80" i="7" s="1"/>
  <c r="O62" i="7"/>
  <c r="W62" i="7"/>
  <c r="AD587" i="7"/>
  <c r="I609" i="7"/>
  <c r="AV609" i="7" s="1"/>
  <c r="E614" i="7"/>
  <c r="E91" i="7" s="1"/>
  <c r="E66" i="7" s="1"/>
  <c r="J615" i="7"/>
  <c r="J92" i="7" s="1"/>
  <c r="J67" i="7" s="1"/>
  <c r="AR614" i="7"/>
  <c r="AR613" i="7" s="1"/>
  <c r="AR90" i="7" s="1"/>
  <c r="AI621" i="7"/>
  <c r="D651" i="7"/>
  <c r="D99" i="7" s="1"/>
  <c r="I655" i="7"/>
  <c r="Y651" i="7"/>
  <c r="AQ651" i="7"/>
  <c r="BA660" i="7"/>
  <c r="T664" i="7"/>
  <c r="AB664" i="7"/>
  <c r="J667" i="7"/>
  <c r="J110" i="7" s="1"/>
  <c r="W664" i="7"/>
  <c r="AA664" i="7"/>
  <c r="AA663" i="7" s="1"/>
  <c r="AA662" i="7" s="1"/>
  <c r="R663" i="7"/>
  <c r="R662" i="7" s="1"/>
  <c r="AN663" i="7"/>
  <c r="AN662" i="7" s="1"/>
  <c r="BA693" i="7"/>
  <c r="AC691" i="7"/>
  <c r="AC134" i="7" s="1"/>
  <c r="AK700" i="7"/>
  <c r="U701" i="7"/>
  <c r="U700" i="7" s="1"/>
  <c r="U699" i="7" s="1"/>
  <c r="U698" i="7" s="1"/>
  <c r="U697" i="7" s="1"/>
  <c r="U683" i="7" s="1"/>
  <c r="U468" i="7" s="1"/>
  <c r="Y701" i="7"/>
  <c r="AO700" i="7"/>
  <c r="AO699" i="7" s="1"/>
  <c r="AO698" i="7" s="1"/>
  <c r="AO697" i="7" s="1"/>
  <c r="AO137" i="7" s="1"/>
  <c r="E701" i="7"/>
  <c r="J119" i="7"/>
  <c r="BA711" i="7"/>
  <c r="Y717" i="7"/>
  <c r="E716" i="7"/>
  <c r="AM716" i="7"/>
  <c r="AM715" i="7" s="1"/>
  <c r="AM699" i="7" s="1"/>
  <c r="AM698" i="7" s="1"/>
  <c r="AM697" i="7" s="1"/>
  <c r="AM683" i="7" s="1"/>
  <c r="AM468" i="7" s="1"/>
  <c r="AQ716" i="7"/>
  <c r="AQ715" i="7" s="1"/>
  <c r="AI725" i="7"/>
  <c r="AI150" i="7" s="1"/>
  <c r="AI120" i="7" s="1"/>
  <c r="AV727" i="7"/>
  <c r="J730" i="7"/>
  <c r="J152" i="7" s="1"/>
  <c r="J122" i="7" s="1"/>
  <c r="J732" i="7"/>
  <c r="J153" i="7" s="1"/>
  <c r="J123" i="7" s="1"/>
  <c r="AV739" i="7"/>
  <c r="AV747" i="7"/>
  <c r="N756" i="7"/>
  <c r="H756" i="7" s="1"/>
  <c r="AZ756" i="7" s="1"/>
  <c r="I756" i="7"/>
  <c r="AG762" i="7"/>
  <c r="AG761" i="7" s="1"/>
  <c r="AI771" i="7"/>
  <c r="AK771" i="7" s="1"/>
  <c r="AV771" i="7"/>
  <c r="BA774" i="7"/>
  <c r="AE775" i="7"/>
  <c r="AE774" i="7" s="1"/>
  <c r="AC774" i="7"/>
  <c r="AC163" i="7" s="1"/>
  <c r="AV775" i="7"/>
  <c r="M803" i="7"/>
  <c r="M185" i="7" s="1"/>
  <c r="AK824" i="7"/>
  <c r="AV824" i="7"/>
  <c r="AG860" i="7"/>
  <c r="AG859" i="7" s="1"/>
  <c r="AG858" i="7" s="1"/>
  <c r="AQ860" i="7"/>
  <c r="AQ859" i="7" s="1"/>
  <c r="AQ858" i="7" s="1"/>
  <c r="AM860" i="7"/>
  <c r="AV910" i="7"/>
  <c r="Y931" i="7"/>
  <c r="AV952" i="7"/>
  <c r="AI1010" i="7"/>
  <c r="AK1010" i="7" s="1"/>
  <c r="BA1032" i="7"/>
  <c r="R1031" i="7"/>
  <c r="AV733" i="7"/>
  <c r="I734" i="7"/>
  <c r="N755" i="7"/>
  <c r="H755" i="7" s="1"/>
  <c r="AZ755" i="7" s="1"/>
  <c r="AB763" i="7"/>
  <c r="AB762" i="7" s="1"/>
  <c r="AB761" i="7" s="1"/>
  <c r="H766" i="7"/>
  <c r="AV769" i="7"/>
  <c r="BA783" i="7"/>
  <c r="V782" i="7"/>
  <c r="V781" i="7" s="1"/>
  <c r="V780" i="7" s="1"/>
  <c r="AL782" i="7"/>
  <c r="AT782" i="7"/>
  <c r="AT781" i="7" s="1"/>
  <c r="AT780" i="7" s="1"/>
  <c r="AT174" i="7" s="1"/>
  <c r="N786" i="7"/>
  <c r="H786" i="7" s="1"/>
  <c r="AZ786" i="7" s="1"/>
  <c r="E782" i="7"/>
  <c r="Q782" i="7"/>
  <c r="Q781" i="7" s="1"/>
  <c r="Q780" i="7" s="1"/>
  <c r="Q174" i="7" s="1"/>
  <c r="U782" i="7"/>
  <c r="U781" i="7" s="1"/>
  <c r="U780" i="7" s="1"/>
  <c r="U779" i="7" s="1"/>
  <c r="U470" i="7" s="1"/>
  <c r="AC787" i="7"/>
  <c r="AC178" i="7" s="1"/>
  <c r="AC168" i="7" s="1"/>
  <c r="BA805" i="7"/>
  <c r="AB804" i="7"/>
  <c r="AB803" i="7" s="1"/>
  <c r="AB802" i="7" s="1"/>
  <c r="AV819" i="7"/>
  <c r="AV833" i="7"/>
  <c r="J836" i="7"/>
  <c r="J194" i="7" s="1"/>
  <c r="Z848" i="7"/>
  <c r="Z199" i="7" s="1"/>
  <c r="AD848" i="7"/>
  <c r="AD847" i="7" s="1"/>
  <c r="AH848" i="7"/>
  <c r="AH847" i="7" s="1"/>
  <c r="BA851" i="7"/>
  <c r="E860" i="7"/>
  <c r="AF860" i="7"/>
  <c r="AF859" i="7" s="1"/>
  <c r="AF858" i="7" s="1"/>
  <c r="AF203" i="7" s="1"/>
  <c r="R860" i="7"/>
  <c r="V860" i="7"/>
  <c r="V859" i="7" s="1"/>
  <c r="V858" i="7" s="1"/>
  <c r="Z860" i="7"/>
  <c r="Z859" i="7" s="1"/>
  <c r="Z858" i="7" s="1"/>
  <c r="Z203" i="7" s="1"/>
  <c r="I872" i="7"/>
  <c r="AE872" i="7"/>
  <c r="AV876" i="7"/>
  <c r="BA879" i="7"/>
  <c r="V887" i="7"/>
  <c r="V886" i="7" s="1"/>
  <c r="V885" i="7" s="1"/>
  <c r="E215" i="7"/>
  <c r="Q887" i="7"/>
  <c r="U887" i="7"/>
  <c r="U886" i="7" s="1"/>
  <c r="U885" i="7" s="1"/>
  <c r="AG887" i="7"/>
  <c r="AG886" i="7" s="1"/>
  <c r="AG885" i="7" s="1"/>
  <c r="BA890" i="7"/>
  <c r="P905" i="7"/>
  <c r="AG903" i="7"/>
  <c r="AG902" i="7" s="1"/>
  <c r="AV909" i="7"/>
  <c r="Q216" i="7"/>
  <c r="AI948" i="7"/>
  <c r="AK948" i="7" s="1"/>
  <c r="AI985" i="7"/>
  <c r="AI249" i="7" s="1"/>
  <c r="AK986" i="7"/>
  <c r="AK985" i="7" s="1"/>
  <c r="AV1009" i="7"/>
  <c r="Y1041" i="7"/>
  <c r="AV1069" i="7"/>
  <c r="AI1069" i="7"/>
  <c r="AK1069" i="7" s="1"/>
  <c r="AV1081" i="7"/>
  <c r="O1112" i="7"/>
  <c r="I1115" i="7"/>
  <c r="S1145" i="7"/>
  <c r="S1143" i="7" s="1"/>
  <c r="AD1145" i="7"/>
  <c r="AD1143" i="7" s="1"/>
  <c r="AH1145" i="7"/>
  <c r="AH1143" i="7" s="1"/>
  <c r="Q1160" i="7"/>
  <c r="U1160" i="7"/>
  <c r="U1154" i="7" s="1"/>
  <c r="U1153" i="7" s="1"/>
  <c r="U1152" i="7" s="1"/>
  <c r="U1151" i="7" s="1"/>
  <c r="AC762" i="7"/>
  <c r="AC761" i="7" s="1"/>
  <c r="AC158" i="7" s="1"/>
  <c r="T763" i="7"/>
  <c r="AV767" i="7"/>
  <c r="R762" i="7"/>
  <c r="R761" i="7" s="1"/>
  <c r="D782" i="7"/>
  <c r="AM782" i="7"/>
  <c r="AM781" i="7" s="1"/>
  <c r="AM780" i="7" s="1"/>
  <c r="AQ782" i="7"/>
  <c r="AQ781" i="7" s="1"/>
  <c r="AQ780" i="7" s="1"/>
  <c r="AQ174" i="7" s="1"/>
  <c r="O804" i="7"/>
  <c r="S801" i="7"/>
  <c r="AA804" i="7"/>
  <c r="AA803" i="7" s="1"/>
  <c r="AA802" i="7" s="1"/>
  <c r="AA801" i="7" s="1"/>
  <c r="J809" i="7"/>
  <c r="J188" i="7" s="1"/>
  <c r="J169" i="7" s="1"/>
  <c r="Y815" i="7"/>
  <c r="AI817" i="7"/>
  <c r="Z836" i="7"/>
  <c r="Z835" i="7" s="1"/>
  <c r="Z193" i="7" s="1"/>
  <c r="AD836" i="7"/>
  <c r="AD835" i="7" s="1"/>
  <c r="AH836" i="7"/>
  <c r="AH835" i="7" s="1"/>
  <c r="AH801" i="7" s="1"/>
  <c r="AH779" i="7" s="1"/>
  <c r="AH470" i="7" s="1"/>
  <c r="D847" i="7"/>
  <c r="D198" i="7" s="1"/>
  <c r="AO848" i="7"/>
  <c r="AO847" i="7" s="1"/>
  <c r="AO198" i="7" s="1"/>
  <c r="O860" i="7"/>
  <c r="O204" i="7" s="1"/>
  <c r="W860" i="7"/>
  <c r="W204" i="7" s="1"/>
  <c r="AA860" i="7"/>
  <c r="AA859" i="7" s="1"/>
  <c r="AA858" i="7" s="1"/>
  <c r="AN884" i="7"/>
  <c r="AN472" i="7" s="1"/>
  <c r="AB887" i="7"/>
  <c r="AB886" i="7" s="1"/>
  <c r="AB885" i="7" s="1"/>
  <c r="AC894" i="7"/>
  <c r="AE894" i="7" s="1"/>
  <c r="S903" i="7"/>
  <c r="S902" i="7" s="1"/>
  <c r="AH905" i="7"/>
  <c r="AH904" i="7" s="1"/>
  <c r="AH903" i="7" s="1"/>
  <c r="J915" i="7"/>
  <c r="J233" i="7" s="1"/>
  <c r="AB905" i="7"/>
  <c r="AB904" i="7" s="1"/>
  <c r="AI918" i="7"/>
  <c r="AK918" i="7" s="1"/>
  <c r="AV923" i="7"/>
  <c r="AV925" i="7"/>
  <c r="AV927" i="7"/>
  <c r="AV938" i="7"/>
  <c r="V966" i="7"/>
  <c r="J972" i="7"/>
  <c r="J245" i="7" s="1"/>
  <c r="J219" i="7" s="1"/>
  <c r="T1030" i="7"/>
  <c r="AE1142" i="7"/>
  <c r="AI1142" i="7"/>
  <c r="AI320" i="7" s="1"/>
  <c r="AI1161" i="7"/>
  <c r="AI331" i="7" s="1"/>
  <c r="R1160" i="7"/>
  <c r="R1154" i="7" s="1"/>
  <c r="BA734" i="7"/>
  <c r="AV753" i="7"/>
  <c r="AD763" i="7"/>
  <c r="AD762" i="7" s="1"/>
  <c r="AD761" i="7" s="1"/>
  <c r="I774" i="7"/>
  <c r="AV774" i="7" s="1"/>
  <c r="H775" i="7"/>
  <c r="AZ775" i="7" s="1"/>
  <c r="AJ782" i="7"/>
  <c r="AJ781" i="7" s="1"/>
  <c r="AJ780" i="7" s="1"/>
  <c r="AN782" i="7"/>
  <c r="AN781" i="7" s="1"/>
  <c r="AN780" i="7" s="1"/>
  <c r="AR782" i="7"/>
  <c r="AR781" i="7" s="1"/>
  <c r="AR780" i="7" s="1"/>
  <c r="I786" i="7"/>
  <c r="AC786" i="7" s="1"/>
  <c r="AI786" i="7" s="1"/>
  <c r="AO782" i="7"/>
  <c r="AO781" i="7" s="1"/>
  <c r="AO780" i="7" s="1"/>
  <c r="AO174" i="7" s="1"/>
  <c r="AS782" i="7"/>
  <c r="AS781" i="7" s="1"/>
  <c r="AS780" i="7" s="1"/>
  <c r="AT804" i="7"/>
  <c r="AI816" i="7"/>
  <c r="AK816" i="7" s="1"/>
  <c r="AK815" i="7" s="1"/>
  <c r="E835" i="7"/>
  <c r="E193" i="7" s="1"/>
  <c r="H840" i="7"/>
  <c r="O836" i="7"/>
  <c r="X847" i="7"/>
  <c r="AB848" i="7"/>
  <c r="AB847" i="7" s="1"/>
  <c r="Y853" i="7"/>
  <c r="Q860" i="7"/>
  <c r="U860" i="7"/>
  <c r="U859" i="7" s="1"/>
  <c r="U858" i="7" s="1"/>
  <c r="AC860" i="7"/>
  <c r="AC204" i="7" s="1"/>
  <c r="AH860" i="7"/>
  <c r="AH859" i="7" s="1"/>
  <c r="AH858" i="7" s="1"/>
  <c r="H864" i="7"/>
  <c r="AZ864" i="7" s="1"/>
  <c r="BA864" i="7"/>
  <c r="AE860" i="7"/>
  <c r="Q873" i="7"/>
  <c r="AV874" i="7"/>
  <c r="AV878" i="7"/>
  <c r="E214" i="7"/>
  <c r="W215" i="7"/>
  <c r="AO887" i="7"/>
  <c r="AO886" i="7" s="1"/>
  <c r="AO885" i="7" s="1"/>
  <c r="AV891" i="7"/>
  <c r="AV898" i="7"/>
  <c r="AA903" i="7"/>
  <c r="AA902" i="7" s="1"/>
  <c r="Q903" i="7"/>
  <c r="U903" i="7"/>
  <c r="U902" i="7" s="1"/>
  <c r="X905" i="7"/>
  <c r="X904" i="7" s="1"/>
  <c r="X903" i="7" s="1"/>
  <c r="AV917" i="7"/>
  <c r="AV929" i="7"/>
  <c r="I931" i="7"/>
  <c r="O931" i="7"/>
  <c r="AV950" i="7"/>
  <c r="AN981" i="7"/>
  <c r="AN980" i="7" s="1"/>
  <c r="AN979" i="7" s="1"/>
  <c r="BA1016" i="7"/>
  <c r="I1016" i="7"/>
  <c r="L1001" i="7"/>
  <c r="L264" i="7" s="1"/>
  <c r="AP1001" i="7"/>
  <c r="AP1000" i="7" s="1"/>
  <c r="AP999" i="7" s="1"/>
  <c r="AO1031" i="7"/>
  <c r="AO1030" i="7" s="1"/>
  <c r="AO1029" i="7" s="1"/>
  <c r="AO1028" i="7" s="1"/>
  <c r="AS1031" i="7"/>
  <c r="AS1030" i="7" s="1"/>
  <c r="AS1029" i="7" s="1"/>
  <c r="AS1028" i="7" s="1"/>
  <c r="K1067" i="7"/>
  <c r="K281" i="7" s="1"/>
  <c r="K260" i="7" s="1"/>
  <c r="H1068" i="7"/>
  <c r="AZ1068" i="7" s="1"/>
  <c r="AV1070" i="7"/>
  <c r="AV1078" i="7"/>
  <c r="AI1078" i="7"/>
  <c r="AK1078" i="7" s="1"/>
  <c r="AV1080" i="7"/>
  <c r="AI1080" i="7"/>
  <c r="AK1080" i="7" s="1"/>
  <c r="N1098" i="7"/>
  <c r="H1099" i="7"/>
  <c r="AZ1099" i="7" s="1"/>
  <c r="N1111" i="7"/>
  <c r="N1110" i="7" s="1"/>
  <c r="N295" i="7" s="1"/>
  <c r="Z1111" i="7"/>
  <c r="Z1110" i="7" s="1"/>
  <c r="Z295" i="7" s="1"/>
  <c r="AL1112" i="7"/>
  <c r="AL1111" i="7" s="1"/>
  <c r="AL1110" i="7" s="1"/>
  <c r="AL295" i="7" s="1"/>
  <c r="AT1112" i="7"/>
  <c r="AT1111" i="7" s="1"/>
  <c r="AT1110" i="7" s="1"/>
  <c r="H1117" i="7"/>
  <c r="AZ1117" i="7" s="1"/>
  <c r="AV1185" i="7"/>
  <c r="AK1185" i="7"/>
  <c r="BA1192" i="7"/>
  <c r="AQ1152" i="7"/>
  <c r="AQ1151" i="7" s="1"/>
  <c r="AQ325" i="7" s="1"/>
  <c r="J1226" i="7"/>
  <c r="J366" i="7" s="1"/>
  <c r="P1225" i="7"/>
  <c r="E1241" i="7"/>
  <c r="E1240" i="7" s="1"/>
  <c r="E373" i="7" s="1"/>
  <c r="K905" i="7"/>
  <c r="AV935" i="7"/>
  <c r="Z955" i="7"/>
  <c r="Z237" i="7" s="1"/>
  <c r="AI960" i="7"/>
  <c r="AK960" i="7" s="1"/>
  <c r="AB967" i="7"/>
  <c r="AH967" i="7"/>
  <c r="AH966" i="7" s="1"/>
  <c r="AI975" i="7"/>
  <c r="E981" i="7"/>
  <c r="J982" i="7"/>
  <c r="J248" i="7" s="1"/>
  <c r="AD981" i="7"/>
  <c r="AD980" i="7" s="1"/>
  <c r="AD979" i="7" s="1"/>
  <c r="Q981" i="7"/>
  <c r="Q980" i="7" s="1"/>
  <c r="Q979" i="7" s="1"/>
  <c r="Q246" i="7" s="1"/>
  <c r="BA987" i="7"/>
  <c r="AV988" i="7"/>
  <c r="I1003" i="7"/>
  <c r="N1008" i="7"/>
  <c r="N266" i="7" s="1"/>
  <c r="V1001" i="7"/>
  <c r="V1000" i="7" s="1"/>
  <c r="V999" i="7" s="1"/>
  <c r="AG1001" i="7"/>
  <c r="AG1000" i="7" s="1"/>
  <c r="AG999" i="7" s="1"/>
  <c r="J1016" i="7"/>
  <c r="J268" i="7" s="1"/>
  <c r="O1032" i="7"/>
  <c r="O276" i="7" s="1"/>
  <c r="N1033" i="7"/>
  <c r="H1033" i="7" s="1"/>
  <c r="AZ1033" i="7" s="1"/>
  <c r="AV1035" i="7"/>
  <c r="S1031" i="7"/>
  <c r="S1030" i="7" s="1"/>
  <c r="S1029" i="7" s="1"/>
  <c r="AA1031" i="7"/>
  <c r="AA1030" i="7" s="1"/>
  <c r="AA1029" i="7" s="1"/>
  <c r="Z1031" i="7"/>
  <c r="AP1031" i="7"/>
  <c r="AP1030" i="7" s="1"/>
  <c r="AP1029" i="7" s="1"/>
  <c r="AP1028" i="7" s="1"/>
  <c r="W1055" i="7"/>
  <c r="AV1066" i="7"/>
  <c r="AI1099" i="7"/>
  <c r="D1095" i="7"/>
  <c r="H1114" i="7"/>
  <c r="AZ1114" i="7" s="1"/>
  <c r="AM1112" i="7"/>
  <c r="AM1111" i="7" s="1"/>
  <c r="AM1110" i="7" s="1"/>
  <c r="AQ1112" i="7"/>
  <c r="AQ1111" i="7" s="1"/>
  <c r="AQ1110" i="7" s="1"/>
  <c r="W1118" i="7"/>
  <c r="X1118" i="7" s="1"/>
  <c r="X1117" i="7" s="1"/>
  <c r="P307" i="7"/>
  <c r="AM1133" i="7"/>
  <c r="AM1132" i="7" s="1"/>
  <c r="AM1131" i="7" s="1"/>
  <c r="AQ1133" i="7"/>
  <c r="AQ1132" i="7" s="1"/>
  <c r="AQ1131" i="7" s="1"/>
  <c r="BA1138" i="7"/>
  <c r="J1155" i="7"/>
  <c r="J328" i="7" s="1"/>
  <c r="S1156" i="7"/>
  <c r="S1155" i="7" s="1"/>
  <c r="J1161" i="7"/>
  <c r="J331" i="7" s="1"/>
  <c r="AD1160" i="7"/>
  <c r="AD1154" i="7" s="1"/>
  <c r="AD1153" i="7" s="1"/>
  <c r="AD1152" i="7" s="1"/>
  <c r="AD1151" i="7" s="1"/>
  <c r="AD1130" i="7" s="1"/>
  <c r="AD476" i="7" s="1"/>
  <c r="AS1160" i="7"/>
  <c r="P1172" i="7"/>
  <c r="P335" i="7" s="1"/>
  <c r="P311" i="7" s="1"/>
  <c r="AP1172" i="7"/>
  <c r="AT1172" i="7"/>
  <c r="AF1172" i="7"/>
  <c r="AF335" i="7" s="1"/>
  <c r="AF311" i="7" s="1"/>
  <c r="AV1179" i="7"/>
  <c r="AM1193" i="7"/>
  <c r="P1193" i="7"/>
  <c r="BA1197" i="7"/>
  <c r="AB1193" i="7"/>
  <c r="AL1199" i="7"/>
  <c r="AL340" i="7" s="1"/>
  <c r="H1204" i="7"/>
  <c r="AZ1204" i="7" s="1"/>
  <c r="Q1204" i="7"/>
  <c r="W1204" i="7" s="1"/>
  <c r="AV1232" i="7"/>
  <c r="AK966" i="7"/>
  <c r="AS966" i="7"/>
  <c r="AS902" i="7" s="1"/>
  <c r="AD967" i="7"/>
  <c r="T966" i="7"/>
  <c r="T241" i="7" s="1"/>
  <c r="K216" i="7"/>
  <c r="Z981" i="7"/>
  <c r="AP980" i="7"/>
  <c r="AP979" i="7" s="1"/>
  <c r="AP246" i="7" s="1"/>
  <c r="AT980" i="7"/>
  <c r="AT979" i="7" s="1"/>
  <c r="AT246" i="7" s="1"/>
  <c r="S1001" i="7"/>
  <c r="S1000" i="7" s="1"/>
  <c r="S999" i="7" s="1"/>
  <c r="W1001" i="7"/>
  <c r="I1012" i="7"/>
  <c r="AA1001" i="7"/>
  <c r="AA1000" i="7" s="1"/>
  <c r="AA999" i="7" s="1"/>
  <c r="AQ1001" i="7"/>
  <c r="AQ1000" i="7" s="1"/>
  <c r="AQ999" i="7" s="1"/>
  <c r="J1020" i="7"/>
  <c r="J269" i="7" s="1"/>
  <c r="E1031" i="7"/>
  <c r="AM1030" i="7"/>
  <c r="AM1029" i="7" s="1"/>
  <c r="AQ1030" i="7"/>
  <c r="AQ1029" i="7" s="1"/>
  <c r="AQ1028" i="7" s="1"/>
  <c r="AV1043" i="7"/>
  <c r="AV1064" i="7"/>
  <c r="AV1071" i="7"/>
  <c r="Q1095" i="7"/>
  <c r="Y1095" i="7"/>
  <c r="Y1094" i="7" s="1"/>
  <c r="AG1095" i="7"/>
  <c r="AG1094" i="7" s="1"/>
  <c r="AN1111" i="7"/>
  <c r="AN1110" i="7" s="1"/>
  <c r="AF1112" i="7"/>
  <c r="AJ1111" i="7"/>
  <c r="AJ1110" i="7" s="1"/>
  <c r="AR1111" i="7"/>
  <c r="AR1110" i="7" s="1"/>
  <c r="J1122" i="7"/>
  <c r="J301" i="7" s="1"/>
  <c r="Q1133" i="7"/>
  <c r="U1133" i="7"/>
  <c r="U1132" i="7" s="1"/>
  <c r="U1131" i="7" s="1"/>
  <c r="U1130" i="7" s="1"/>
  <c r="U476" i="7" s="1"/>
  <c r="Y1133" i="7"/>
  <c r="Y1132" i="7" s="1"/>
  <c r="Y1131" i="7" s="1"/>
  <c r="AC1133" i="7"/>
  <c r="AG1130" i="7"/>
  <c r="AG476" i="7" s="1"/>
  <c r="AP1132" i="7"/>
  <c r="AP1131" i="7" s="1"/>
  <c r="V1154" i="7"/>
  <c r="Z1154" i="7"/>
  <c r="D1160" i="7"/>
  <c r="AF1154" i="7"/>
  <c r="AP1160" i="7"/>
  <c r="AT1160" i="7"/>
  <c r="AV1169" i="7"/>
  <c r="S1193" i="7"/>
  <c r="AE1193" i="7"/>
  <c r="W1193" i="7"/>
  <c r="W336" i="7" s="1"/>
  <c r="T1199" i="7"/>
  <c r="T340" i="7" s="1"/>
  <c r="Z1199" i="7"/>
  <c r="Z340" i="7" s="1"/>
  <c r="AN1199" i="7"/>
  <c r="BA1226" i="7"/>
  <c r="AV1291" i="7"/>
  <c r="J1322" i="7"/>
  <c r="J397" i="7" s="1"/>
  <c r="P1321" i="7"/>
  <c r="J931" i="7"/>
  <c r="J234" i="7" s="1"/>
  <c r="J217" i="7" s="1"/>
  <c r="AV943" i="7"/>
  <c r="P955" i="7"/>
  <c r="T955" i="7"/>
  <c r="T237" i="7" s="1"/>
  <c r="AB903" i="7"/>
  <c r="H957" i="7"/>
  <c r="AL955" i="7"/>
  <c r="AL237" i="7" s="1"/>
  <c r="K967" i="7"/>
  <c r="K242" i="7" s="1"/>
  <c r="Z967" i="7"/>
  <c r="Z242" i="7" s="1"/>
  <c r="AF967" i="7"/>
  <c r="Y967" i="7"/>
  <c r="Y966" i="7" s="1"/>
  <c r="R981" i="7"/>
  <c r="R980" i="7" s="1"/>
  <c r="R979" i="7" s="1"/>
  <c r="V981" i="7"/>
  <c r="V980" i="7" s="1"/>
  <c r="V979" i="7" s="1"/>
  <c r="AM981" i="7"/>
  <c r="AM980" i="7" s="1"/>
  <c r="AM979" i="7" s="1"/>
  <c r="AF981" i="7"/>
  <c r="AF980" i="7" s="1"/>
  <c r="AF979" i="7" s="1"/>
  <c r="AF246" i="7" s="1"/>
  <c r="Y981" i="7"/>
  <c r="Y980" i="7" s="1"/>
  <c r="Y979" i="7" s="1"/>
  <c r="P1001" i="7"/>
  <c r="T1001" i="7"/>
  <c r="X1001" i="7"/>
  <c r="X1000" i="7" s="1"/>
  <c r="X999" i="7" s="1"/>
  <c r="AD1001" i="7"/>
  <c r="AD1000" i="7" s="1"/>
  <c r="AD999" i="7" s="1"/>
  <c r="AV1013" i="7"/>
  <c r="H1016" i="7"/>
  <c r="AZ1016" i="7" s="1"/>
  <c r="H1017" i="7"/>
  <c r="AZ1017" i="7" s="1"/>
  <c r="BA1020" i="7"/>
  <c r="D1031" i="7"/>
  <c r="D1030" i="7" s="1"/>
  <c r="AD1031" i="7"/>
  <c r="AD1030" i="7" s="1"/>
  <c r="AD1029" i="7" s="1"/>
  <c r="AJ1031" i="7"/>
  <c r="AJ1030" i="7" s="1"/>
  <c r="AJ1029" i="7" s="1"/>
  <c r="Q1031" i="7"/>
  <c r="Q275" i="7" s="1"/>
  <c r="U1031" i="7"/>
  <c r="U1030" i="7" s="1"/>
  <c r="U1029" i="7" s="1"/>
  <c r="U1028" i="7" s="1"/>
  <c r="AC1041" i="7"/>
  <c r="AC277" i="7" s="1"/>
  <c r="AE1041" i="7"/>
  <c r="AV1042" i="7"/>
  <c r="BA1045" i="7"/>
  <c r="K1031" i="7"/>
  <c r="AV1062" i="7"/>
  <c r="P1112" i="7"/>
  <c r="P296" i="7" s="1"/>
  <c r="AJ1133" i="7"/>
  <c r="AJ1132" i="7" s="1"/>
  <c r="AJ1131" i="7" s="1"/>
  <c r="AV1139" i="7"/>
  <c r="J1176" i="7"/>
  <c r="AB1172" i="7"/>
  <c r="O1194" i="7"/>
  <c r="AO1194" i="7"/>
  <c r="AS1194" i="7"/>
  <c r="AR1194" i="7"/>
  <c r="K1201" i="7"/>
  <c r="K342" i="7" s="1"/>
  <c r="K307" i="7" s="1"/>
  <c r="J1216" i="7"/>
  <c r="J351" i="7" s="1"/>
  <c r="P1215" i="7"/>
  <c r="P350" i="7" s="1"/>
  <c r="AD1225" i="7"/>
  <c r="AD1224" i="7" s="1"/>
  <c r="AD1223" i="7" s="1"/>
  <c r="BA1228" i="7"/>
  <c r="M1236" i="7"/>
  <c r="P1445" i="7"/>
  <c r="J1446" i="7"/>
  <c r="J452" i="7" s="1"/>
  <c r="Q1225" i="7"/>
  <c r="U1225" i="7"/>
  <c r="U1224" i="7" s="1"/>
  <c r="U1223" i="7" s="1"/>
  <c r="Y1225" i="7"/>
  <c r="AG1225" i="7"/>
  <c r="AG1224" i="7" s="1"/>
  <c r="AG1223" i="7" s="1"/>
  <c r="AI1227" i="7"/>
  <c r="E1225" i="7"/>
  <c r="O1230" i="7"/>
  <c r="AI1237" i="7"/>
  <c r="AV1247" i="7"/>
  <c r="AV1252" i="7"/>
  <c r="AV1257" i="7"/>
  <c r="BA1259" i="7"/>
  <c r="U1243" i="7"/>
  <c r="U1242" i="7" s="1"/>
  <c r="AO1243" i="7"/>
  <c r="AO1242" i="7" s="1"/>
  <c r="AO374" i="7" s="1"/>
  <c r="AS1243" i="7"/>
  <c r="AS1242" i="7" s="1"/>
  <c r="AE1266" i="7"/>
  <c r="AV1270" i="7"/>
  <c r="AV1296" i="7"/>
  <c r="L1306" i="7"/>
  <c r="AG1306" i="7"/>
  <c r="AG1305" i="7" s="1"/>
  <c r="N1315" i="7"/>
  <c r="N1336" i="7"/>
  <c r="BA1336" i="7"/>
  <c r="E1434" i="7"/>
  <c r="AD1243" i="7"/>
  <c r="AD1242" i="7" s="1"/>
  <c r="AD1241" i="7" s="1"/>
  <c r="AV1246" i="7"/>
  <c r="AJ1243" i="7"/>
  <c r="AJ1242" i="7" s="1"/>
  <c r="AJ1241" i="7" s="1"/>
  <c r="AJ1240" i="7" s="1"/>
  <c r="AJ1222" i="7" s="1"/>
  <c r="AJ478" i="7" s="1"/>
  <c r="AV1256" i="7"/>
  <c r="J1259" i="7"/>
  <c r="J378" i="7" s="1"/>
  <c r="Y1263" i="7"/>
  <c r="AL1283" i="7"/>
  <c r="AL382" i="7" s="1"/>
  <c r="AI1292" i="7"/>
  <c r="AK1292" i="7" s="1"/>
  <c r="AV1292" i="7"/>
  <c r="AQ1306" i="7"/>
  <c r="AQ1305" i="7" s="1"/>
  <c r="AR1305" i="7"/>
  <c r="AD1320" i="7"/>
  <c r="AD1319" i="7" s="1"/>
  <c r="AM1321" i="7"/>
  <c r="AM1320" i="7" s="1"/>
  <c r="AM1319" i="7" s="1"/>
  <c r="AV1327" i="7"/>
  <c r="E1367" i="7"/>
  <c r="AM1225" i="7"/>
  <c r="AM1224" i="7" s="1"/>
  <c r="AM1223" i="7" s="1"/>
  <c r="AL1225" i="7"/>
  <c r="AV1248" i="7"/>
  <c r="AF1243" i="7"/>
  <c r="O1243" i="7"/>
  <c r="W1243" i="7"/>
  <c r="AQ1243" i="7"/>
  <c r="AQ1242" i="7" s="1"/>
  <c r="AQ374" i="7" s="1"/>
  <c r="T1305" i="7"/>
  <c r="T386" i="7" s="1"/>
  <c r="AF1305" i="7"/>
  <c r="AF386" i="7" s="1"/>
  <c r="T1321" i="7"/>
  <c r="Z1321" i="7"/>
  <c r="AJ1320" i="7"/>
  <c r="AJ1319" i="7" s="1"/>
  <c r="AO1320" i="7"/>
  <c r="AO1319" i="7" s="1"/>
  <c r="AO395" i="7" s="1"/>
  <c r="AV1347" i="7"/>
  <c r="AI1352" i="7"/>
  <c r="K1359" i="7"/>
  <c r="H1361" i="7"/>
  <c r="AZ1361" i="7" s="1"/>
  <c r="H1372" i="7"/>
  <c r="AZ1372" i="7" s="1"/>
  <c r="N1371" i="7"/>
  <c r="N429" i="7" s="1"/>
  <c r="N407" i="7" s="1"/>
  <c r="S1367" i="7"/>
  <c r="S1366" i="7" s="1"/>
  <c r="W1367" i="7"/>
  <c r="AV1388" i="7"/>
  <c r="BA1407" i="7"/>
  <c r="R1406" i="7"/>
  <c r="BA1429" i="7"/>
  <c r="AR1434" i="7"/>
  <c r="AR446" i="7" s="1"/>
  <c r="J1307" i="7"/>
  <c r="J388" i="7" s="1"/>
  <c r="S1306" i="7"/>
  <c r="S1305" i="7" s="1"/>
  <c r="S1240" i="7" s="1"/>
  <c r="AD1306" i="7"/>
  <c r="AD1305" i="7" s="1"/>
  <c r="AH1306" i="7"/>
  <c r="AH1305" i="7" s="1"/>
  <c r="V1321" i="7"/>
  <c r="V1320" i="7" s="1"/>
  <c r="V1319" i="7" s="1"/>
  <c r="AB1321" i="7"/>
  <c r="AB1320" i="7" s="1"/>
  <c r="AB1319" i="7" s="1"/>
  <c r="AG1321" i="7"/>
  <c r="AG1320" i="7" s="1"/>
  <c r="AG1319" i="7" s="1"/>
  <c r="BA1325" i="7"/>
  <c r="Q1321" i="7"/>
  <c r="U1321" i="7"/>
  <c r="U1320" i="7" s="1"/>
  <c r="U1319" i="7" s="1"/>
  <c r="Q1344" i="7"/>
  <c r="Q1343" i="7" s="1"/>
  <c r="Q413" i="7" s="1"/>
  <c r="AO1344" i="7"/>
  <c r="AO1343" i="7" s="1"/>
  <c r="AO413" i="7" s="1"/>
  <c r="E1344" i="7"/>
  <c r="E1343" i="7" s="1"/>
  <c r="E413" i="7" s="1"/>
  <c r="AM1344" i="7"/>
  <c r="AM1343" i="7" s="1"/>
  <c r="AS1356" i="7"/>
  <c r="AD1357" i="7"/>
  <c r="AD1356" i="7" s="1"/>
  <c r="AD1355" i="7" s="1"/>
  <c r="AD1354" i="7" s="1"/>
  <c r="AQ1357" i="7"/>
  <c r="AE1368" i="7"/>
  <c r="BA1377" i="7"/>
  <c r="I1377" i="7"/>
  <c r="L1367" i="7"/>
  <c r="L426" i="7" s="1"/>
  <c r="AH1367" i="7"/>
  <c r="AH1366" i="7" s="1"/>
  <c r="AH1356" i="7" s="1"/>
  <c r="AH1355" i="7" s="1"/>
  <c r="AH1354" i="7" s="1"/>
  <c r="AH1342" i="7" s="1"/>
  <c r="AH480" i="7" s="1"/>
  <c r="AC1378" i="7"/>
  <c r="AV1378" i="7"/>
  <c r="N1435" i="7"/>
  <c r="H1436" i="7"/>
  <c r="AZ1436" i="7" s="1"/>
  <c r="V1434" i="7"/>
  <c r="V482" i="7" s="1"/>
  <c r="AO1434" i="7"/>
  <c r="AO446" i="7" s="1"/>
  <c r="O1437" i="7"/>
  <c r="I1438" i="7"/>
  <c r="AV1438" i="7" s="1"/>
  <c r="H1439" i="7"/>
  <c r="AZ1439" i="7" s="1"/>
  <c r="N1438" i="7"/>
  <c r="V1283" i="7"/>
  <c r="M1306" i="7"/>
  <c r="N1311" i="7"/>
  <c r="N390" i="7" s="1"/>
  <c r="AB1305" i="7"/>
  <c r="H1317" i="7"/>
  <c r="Y1317" i="7"/>
  <c r="Y1316" i="7" s="1"/>
  <c r="H1327" i="7"/>
  <c r="AZ1327" i="7" s="1"/>
  <c r="AP1321" i="7"/>
  <c r="AP1320" i="7" s="1"/>
  <c r="AP1319" i="7" s="1"/>
  <c r="AP395" i="7" s="1"/>
  <c r="AT1321" i="7"/>
  <c r="AT1320" i="7" s="1"/>
  <c r="AT1319" i="7" s="1"/>
  <c r="AT395" i="7" s="1"/>
  <c r="BA1330" i="7"/>
  <c r="AC1336" i="7"/>
  <c r="AC402" i="7" s="1"/>
  <c r="AG1344" i="7"/>
  <c r="AG1343" i="7" s="1"/>
  <c r="V1344" i="7"/>
  <c r="V1343" i="7" s="1"/>
  <c r="AA1344" i="7"/>
  <c r="AA1343" i="7" s="1"/>
  <c r="AL1344" i="7"/>
  <c r="AL1343" i="7" s="1"/>
  <c r="AP1344" i="7"/>
  <c r="AP1343" i="7" s="1"/>
  <c r="AP413" i="7" s="1"/>
  <c r="AT1344" i="7"/>
  <c r="AT1343" i="7" s="1"/>
  <c r="J1371" i="7"/>
  <c r="J429" i="7" s="1"/>
  <c r="J407" i="7" s="1"/>
  <c r="J1377" i="7"/>
  <c r="J428" i="7" s="1"/>
  <c r="M1367" i="7"/>
  <c r="J1367" i="7" s="1"/>
  <c r="J426" i="7" s="1"/>
  <c r="AJ1377" i="7"/>
  <c r="P1366" i="7"/>
  <c r="P425" i="7" s="1"/>
  <c r="T1366" i="7"/>
  <c r="T425" i="7" s="1"/>
  <c r="X1366" i="7"/>
  <c r="AV1384" i="7"/>
  <c r="J1412" i="7"/>
  <c r="J438" i="7" s="1"/>
  <c r="M1410" i="7"/>
  <c r="S1417" i="7"/>
  <c r="S1416" i="7" s="1"/>
  <c r="AV1427" i="7"/>
  <c r="AI1427" i="7"/>
  <c r="AK1427" i="7" s="1"/>
  <c r="D1434" i="7"/>
  <c r="BA1447" i="7"/>
  <c r="R1446" i="7"/>
  <c r="AO1442" i="7"/>
  <c r="J1362" i="7"/>
  <c r="J424" i="7" s="1"/>
  <c r="J409" i="7" s="1"/>
  <c r="AO1357" i="7"/>
  <c r="AO421" i="7" s="1"/>
  <c r="D1367" i="7"/>
  <c r="Y1368" i="7"/>
  <c r="V1367" i="7"/>
  <c r="V1366" i="7" s="1"/>
  <c r="V1356" i="7" s="1"/>
  <c r="V1355" i="7" s="1"/>
  <c r="V1354" i="7" s="1"/>
  <c r="AA1367" i="7"/>
  <c r="AA1366" i="7" s="1"/>
  <c r="AA1356" i="7" s="1"/>
  <c r="AA1355" i="7" s="1"/>
  <c r="AA1354" i="7" s="1"/>
  <c r="AN1367" i="7"/>
  <c r="AR1367" i="7"/>
  <c r="AR1366" i="7" s="1"/>
  <c r="AR425" i="7" s="1"/>
  <c r="AL1367" i="7"/>
  <c r="AP1367" i="7"/>
  <c r="AP1366" i="7" s="1"/>
  <c r="AP425" i="7" s="1"/>
  <c r="AT1367" i="7"/>
  <c r="AT1366" i="7" s="1"/>
  <c r="AT425" i="7" s="1"/>
  <c r="AI1391" i="7"/>
  <c r="AK1391" i="7" s="1"/>
  <c r="AS1417" i="7"/>
  <c r="AS1416" i="7" s="1"/>
  <c r="V1417" i="7"/>
  <c r="V1416" i="7" s="1"/>
  <c r="AL1434" i="7"/>
  <c r="AA1434" i="7"/>
  <c r="AA482" i="7" s="1"/>
  <c r="AT1356" i="7"/>
  <c r="AK1357" i="7"/>
  <c r="AB1367" i="7"/>
  <c r="AF1367" i="7"/>
  <c r="AJ1367" i="7"/>
  <c r="AJ1366" i="7" s="1"/>
  <c r="AG1367" i="7"/>
  <c r="AG1366" i="7" s="1"/>
  <c r="Y1367" i="7"/>
  <c r="H1408" i="7"/>
  <c r="AZ1408" i="7" s="1"/>
  <c r="AC1412" i="7"/>
  <c r="AA1417" i="7"/>
  <c r="AA1416" i="7" s="1"/>
  <c r="Y1421" i="7"/>
  <c r="Y1417" i="7" s="1"/>
  <c r="Y1416" i="7" s="1"/>
  <c r="I1436" i="7"/>
  <c r="AV1436" i="7" s="1"/>
  <c r="I1446" i="7"/>
  <c r="AD1434" i="7"/>
  <c r="AD482" i="7" s="1"/>
  <c r="Z1461" i="7"/>
  <c r="Z484" i="7" s="1"/>
  <c r="AF382" i="7"/>
  <c r="V1241" i="7"/>
  <c r="P385" i="7"/>
  <c r="P363" i="7" s="1"/>
  <c r="U1241" i="7"/>
  <c r="U1240" i="7" s="1"/>
  <c r="E382" i="7"/>
  <c r="Z1241" i="7"/>
  <c r="AP1283" i="7"/>
  <c r="AV1302" i="7"/>
  <c r="U1222" i="7"/>
  <c r="U478" i="7" s="1"/>
  <c r="I385" i="7"/>
  <c r="I363" i="7" s="1"/>
  <c r="AF385" i="7"/>
  <c r="AF363" i="7" s="1"/>
  <c r="AH1241" i="7"/>
  <c r="AH1240" i="7" s="1"/>
  <c r="AH1222" i="7" s="1"/>
  <c r="AH478" i="7" s="1"/>
  <c r="AP1241" i="7"/>
  <c r="AQ1283" i="7"/>
  <c r="T1283" i="7"/>
  <c r="T382" i="7" s="1"/>
  <c r="AB1283" i="7"/>
  <c r="AI1304" i="7"/>
  <c r="AK1304" i="7" s="1"/>
  <c r="AP526" i="7"/>
  <c r="AP36" i="7" s="1"/>
  <c r="AP37" i="7"/>
  <c r="AR526" i="7"/>
  <c r="AR36" i="7" s="1"/>
  <c r="AR37" i="7"/>
  <c r="J458" i="7"/>
  <c r="AL651" i="7"/>
  <c r="AL99" i="7" s="1"/>
  <c r="AL100" i="7"/>
  <c r="AL59" i="7" s="1"/>
  <c r="AR65" i="7"/>
  <c r="W167" i="7"/>
  <c r="D486" i="7"/>
  <c r="D457" i="7" s="1"/>
  <c r="D458" i="7"/>
  <c r="D17" i="7"/>
  <c r="O459" i="7"/>
  <c r="O486" i="7"/>
  <c r="O457" i="7" s="1"/>
  <c r="O18" i="7"/>
  <c r="W459" i="7"/>
  <c r="W18" i="7"/>
  <c r="AZ499" i="7"/>
  <c r="H460" i="7"/>
  <c r="H19" i="7"/>
  <c r="I502" i="7"/>
  <c r="AV505" i="7"/>
  <c r="W505" i="7"/>
  <c r="Z462" i="7"/>
  <c r="Z21" i="7"/>
  <c r="E527" i="7"/>
  <c r="AI535" i="7"/>
  <c r="AK535" i="7" s="1"/>
  <c r="E540" i="7"/>
  <c r="E42" i="7" s="1"/>
  <c r="E43" i="7"/>
  <c r="AL526" i="7"/>
  <c r="AL36" i="7" s="1"/>
  <c r="AT526" i="7"/>
  <c r="AT36" i="7" s="1"/>
  <c r="AT37" i="7"/>
  <c r="N552" i="7"/>
  <c r="N53" i="7"/>
  <c r="AZ562" i="7"/>
  <c r="H557" i="7"/>
  <c r="BA562" i="7"/>
  <c r="BA581" i="7"/>
  <c r="I581" i="7"/>
  <c r="L580" i="7"/>
  <c r="P580" i="7"/>
  <c r="P578" i="7" s="1"/>
  <c r="P78" i="7" s="1"/>
  <c r="J581" i="7"/>
  <c r="J79" i="7" s="1"/>
  <c r="AC590" i="7"/>
  <c r="AV590" i="7"/>
  <c r="E61" i="7"/>
  <c r="J596" i="7"/>
  <c r="J86" i="7" s="1"/>
  <c r="M86" i="7"/>
  <c r="M61" i="7" s="1"/>
  <c r="AI609" i="7"/>
  <c r="Q613" i="7"/>
  <c r="Q90" i="7" s="1"/>
  <c r="Q91" i="7"/>
  <c r="Q66" i="7" s="1"/>
  <c r="K92" i="7"/>
  <c r="K67" i="7" s="1"/>
  <c r="K614" i="7"/>
  <c r="I97" i="7"/>
  <c r="I72" i="7" s="1"/>
  <c r="AV626" i="7"/>
  <c r="AQ663" i="7"/>
  <c r="AQ662" i="7" s="1"/>
  <c r="AQ106" i="7" s="1"/>
  <c r="AQ107" i="7"/>
  <c r="E130" i="7"/>
  <c r="E127" i="7"/>
  <c r="AV694" i="7"/>
  <c r="I135" i="7"/>
  <c r="BA694" i="7"/>
  <c r="J711" i="7"/>
  <c r="J145" i="7" s="1"/>
  <c r="P145" i="7"/>
  <c r="P127" i="7" s="1"/>
  <c r="AT708" i="7"/>
  <c r="AT145" i="7"/>
  <c r="AT127" i="7" s="1"/>
  <c r="K715" i="7"/>
  <c r="Z174" i="7"/>
  <c r="X800" i="7"/>
  <c r="BA800" i="7" s="1"/>
  <c r="O803" i="7"/>
  <c r="O186" i="7"/>
  <c r="W803" i="7"/>
  <c r="W186" i="7"/>
  <c r="AE854" i="7"/>
  <c r="AC853" i="7"/>
  <c r="AC202" i="7" s="1"/>
  <c r="AI854" i="7"/>
  <c r="AL204" i="7"/>
  <c r="AL859" i="7"/>
  <c r="AL858" i="7" s="1"/>
  <c r="AL203" i="7" s="1"/>
  <c r="E223" i="7"/>
  <c r="AV993" i="7"/>
  <c r="I252" i="7"/>
  <c r="AF18" i="7"/>
  <c r="AL20" i="7"/>
  <c r="E38" i="7"/>
  <c r="E39" i="7"/>
  <c r="E24" i="7" s="1"/>
  <c r="Z43" i="7"/>
  <c r="I57" i="7"/>
  <c r="F65" i="7"/>
  <c r="L79" i="7"/>
  <c r="P79" i="7"/>
  <c r="P59" i="7" s="1"/>
  <c r="Z79" i="7"/>
  <c r="T83" i="7"/>
  <c r="AF84" i="7"/>
  <c r="AT59" i="7"/>
  <c r="G61" i="7"/>
  <c r="T91" i="7"/>
  <c r="T66" i="7" s="1"/>
  <c r="T93" i="7"/>
  <c r="T68" i="7" s="1"/>
  <c r="H94" i="7"/>
  <c r="H69" i="7" s="1"/>
  <c r="H135" i="7"/>
  <c r="Q119" i="7"/>
  <c r="AC119" i="7"/>
  <c r="E125" i="7"/>
  <c r="K125" i="7"/>
  <c r="K127" i="7"/>
  <c r="AQ127" i="7"/>
  <c r="Q190" i="7"/>
  <c r="K166" i="7"/>
  <c r="M167" i="7"/>
  <c r="AP223" i="7"/>
  <c r="AF247" i="7"/>
  <c r="F259" i="7"/>
  <c r="J259" i="7"/>
  <c r="M260" i="7"/>
  <c r="F359" i="7"/>
  <c r="E360" i="7"/>
  <c r="F404" i="7"/>
  <c r="AF447" i="7"/>
  <c r="AH486" i="7"/>
  <c r="AH457" i="7" s="1"/>
  <c r="AH458" i="7"/>
  <c r="AL486" i="7"/>
  <c r="AL457" i="7" s="1"/>
  <c r="AL458" i="7"/>
  <c r="AL17" i="7"/>
  <c r="AP486" i="7"/>
  <c r="AP457" i="7" s="1"/>
  <c r="AP17" i="7"/>
  <c r="AT486" i="7"/>
  <c r="AT457" i="7" s="1"/>
  <c r="AT17" i="7"/>
  <c r="V458" i="7"/>
  <c r="AD458" i="7"/>
  <c r="AG493" i="7"/>
  <c r="AF491" i="7"/>
  <c r="AF487" i="7" s="1"/>
  <c r="BA495" i="7"/>
  <c r="L494" i="7"/>
  <c r="I495" i="7"/>
  <c r="AV495" i="7" s="1"/>
  <c r="AD497" i="7"/>
  <c r="AD496" i="7" s="1"/>
  <c r="AD495" i="7" s="1"/>
  <c r="AD494" i="7" s="1"/>
  <c r="AD459" i="7" s="1"/>
  <c r="AC496" i="7"/>
  <c r="AC495" i="7" s="1"/>
  <c r="AC494" i="7" s="1"/>
  <c r="AI497" i="7"/>
  <c r="AI496" i="7" s="1"/>
  <c r="AI495" i="7" s="1"/>
  <c r="AI494" i="7" s="1"/>
  <c r="S464" i="7"/>
  <c r="P31" i="7"/>
  <c r="P512" i="7"/>
  <c r="AB511" i="7"/>
  <c r="AJ511" i="7"/>
  <c r="K34" i="7"/>
  <c r="K26" i="7" s="1"/>
  <c r="P526" i="7"/>
  <c r="P36" i="7" s="1"/>
  <c r="P37" i="7"/>
  <c r="AF526" i="7"/>
  <c r="AF36" i="7" s="1"/>
  <c r="AF37" i="7"/>
  <c r="AZ549" i="7"/>
  <c r="H50" i="7"/>
  <c r="BA557" i="7"/>
  <c r="L54" i="7"/>
  <c r="L26" i="7" s="1"/>
  <c r="J557" i="7"/>
  <c r="J54" i="7" s="1"/>
  <c r="J26" i="7" s="1"/>
  <c r="P54" i="7"/>
  <c r="AL74" i="7"/>
  <c r="H577" i="7"/>
  <c r="N77" i="7"/>
  <c r="BA587" i="7"/>
  <c r="AH586" i="7"/>
  <c r="AH585" i="7" s="1"/>
  <c r="AM588" i="7"/>
  <c r="AM587" i="7" s="1"/>
  <c r="AM586" i="7" s="1"/>
  <c r="AC595" i="7"/>
  <c r="AI595" i="7" s="1"/>
  <c r="AC602" i="7"/>
  <c r="N605" i="7"/>
  <c r="AI625" i="7"/>
  <c r="AI624" i="7" s="1"/>
  <c r="AI96" i="7" s="1"/>
  <c r="AI71" i="7" s="1"/>
  <c r="AE625" i="7"/>
  <c r="AE624" i="7" s="1"/>
  <c r="J628" i="7"/>
  <c r="J98" i="7" s="1"/>
  <c r="J73" i="7" s="1"/>
  <c r="M98" i="7"/>
  <c r="M73" i="7" s="1"/>
  <c r="H629" i="7"/>
  <c r="AZ629" i="7" s="1"/>
  <c r="N628" i="7"/>
  <c r="N98" i="7" s="1"/>
  <c r="N73" i="7" s="1"/>
  <c r="E105" i="7"/>
  <c r="E64" i="7" s="1"/>
  <c r="E659" i="7"/>
  <c r="AC107" i="7"/>
  <c r="AC108" i="7"/>
  <c r="AI673" i="7"/>
  <c r="AI672" i="7" s="1"/>
  <c r="AI112" i="7" s="1"/>
  <c r="AC673" i="7"/>
  <c r="AV673" i="7"/>
  <c r="J676" i="7"/>
  <c r="J114" i="7" s="1"/>
  <c r="M114" i="7"/>
  <c r="J677" i="7"/>
  <c r="J115" i="7" s="1"/>
  <c r="M115" i="7"/>
  <c r="M60" i="7" s="1"/>
  <c r="X683" i="7"/>
  <c r="X468" i="7" s="1"/>
  <c r="AK690" i="7"/>
  <c r="AI133" i="7"/>
  <c r="J691" i="7"/>
  <c r="J134" i="7" s="1"/>
  <c r="M134" i="7"/>
  <c r="Z701" i="7"/>
  <c r="Z143" i="7"/>
  <c r="Z125" i="7" s="1"/>
  <c r="F700" i="7"/>
  <c r="F145" i="7"/>
  <c r="F127" i="7" s="1"/>
  <c r="J126" i="7"/>
  <c r="I797" i="7"/>
  <c r="I183" i="7" s="1"/>
  <c r="L795" i="7"/>
  <c r="L183" i="7"/>
  <c r="E802" i="7"/>
  <c r="E801" i="7" s="1"/>
  <c r="E184" i="7" s="1"/>
  <c r="E185" i="7"/>
  <c r="AE835" i="7"/>
  <c r="H196" i="7"/>
  <c r="AZ840" i="7"/>
  <c r="AO884" i="7"/>
  <c r="AO223" i="7"/>
  <c r="AK898" i="7"/>
  <c r="AI228" i="7"/>
  <c r="AV984" i="7"/>
  <c r="AI984" i="7"/>
  <c r="AK984" i="7" s="1"/>
  <c r="AK982" i="7" s="1"/>
  <c r="P26" i="7"/>
  <c r="X490" i="7"/>
  <c r="AC490" i="7"/>
  <c r="AC488" i="7" s="1"/>
  <c r="T486" i="7"/>
  <c r="T457" i="7" s="1"/>
  <c r="T458" i="7"/>
  <c r="T17" i="7"/>
  <c r="AG491" i="7"/>
  <c r="AG487" i="7" s="1"/>
  <c r="AM459" i="7"/>
  <c r="AM486" i="7"/>
  <c r="AM457" i="7" s="1"/>
  <c r="K502" i="7"/>
  <c r="H503" i="7"/>
  <c r="AZ503" i="7" s="1"/>
  <c r="D462" i="7"/>
  <c r="D21" i="7"/>
  <c r="AI521" i="7"/>
  <c r="AK521" i="7" s="1"/>
  <c r="N529" i="7"/>
  <c r="N40" i="7"/>
  <c r="T527" i="7"/>
  <c r="T42" i="7"/>
  <c r="AZ547" i="7"/>
  <c r="H48" i="7"/>
  <c r="AL551" i="7"/>
  <c r="AL550" i="7" s="1"/>
  <c r="AL51" i="7" s="1"/>
  <c r="AL52" i="7"/>
  <c r="AP551" i="7"/>
  <c r="AP550" i="7" s="1"/>
  <c r="AP52" i="7"/>
  <c r="AT551" i="7"/>
  <c r="AT550" i="7" s="1"/>
  <c r="AT511" i="7" s="1"/>
  <c r="AT52" i="7"/>
  <c r="AF53" i="7"/>
  <c r="AF25" i="7" s="1"/>
  <c r="AG558" i="7"/>
  <c r="AG557" i="7" s="1"/>
  <c r="AG551" i="7" s="1"/>
  <c r="AG550" i="7" s="1"/>
  <c r="AG511" i="7" s="1"/>
  <c r="AF557" i="7"/>
  <c r="AF54" i="7" s="1"/>
  <c r="AF26" i="7" s="1"/>
  <c r="K570" i="7"/>
  <c r="H580" i="7"/>
  <c r="AZ580" i="7" s="1"/>
  <c r="K578" i="7"/>
  <c r="AC591" i="7"/>
  <c r="AI591" i="7" s="1"/>
  <c r="H599" i="7"/>
  <c r="AZ599" i="7" s="1"/>
  <c r="N598" i="7"/>
  <c r="N87" i="7" s="1"/>
  <c r="N62" i="7" s="1"/>
  <c r="BA617" i="7"/>
  <c r="I617" i="7"/>
  <c r="L614" i="7"/>
  <c r="P614" i="7"/>
  <c r="J617" i="7"/>
  <c r="J93" i="7" s="1"/>
  <c r="J68" i="7" s="1"/>
  <c r="H623" i="7"/>
  <c r="AZ623" i="7" s="1"/>
  <c r="N622" i="7"/>
  <c r="N95" i="7" s="1"/>
  <c r="N70" i="7" s="1"/>
  <c r="AI627" i="7"/>
  <c r="K662" i="7"/>
  <c r="O663" i="7"/>
  <c r="O662" i="7" s="1"/>
  <c r="O106" i="7" s="1"/>
  <c r="O108" i="7"/>
  <c r="I664" i="7"/>
  <c r="O107" i="7"/>
  <c r="AV672" i="7"/>
  <c r="I112" i="7"/>
  <c r="AV684" i="7"/>
  <c r="I130" i="7"/>
  <c r="Q130" i="7"/>
  <c r="AA683" i="7"/>
  <c r="AA468" i="7" s="1"/>
  <c r="AF715" i="7"/>
  <c r="AF146" i="7" s="1"/>
  <c r="AF147" i="7"/>
  <c r="AI855" i="7"/>
  <c r="AV855" i="7" s="1"/>
  <c r="AE855" i="7"/>
  <c r="K231" i="7"/>
  <c r="K904" i="7"/>
  <c r="G16" i="7"/>
  <c r="O16" i="7"/>
  <c r="AT18" i="7"/>
  <c r="J20" i="7"/>
  <c r="AP20" i="7"/>
  <c r="AT20" i="7"/>
  <c r="T79" i="7"/>
  <c r="AF59" i="7"/>
  <c r="AF83" i="7"/>
  <c r="AP59" i="7"/>
  <c r="L93" i="7"/>
  <c r="L68" i="7" s="1"/>
  <c r="P93" i="7"/>
  <c r="P68" i="7" s="1"/>
  <c r="N100" i="7"/>
  <c r="Z100" i="7"/>
  <c r="M127" i="7"/>
  <c r="Q127" i="7"/>
  <c r="O119" i="7"/>
  <c r="W119" i="7"/>
  <c r="G125" i="7"/>
  <c r="M125" i="7"/>
  <c r="F165" i="7"/>
  <c r="K167" i="7"/>
  <c r="Q167" i="7"/>
  <c r="AT223" i="7"/>
  <c r="D213" i="7"/>
  <c r="D259" i="7"/>
  <c r="L259" i="7"/>
  <c r="J355" i="7"/>
  <c r="T355" i="7"/>
  <c r="AF355" i="7"/>
  <c r="T356" i="7"/>
  <c r="M409" i="7"/>
  <c r="AK486" i="7"/>
  <c r="AK457" i="7" s="1"/>
  <c r="H487" i="7"/>
  <c r="N17" i="7"/>
  <c r="N458" i="7"/>
  <c r="AB486" i="7"/>
  <c r="AB457" i="7" s="1"/>
  <c r="AB458" i="7"/>
  <c r="Z486" i="7"/>
  <c r="Z457" i="7" s="1"/>
  <c r="Z458" i="7"/>
  <c r="Z17" i="7"/>
  <c r="AE459" i="7"/>
  <c r="AE486" i="7"/>
  <c r="AE457" i="7" s="1"/>
  <c r="H495" i="7"/>
  <c r="AZ495" i="7" s="1"/>
  <c r="N494" i="7"/>
  <c r="W30" i="7"/>
  <c r="AV515" i="7"/>
  <c r="H516" i="7"/>
  <c r="AZ516" i="7" s="1"/>
  <c r="N515" i="7"/>
  <c r="AE520" i="7"/>
  <c r="Z527" i="7"/>
  <c r="J529" i="7"/>
  <c r="J39" i="7" s="1"/>
  <c r="M528" i="7"/>
  <c r="AI533" i="7"/>
  <c r="AK533" i="7" s="1"/>
  <c r="AV533" i="7"/>
  <c r="W540" i="7"/>
  <c r="W42" i="7" s="1"/>
  <c r="W43" i="7"/>
  <c r="BA588" i="7"/>
  <c r="I85" i="7"/>
  <c r="AV589" i="7"/>
  <c r="O588" i="7"/>
  <c r="O85" i="7"/>
  <c r="O60" i="7" s="1"/>
  <c r="W588" i="7"/>
  <c r="W85" i="7"/>
  <c r="M90" i="7"/>
  <c r="O614" i="7"/>
  <c r="O95" i="7"/>
  <c r="O70" i="7" s="1"/>
  <c r="S614" i="7"/>
  <c r="S613" i="7" s="1"/>
  <c r="S586" i="7" s="1"/>
  <c r="S585" i="7" s="1"/>
  <c r="S568" i="7" s="1"/>
  <c r="W614" i="7"/>
  <c r="W95" i="7"/>
  <c r="W70" i="7" s="1"/>
  <c r="AA614" i="7"/>
  <c r="AA613" i="7" s="1"/>
  <c r="H654" i="7"/>
  <c r="AZ654" i="7" s="1"/>
  <c r="K653" i="7"/>
  <c r="AC658" i="7"/>
  <c r="AC103" i="7" s="1"/>
  <c r="AC104" i="7"/>
  <c r="AK666" i="7"/>
  <c r="AK665" i="7" s="1"/>
  <c r="AI665" i="7"/>
  <c r="K113" i="7"/>
  <c r="I674" i="7"/>
  <c r="O113" i="7"/>
  <c r="O130" i="7"/>
  <c r="AC688" i="7"/>
  <c r="AT700" i="7"/>
  <c r="AZ709" i="7"/>
  <c r="H144" i="7"/>
  <c r="J709" i="7"/>
  <c r="J144" i="7" s="1"/>
  <c r="J118" i="7" s="1"/>
  <c r="P708" i="7"/>
  <c r="P144" i="7"/>
  <c r="P118" i="7" s="1"/>
  <c r="AP174" i="7"/>
  <c r="E781" i="7"/>
  <c r="E780" i="7" s="1"/>
  <c r="E175" i="7"/>
  <c r="I828" i="7"/>
  <c r="I190" i="7" s="1"/>
  <c r="AZ849" i="7"/>
  <c r="H200" i="7"/>
  <c r="AZ879" i="7"/>
  <c r="H211" i="7"/>
  <c r="AS229" i="7"/>
  <c r="AS884" i="7"/>
  <c r="W1000" i="7"/>
  <c r="W999" i="7" s="1"/>
  <c r="W264" i="7"/>
  <c r="D257" i="7"/>
  <c r="AV714" i="7"/>
  <c r="G714" i="7"/>
  <c r="G711" i="7" s="1"/>
  <c r="M715" i="7"/>
  <c r="AE718" i="7"/>
  <c r="AI718" i="7"/>
  <c r="AW718" i="7" s="1"/>
  <c r="AW733" i="7"/>
  <c r="AI732" i="7"/>
  <c r="AK733" i="7"/>
  <c r="AK732" i="7" s="1"/>
  <c r="AW747" i="7"/>
  <c r="AE747" i="7"/>
  <c r="AW754" i="7"/>
  <c r="AK754" i="7"/>
  <c r="AZ763" i="7"/>
  <c r="I782" i="7"/>
  <c r="AW783" i="7"/>
  <c r="O781" i="7"/>
  <c r="H783" i="7"/>
  <c r="W783" i="7"/>
  <c r="Y784" i="7"/>
  <c r="Y783" i="7" s="1"/>
  <c r="Y782" i="7" s="1"/>
  <c r="Y781" i="7" s="1"/>
  <c r="Y780" i="7" s="1"/>
  <c r="Q798" i="7"/>
  <c r="W798" i="7" s="1"/>
  <c r="AK820" i="7"/>
  <c r="AV820" i="7" s="1"/>
  <c r="AK832" i="7"/>
  <c r="AK830" i="7" s="1"/>
  <c r="Q839" i="7"/>
  <c r="I842" i="7"/>
  <c r="I197" i="7" s="1"/>
  <c r="AC847" i="7"/>
  <c r="AC198" i="7" s="1"/>
  <c r="AE859" i="7"/>
  <c r="AE858" i="7" s="1"/>
  <c r="AI871" i="7"/>
  <c r="AV871" i="7"/>
  <c r="AV890" i="7"/>
  <c r="H956" i="7"/>
  <c r="N955" i="7"/>
  <c r="AK988" i="7"/>
  <c r="AK987" i="7" s="1"/>
  <c r="AK990" i="7"/>
  <c r="AK989" i="7" s="1"/>
  <c r="AV1003" i="7"/>
  <c r="AC1003" i="7"/>
  <c r="AI1003" i="7" s="1"/>
  <c r="AE1033" i="7"/>
  <c r="AE1032" i="7" s="1"/>
  <c r="AC1034" i="7"/>
  <c r="AE1034" i="7" s="1"/>
  <c r="AI1036" i="7"/>
  <c r="AK1036" i="7" s="1"/>
  <c r="AV1036" i="7"/>
  <c r="Y1055" i="7"/>
  <c r="AC1055" i="7"/>
  <c r="AE1055" i="7" s="1"/>
  <c r="AI1055" i="7"/>
  <c r="AK1055" i="7" s="1"/>
  <c r="I1057" i="7"/>
  <c r="BA1057" i="7"/>
  <c r="H1061" i="7"/>
  <c r="AZ1061" i="7" s="1"/>
  <c r="N1060" i="7"/>
  <c r="AI1070" i="7"/>
  <c r="AK1070" i="7" s="1"/>
  <c r="AI1074" i="7"/>
  <c r="AK1074" i="7" s="1"/>
  <c r="AV1074" i="7"/>
  <c r="H1101" i="7"/>
  <c r="AZ1101" i="7" s="1"/>
  <c r="N1100" i="7"/>
  <c r="I1122" i="7"/>
  <c r="BA1134" i="7"/>
  <c r="R1133" i="7"/>
  <c r="K18" i="7"/>
  <c r="AQ18" i="7"/>
  <c r="AL21" i="7"/>
  <c r="E34" i="7"/>
  <c r="E26" i="7" s="1"/>
  <c r="M34" i="7"/>
  <c r="M26" i="7" s="1"/>
  <c r="H35" i="7"/>
  <c r="AF42" i="7"/>
  <c r="H45" i="7"/>
  <c r="H28" i="7" s="1"/>
  <c r="H47" i="7"/>
  <c r="D53" i="7"/>
  <c r="L53" i="7"/>
  <c r="L25" i="7" s="1"/>
  <c r="P53" i="7"/>
  <c r="P25" i="7" s="1"/>
  <c r="M91" i="7"/>
  <c r="M66" i="7" s="1"/>
  <c r="E92" i="7"/>
  <c r="E67" i="7" s="1"/>
  <c r="M92" i="7"/>
  <c r="M67" i="7" s="1"/>
  <c r="I111" i="7"/>
  <c r="H151" i="7"/>
  <c r="H121" i="7" s="1"/>
  <c r="H152" i="7"/>
  <c r="H122" i="7" s="1"/>
  <c r="L153" i="7"/>
  <c r="L123" i="7" s="1"/>
  <c r="P153" i="7"/>
  <c r="P123" i="7" s="1"/>
  <c r="Z159" i="7"/>
  <c r="AR174" i="7"/>
  <c r="Q175" i="7"/>
  <c r="AO185" i="7"/>
  <c r="AS185" i="7"/>
  <c r="AQ186" i="7"/>
  <c r="AQ165" i="7" s="1"/>
  <c r="Q187" i="7"/>
  <c r="AC187" i="7"/>
  <c r="L190" i="7"/>
  <c r="Q192" i="7"/>
  <c r="Q173" i="7" s="1"/>
  <c r="AC192" i="7"/>
  <c r="AC173" i="7" s="1"/>
  <c r="N197" i="7"/>
  <c r="P200" i="7"/>
  <c r="P167" i="7" s="1"/>
  <c r="Z200" i="7"/>
  <c r="Z167" i="7" s="1"/>
  <c r="N201" i="7"/>
  <c r="N168" i="7" s="1"/>
  <c r="AF204" i="7"/>
  <c r="AF205" i="7"/>
  <c r="AF167" i="7" s="1"/>
  <c r="N211" i="7"/>
  <c r="AC224" i="7"/>
  <c r="O226" i="7"/>
  <c r="O215" i="7" s="1"/>
  <c r="Q231" i="7"/>
  <c r="Q232" i="7"/>
  <c r="I233" i="7"/>
  <c r="M234" i="7"/>
  <c r="M217" i="7" s="1"/>
  <c r="E264" i="7"/>
  <c r="I281" i="7"/>
  <c r="I260" i="7" s="1"/>
  <c r="D296" i="7"/>
  <c r="H299" i="7"/>
  <c r="AP315" i="7"/>
  <c r="Z316" i="7"/>
  <c r="Z317" i="7"/>
  <c r="Z307" i="7" s="1"/>
  <c r="AF322" i="7"/>
  <c r="X489" i="7"/>
  <c r="W488" i="7"/>
  <c r="I491" i="7"/>
  <c r="H494" i="7"/>
  <c r="H496" i="7"/>
  <c r="AZ496" i="7" s="1"/>
  <c r="X499" i="7"/>
  <c r="L506" i="7"/>
  <c r="L486" i="7" s="1"/>
  <c r="L457" i="7" s="1"/>
  <c r="H507" i="7"/>
  <c r="AH511" i="7"/>
  <c r="K513" i="7"/>
  <c r="H515" i="7"/>
  <c r="H519" i="7"/>
  <c r="AZ519" i="7" s="1"/>
  <c r="N518" i="7"/>
  <c r="N34" i="7" s="1"/>
  <c r="H530" i="7"/>
  <c r="J542" i="7"/>
  <c r="J44" i="7" s="1"/>
  <c r="J29" i="7" s="1"/>
  <c r="J27" i="7" s="1"/>
  <c r="AR551" i="7"/>
  <c r="AR550" i="7" s="1"/>
  <c r="AR511" i="7" s="1"/>
  <c r="L552" i="7"/>
  <c r="P552" i="7"/>
  <c r="T552" i="7"/>
  <c r="X556" i="7"/>
  <c r="W553" i="7"/>
  <c r="AF568" i="7"/>
  <c r="AI575" i="7"/>
  <c r="AV575" i="7"/>
  <c r="M578" i="7"/>
  <c r="H581" i="7"/>
  <c r="I582" i="7"/>
  <c r="BA582" i="7"/>
  <c r="AK583" i="7"/>
  <c r="AK582" i="7" s="1"/>
  <c r="AK581" i="7" s="1"/>
  <c r="AK580" i="7" s="1"/>
  <c r="AK578" i="7" s="1"/>
  <c r="AI582" i="7"/>
  <c r="V586" i="7"/>
  <c r="V585" i="7" s="1"/>
  <c r="K588" i="7"/>
  <c r="AC594" i="7"/>
  <c r="AI594" i="7" s="1"/>
  <c r="AQ588" i="7"/>
  <c r="H597" i="7"/>
  <c r="AZ597" i="7" s="1"/>
  <c r="N596" i="7"/>
  <c r="N86" i="7" s="1"/>
  <c r="H598" i="7"/>
  <c r="Y605" i="7"/>
  <c r="Y587" i="7" s="1"/>
  <c r="Y586" i="7" s="1"/>
  <c r="Y585" i="7" s="1"/>
  <c r="Y568" i="7" s="1"/>
  <c r="AV610" i="7"/>
  <c r="AI610" i="7"/>
  <c r="AK610" i="7" s="1"/>
  <c r="AI616" i="7"/>
  <c r="AV616" i="7"/>
  <c r="AD614" i="7"/>
  <c r="AD613" i="7" s="1"/>
  <c r="AD586" i="7" s="1"/>
  <c r="AD585" i="7" s="1"/>
  <c r="AJ614" i="7"/>
  <c r="AJ613" i="7" s="1"/>
  <c r="AJ586" i="7" s="1"/>
  <c r="AJ585" i="7" s="1"/>
  <c r="AJ568" i="7" s="1"/>
  <c r="AJ466" i="7" s="1"/>
  <c r="AN614" i="7"/>
  <c r="AN613" i="7" s="1"/>
  <c r="AN586" i="7" s="1"/>
  <c r="AN585" i="7" s="1"/>
  <c r="AN568" i="7" s="1"/>
  <c r="AN466" i="7" s="1"/>
  <c r="AC617" i="7"/>
  <c r="AE618" i="7"/>
  <c r="AE617" i="7" s="1"/>
  <c r="AI637" i="7"/>
  <c r="AK637" i="7" s="1"/>
  <c r="AM651" i="7"/>
  <c r="M652" i="7"/>
  <c r="J653" i="7"/>
  <c r="J101" i="7" s="1"/>
  <c r="AE651" i="7"/>
  <c r="H655" i="7"/>
  <c r="AV656" i="7"/>
  <c r="R659" i="7"/>
  <c r="J665" i="7"/>
  <c r="J109" i="7" s="1"/>
  <c r="M664" i="7"/>
  <c r="AR663" i="7"/>
  <c r="AR662" i="7" s="1"/>
  <c r="AR106" i="7" s="1"/>
  <c r="Q677" i="7"/>
  <c r="R678" i="7"/>
  <c r="I687" i="7"/>
  <c r="AP700" i="7"/>
  <c r="S701" i="7"/>
  <c r="S700" i="7" s="1"/>
  <c r="H703" i="7"/>
  <c r="N702" i="7"/>
  <c r="V701" i="7"/>
  <c r="V700" i="7" s="1"/>
  <c r="H705" i="7"/>
  <c r="AZ705" i="7" s="1"/>
  <c r="N704" i="7"/>
  <c r="D701" i="7"/>
  <c r="P716" i="7"/>
  <c r="O716" i="7"/>
  <c r="W716" i="7"/>
  <c r="AB716" i="7"/>
  <c r="AB715" i="7" s="1"/>
  <c r="AL716" i="7"/>
  <c r="AP716" i="7"/>
  <c r="AP715" i="7" s="1"/>
  <c r="AT716" i="7"/>
  <c r="AT715" i="7" s="1"/>
  <c r="H719" i="7"/>
  <c r="AZ719" i="7" s="1"/>
  <c r="N717" i="7"/>
  <c r="Y722" i="7"/>
  <c r="H732" i="7"/>
  <c r="H737" i="7"/>
  <c r="AZ737" i="7" s="1"/>
  <c r="N736" i="7"/>
  <c r="N155" i="7" s="1"/>
  <c r="AW737" i="7"/>
  <c r="AW738" i="7"/>
  <c r="H739" i="7"/>
  <c r="AZ739" i="7" s="1"/>
  <c r="N738" i="7"/>
  <c r="N156" i="7" s="1"/>
  <c r="N126" i="7" s="1"/>
  <c r="AW739" i="7"/>
  <c r="AW742" i="7"/>
  <c r="AK742" i="7"/>
  <c r="AK751" i="7"/>
  <c r="AW751" i="7"/>
  <c r="AK753" i="7"/>
  <c r="AW753" i="7"/>
  <c r="AV754" i="7"/>
  <c r="AI760" i="7"/>
  <c r="AK760" i="7" s="1"/>
  <c r="J763" i="7"/>
  <c r="J159" i="7" s="1"/>
  <c r="H764" i="7"/>
  <c r="AW765" i="7"/>
  <c r="N762" i="7"/>
  <c r="N761" i="7" s="1"/>
  <c r="H768" i="7"/>
  <c r="Y768" i="7"/>
  <c r="Y762" i="7" s="1"/>
  <c r="Y761" i="7" s="1"/>
  <c r="R782" i="7"/>
  <c r="AC784" i="7"/>
  <c r="AV790" i="7"/>
  <c r="K804" i="7"/>
  <c r="AK807" i="7"/>
  <c r="AV807" i="7" s="1"/>
  <c r="AE809" i="7"/>
  <c r="AE804" i="7" s="1"/>
  <c r="I811" i="7"/>
  <c r="AI811" i="7" s="1"/>
  <c r="N811" i="7"/>
  <c r="N815" i="7"/>
  <c r="N189" i="7" s="1"/>
  <c r="N171" i="7" s="1"/>
  <c r="BA815" i="7"/>
  <c r="AE815" i="7"/>
  <c r="AI815" i="7"/>
  <c r="AV817" i="7"/>
  <c r="AK817" i="7"/>
  <c r="AV826" i="7"/>
  <c r="K828" i="7"/>
  <c r="H833" i="7"/>
  <c r="AZ833" i="7" s="1"/>
  <c r="N830" i="7"/>
  <c r="H830" i="7" s="1"/>
  <c r="L835" i="7"/>
  <c r="I837" i="7"/>
  <c r="I195" i="7" s="1"/>
  <c r="W839" i="7"/>
  <c r="X839" i="7" s="1"/>
  <c r="AV844" i="7"/>
  <c r="P848" i="7"/>
  <c r="AK867" i="7"/>
  <c r="AK866" i="7" s="1"/>
  <c r="AI866" i="7"/>
  <c r="AI207" i="7" s="1"/>
  <c r="I870" i="7"/>
  <c r="J887" i="7"/>
  <c r="J224" i="7" s="1"/>
  <c r="O887" i="7"/>
  <c r="S887" i="7"/>
  <c r="S886" i="7" s="1"/>
  <c r="S885" i="7" s="1"/>
  <c r="W887" i="7"/>
  <c r="H890" i="7"/>
  <c r="N887" i="7"/>
  <c r="AC899" i="7"/>
  <c r="AI899" i="7" s="1"/>
  <c r="I899" i="7"/>
  <c r="AV899" i="7" s="1"/>
  <c r="W915" i="7"/>
  <c r="Y918" i="7"/>
  <c r="AV919" i="7"/>
  <c r="AI919" i="7"/>
  <c r="AK919" i="7" s="1"/>
  <c r="AI941" i="7"/>
  <c r="AK941" i="7" s="1"/>
  <c r="AV941" i="7"/>
  <c r="I957" i="7"/>
  <c r="BA957" i="7"/>
  <c r="BA970" i="7"/>
  <c r="L967" i="7"/>
  <c r="AI991" i="7"/>
  <c r="AI251" i="7" s="1"/>
  <c r="H992" i="7"/>
  <c r="N991" i="7"/>
  <c r="Y994" i="7"/>
  <c r="Y993" i="7" s="1"/>
  <c r="AC994" i="7"/>
  <c r="AC993" i="7" s="1"/>
  <c r="AC252" i="7" s="1"/>
  <c r="AN1001" i="7"/>
  <c r="AN1000" i="7" s="1"/>
  <c r="AN999" i="7" s="1"/>
  <c r="AR1001" i="7"/>
  <c r="AR1000" i="7" s="1"/>
  <c r="AR999" i="7" s="1"/>
  <c r="J1008" i="7"/>
  <c r="J266" i="7" s="1"/>
  <c r="J256" i="7" s="1"/>
  <c r="H1015" i="7"/>
  <c r="AZ1015" i="7" s="1"/>
  <c r="N1012" i="7"/>
  <c r="M1030" i="7"/>
  <c r="J1031" i="7"/>
  <c r="J275" i="7" s="1"/>
  <c r="AG1031" i="7"/>
  <c r="AG1030" i="7" s="1"/>
  <c r="AG1029" i="7" s="1"/>
  <c r="AG1028" i="7" s="1"/>
  <c r="I1041" i="7"/>
  <c r="O1031" i="7"/>
  <c r="N1067" i="7"/>
  <c r="N281" i="7" s="1"/>
  <c r="BA1098" i="7"/>
  <c r="AV1105" i="7"/>
  <c r="AI1105" i="7"/>
  <c r="BA1161" i="7"/>
  <c r="AI1168" i="7"/>
  <c r="AC1231" i="7"/>
  <c r="N1345" i="7"/>
  <c r="H1346" i="7"/>
  <c r="BA1346" i="7"/>
  <c r="R1345" i="7"/>
  <c r="P486" i="7"/>
  <c r="P457" i="7" s="1"/>
  <c r="AN486" i="7"/>
  <c r="AN457" i="7" s="1"/>
  <c r="AR486" i="7"/>
  <c r="AR457" i="7" s="1"/>
  <c r="BA496" i="7"/>
  <c r="BA497" i="7"/>
  <c r="AV500" i="7"/>
  <c r="AI500" i="7"/>
  <c r="AI504" i="7"/>
  <c r="AV509" i="7"/>
  <c r="AI509" i="7"/>
  <c r="AE517" i="7"/>
  <c r="AE515" i="7" s="1"/>
  <c r="AE514" i="7" s="1"/>
  <c r="AV523" i="7"/>
  <c r="AI523" i="7"/>
  <c r="AK523" i="7" s="1"/>
  <c r="AM527" i="7"/>
  <c r="AM526" i="7" s="1"/>
  <c r="AM511" i="7" s="1"/>
  <c r="H529" i="7"/>
  <c r="K540" i="7"/>
  <c r="N543" i="7"/>
  <c r="AI543" i="7"/>
  <c r="I543" i="7"/>
  <c r="AV543" i="7" s="1"/>
  <c r="O542" i="7"/>
  <c r="H554" i="7"/>
  <c r="AZ554" i="7" s="1"/>
  <c r="K553" i="7"/>
  <c r="J572" i="7"/>
  <c r="J76" i="7" s="1"/>
  <c r="J65" i="7" s="1"/>
  <c r="M570" i="7"/>
  <c r="AC577" i="7"/>
  <c r="I588" i="7"/>
  <c r="Q588" i="7"/>
  <c r="U588" i="7"/>
  <c r="U587" i="7" s="1"/>
  <c r="U586" i="7" s="1"/>
  <c r="U585" i="7" s="1"/>
  <c r="U568" i="7" s="1"/>
  <c r="AG588" i="7"/>
  <c r="AG587" i="7" s="1"/>
  <c r="AG586" i="7" s="1"/>
  <c r="H590" i="7"/>
  <c r="AZ590" i="7" s="1"/>
  <c r="N589" i="7"/>
  <c r="H589" i="7" s="1"/>
  <c r="AC593" i="7"/>
  <c r="AI593" i="7" s="1"/>
  <c r="H596" i="7"/>
  <c r="AI599" i="7"/>
  <c r="AV601" i="7"/>
  <c r="H602" i="7"/>
  <c r="AZ602" i="7" s="1"/>
  <c r="N601" i="7"/>
  <c r="N88" i="7" s="1"/>
  <c r="N63" i="7" s="1"/>
  <c r="BA605" i="7"/>
  <c r="I605" i="7"/>
  <c r="AI612" i="7"/>
  <c r="AK612" i="7" s="1"/>
  <c r="AV612" i="7"/>
  <c r="J614" i="7"/>
  <c r="J91" i="7" s="1"/>
  <c r="J66" i="7" s="1"/>
  <c r="AE620" i="7"/>
  <c r="AE619" i="7" s="1"/>
  <c r="AC619" i="7"/>
  <c r="AC94" i="7" s="1"/>
  <c r="AC69" i="7" s="1"/>
  <c r="AC623" i="7"/>
  <c r="AV623" i="7"/>
  <c r="AV624" i="7"/>
  <c r="H625" i="7"/>
  <c r="AZ625" i="7" s="1"/>
  <c r="N624" i="7"/>
  <c r="N96" i="7" s="1"/>
  <c r="N71" i="7" s="1"/>
  <c r="N626" i="7"/>
  <c r="N97" i="7" s="1"/>
  <c r="N72" i="7" s="1"/>
  <c r="H627" i="7"/>
  <c r="AZ627" i="7" s="1"/>
  <c r="H628" i="7"/>
  <c r="AC629" i="7"/>
  <c r="AI629" i="7" s="1"/>
  <c r="AC630" i="7"/>
  <c r="AE630" i="7" s="1"/>
  <c r="AI630" i="7"/>
  <c r="AK630" i="7" s="1"/>
  <c r="AC631" i="7"/>
  <c r="AE631" i="7" s="1"/>
  <c r="AI638" i="7"/>
  <c r="AK638" i="7" s="1"/>
  <c r="AI639" i="7"/>
  <c r="AK639" i="7" s="1"/>
  <c r="Q654" i="7"/>
  <c r="AV654" i="7"/>
  <c r="H660" i="7"/>
  <c r="N659" i="7"/>
  <c r="AJ663" i="7"/>
  <c r="AJ662" i="7" s="1"/>
  <c r="AI668" i="7"/>
  <c r="BA684" i="7"/>
  <c r="AF699" i="7"/>
  <c r="N711" i="7"/>
  <c r="D716" i="7"/>
  <c r="AW725" i="7"/>
  <c r="H726" i="7"/>
  <c r="AZ726" i="7" s="1"/>
  <c r="N725" i="7"/>
  <c r="N150" i="7" s="1"/>
  <c r="N120" i="7" s="1"/>
  <c r="H738" i="7"/>
  <c r="AK749" i="7"/>
  <c r="AW749" i="7"/>
  <c r="AW750" i="7"/>
  <c r="V762" i="7"/>
  <c r="V761" i="7" s="1"/>
  <c r="AA762" i="7"/>
  <c r="AA761" i="7" s="1"/>
  <c r="I768" i="7"/>
  <c r="BA768" i="7"/>
  <c r="AY770" i="7"/>
  <c r="AI775" i="7"/>
  <c r="AI774" i="7" s="1"/>
  <c r="AI163" i="7" s="1"/>
  <c r="P782" i="7"/>
  <c r="J783" i="7"/>
  <c r="J176" i="7" s="1"/>
  <c r="J166" i="7" s="1"/>
  <c r="T782" i="7"/>
  <c r="AG782" i="7"/>
  <c r="AG781" i="7" s="1"/>
  <c r="AG780" i="7" s="1"/>
  <c r="AG779" i="7" s="1"/>
  <c r="AG470" i="7" s="1"/>
  <c r="S782" i="7"/>
  <c r="S781" i="7" s="1"/>
  <c r="S780" i="7" s="1"/>
  <c r="S779" i="7" s="1"/>
  <c r="S470" i="7" s="1"/>
  <c r="AA782" i="7"/>
  <c r="AA781" i="7" s="1"/>
  <c r="AA780" i="7" s="1"/>
  <c r="AA779" i="7" s="1"/>
  <c r="AA470" i="7" s="1"/>
  <c r="J795" i="7"/>
  <c r="K798" i="7"/>
  <c r="R799" i="7"/>
  <c r="W799" i="7"/>
  <c r="X799" i="7" s="1"/>
  <c r="AQ802" i="7"/>
  <c r="AQ801" i="7" s="1"/>
  <c r="Y803" i="7"/>
  <c r="Y802" i="7" s="1"/>
  <c r="AJ804" i="7"/>
  <c r="AJ803" i="7" s="1"/>
  <c r="AJ802" i="7" s="1"/>
  <c r="AK810" i="7"/>
  <c r="P835" i="7"/>
  <c r="P193" i="7" s="1"/>
  <c r="H839" i="7"/>
  <c r="AZ839" i="7" s="1"/>
  <c r="K837" i="7"/>
  <c r="Q841" i="7"/>
  <c r="J842" i="7"/>
  <c r="J197" i="7" s="1"/>
  <c r="J171" i="7" s="1"/>
  <c r="Q843" i="7"/>
  <c r="W843" i="7"/>
  <c r="BA845" i="7"/>
  <c r="I847" i="7"/>
  <c r="I198" i="7" s="1"/>
  <c r="AF848" i="7"/>
  <c r="N848" i="7"/>
  <c r="BA849" i="7"/>
  <c r="R848" i="7"/>
  <c r="R847" i="7" s="1"/>
  <c r="V848" i="7"/>
  <c r="V847" i="7" s="1"/>
  <c r="Z847" i="7"/>
  <c r="Z198" i="7" s="1"/>
  <c r="AI849" i="7"/>
  <c r="AK850" i="7"/>
  <c r="AK849" i="7" s="1"/>
  <c r="AK848" i="7" s="1"/>
  <c r="AK847" i="7" s="1"/>
  <c r="AI851" i="7"/>
  <c r="AV852" i="7"/>
  <c r="AE856" i="7"/>
  <c r="AC859" i="7"/>
  <c r="AC858" i="7" s="1"/>
  <c r="AC203" i="7" s="1"/>
  <c r="D860" i="7"/>
  <c r="AV865" i="7"/>
  <c r="AI865" i="7"/>
  <c r="M905" i="7"/>
  <c r="E905" i="7"/>
  <c r="AI908" i="7"/>
  <c r="AK908" i="7" s="1"/>
  <c r="Y915" i="7"/>
  <c r="BA945" i="7"/>
  <c r="I945" i="7"/>
  <c r="L905" i="7"/>
  <c r="AK946" i="7"/>
  <c r="AV949" i="7"/>
  <c r="AI949" i="7"/>
  <c r="AK949" i="7" s="1"/>
  <c r="BA956" i="7"/>
  <c r="I956" i="7"/>
  <c r="L955" i="7"/>
  <c r="AJ981" i="7"/>
  <c r="AJ980" i="7" s="1"/>
  <c r="AJ979" i="7" s="1"/>
  <c r="AJ884" i="7" s="1"/>
  <c r="AJ472" i="7" s="1"/>
  <c r="N989" i="7"/>
  <c r="H989" i="7" s="1"/>
  <c r="H990" i="7"/>
  <c r="H1003" i="7"/>
  <c r="AZ1003" i="7" s="1"/>
  <c r="N1002" i="7"/>
  <c r="AK1013" i="7"/>
  <c r="H1034" i="7"/>
  <c r="AZ1034" i="7" s="1"/>
  <c r="N1032" i="7"/>
  <c r="AV1053" i="7"/>
  <c r="AC1053" i="7"/>
  <c r="AE1053" i="7" s="1"/>
  <c r="AI1061" i="7"/>
  <c r="AI1063" i="7"/>
  <c r="AK1063" i="7" s="1"/>
  <c r="AI1065" i="7"/>
  <c r="AK1065" i="7" s="1"/>
  <c r="AI1101" i="7"/>
  <c r="AV1101" i="7"/>
  <c r="H1134" i="7"/>
  <c r="J1134" i="7"/>
  <c r="J317" i="7" s="1"/>
  <c r="P1133" i="7"/>
  <c r="I1141" i="7"/>
  <c r="O1138" i="7"/>
  <c r="N1141" i="7"/>
  <c r="H1141" i="7" s="1"/>
  <c r="AZ1141" i="7" s="1"/>
  <c r="J1146" i="7"/>
  <c r="J322" i="7" s="1"/>
  <c r="M1145" i="7"/>
  <c r="H1424" i="7"/>
  <c r="AZ1424" i="7" s="1"/>
  <c r="N1421" i="7"/>
  <c r="N444" i="7" s="1"/>
  <c r="AI1425" i="7"/>
  <c r="AK1425" i="7" s="1"/>
  <c r="AV1425" i="7"/>
  <c r="I1428" i="7"/>
  <c r="O1421" i="7"/>
  <c r="I1421" i="7" s="1"/>
  <c r="N1428" i="7"/>
  <c r="H1428" i="7" s="1"/>
  <c r="AZ1428" i="7" s="1"/>
  <c r="E18" i="7"/>
  <c r="E16" i="7" s="1"/>
  <c r="N21" i="7"/>
  <c r="P42" i="7"/>
  <c r="D74" i="7"/>
  <c r="Z74" i="7"/>
  <c r="Q85" i="7"/>
  <c r="AI100" i="7"/>
  <c r="I101" i="7"/>
  <c r="I110" i="7"/>
  <c r="I62" i="7" s="1"/>
  <c r="M113" i="7"/>
  <c r="K115" i="7"/>
  <c r="K60" i="7" s="1"/>
  <c r="AF139" i="7"/>
  <c r="AF153" i="7"/>
  <c r="AF123" i="7" s="1"/>
  <c r="AF159" i="7"/>
  <c r="L162" i="7"/>
  <c r="L127" i="7" s="1"/>
  <c r="I163" i="7"/>
  <c r="O175" i="7"/>
  <c r="AL183" i="7"/>
  <c r="AL171" i="7" s="1"/>
  <c r="E186" i="7"/>
  <c r="M186" i="7"/>
  <c r="M165" i="7" s="1"/>
  <c r="Q186" i="7"/>
  <c r="AO186" i="7"/>
  <c r="AO165" i="7" s="1"/>
  <c r="AS186" i="7"/>
  <c r="AS165" i="7" s="1"/>
  <c r="O187" i="7"/>
  <c r="O166" i="7" s="1"/>
  <c r="W187" i="7"/>
  <c r="O192" i="7"/>
  <c r="O173" i="7" s="1"/>
  <c r="W192" i="7"/>
  <c r="W173" i="7" s="1"/>
  <c r="AI192" i="7"/>
  <c r="AI173" i="7" s="1"/>
  <c r="P194" i="7"/>
  <c r="AL194" i="7"/>
  <c r="L195" i="7"/>
  <c r="L170" i="7" s="1"/>
  <c r="P195" i="7"/>
  <c r="P170" i="7" s="1"/>
  <c r="Z196" i="7"/>
  <c r="Z166" i="7" s="1"/>
  <c r="L197" i="7"/>
  <c r="L198" i="7"/>
  <c r="N200" i="7"/>
  <c r="T200" i="7"/>
  <c r="T167" i="7" s="1"/>
  <c r="H201" i="7"/>
  <c r="H168" i="7" s="1"/>
  <c r="P201" i="7"/>
  <c r="P168" i="7" s="1"/>
  <c r="L203" i="7"/>
  <c r="Z204" i="7"/>
  <c r="D206" i="7"/>
  <c r="D169" i="7" s="1"/>
  <c r="H206" i="7"/>
  <c r="Z206" i="7"/>
  <c r="Z169" i="7" s="1"/>
  <c r="M223" i="7"/>
  <c r="Q226" i="7"/>
  <c r="Q215" i="7" s="1"/>
  <c r="Q230" i="7"/>
  <c r="K234" i="7"/>
  <c r="K217" i="7" s="1"/>
  <c r="E242" i="7"/>
  <c r="I243" i="7"/>
  <c r="I214" i="7" s="1"/>
  <c r="Q247" i="7"/>
  <c r="I249" i="7"/>
  <c r="I215" i="7" s="1"/>
  <c r="H268" i="7"/>
  <c r="M269" i="7"/>
  <c r="M259" i="7" s="1"/>
  <c r="D276" i="7"/>
  <c r="D255" i="7" s="1"/>
  <c r="L301" i="7"/>
  <c r="Z315" i="7"/>
  <c r="T316" i="7"/>
  <c r="N317" i="7"/>
  <c r="T317" i="7"/>
  <c r="T307" i="7" s="1"/>
  <c r="AR322" i="7"/>
  <c r="AR306" i="7" s="1"/>
  <c r="AF323" i="7"/>
  <c r="AF310" i="7" s="1"/>
  <c r="AL341" i="7"/>
  <c r="AL342" i="7"/>
  <c r="AL307" i="7" s="1"/>
  <c r="L458" i="7"/>
  <c r="P458" i="7"/>
  <c r="AJ458" i="7"/>
  <c r="AN458" i="7"/>
  <c r="E459" i="7"/>
  <c r="K459" i="7"/>
  <c r="S459" i="7"/>
  <c r="AA459" i="7"/>
  <c r="AQ459" i="7"/>
  <c r="BA490" i="7"/>
  <c r="I499" i="7"/>
  <c r="X504" i="7"/>
  <c r="V511" i="7"/>
  <c r="J514" i="7"/>
  <c r="J32" i="7" s="1"/>
  <c r="M513" i="7"/>
  <c r="AC519" i="7"/>
  <c r="K528" i="7"/>
  <c r="AI532" i="7"/>
  <c r="AK532" i="7" s="1"/>
  <c r="AV532" i="7"/>
  <c r="J541" i="7"/>
  <c r="J43" i="7" s="1"/>
  <c r="M540" i="7"/>
  <c r="BA542" i="7"/>
  <c r="L541" i="7"/>
  <c r="Z553" i="7"/>
  <c r="AV559" i="7"/>
  <c r="I557" i="7"/>
  <c r="AA557" i="7"/>
  <c r="AA551" i="7" s="1"/>
  <c r="AA550" i="7" s="1"/>
  <c r="AA511" i="7" s="1"/>
  <c r="H564" i="7"/>
  <c r="AZ564" i="7" s="1"/>
  <c r="N563" i="7"/>
  <c r="H567" i="7"/>
  <c r="I570" i="7"/>
  <c r="AV570" i="7" s="1"/>
  <c r="L569" i="7"/>
  <c r="H573" i="7"/>
  <c r="AZ573" i="7" s="1"/>
  <c r="N572" i="7"/>
  <c r="H572" i="7" s="1"/>
  <c r="E588" i="7"/>
  <c r="M588" i="7"/>
  <c r="J589" i="7"/>
  <c r="J85" i="7" s="1"/>
  <c r="AI590" i="7"/>
  <c r="AO588" i="7"/>
  <c r="AS588" i="7"/>
  <c r="H601" i="7"/>
  <c r="AZ604" i="7"/>
  <c r="AE605" i="7"/>
  <c r="H616" i="7"/>
  <c r="AZ616" i="7" s="1"/>
  <c r="N615" i="7"/>
  <c r="D614" i="7"/>
  <c r="AL614" i="7"/>
  <c r="BA619" i="7"/>
  <c r="I619" i="7"/>
  <c r="AI620" i="7"/>
  <c r="AI619" i="7" s="1"/>
  <c r="AI94" i="7" s="1"/>
  <c r="AI69" i="7" s="1"/>
  <c r="H624" i="7"/>
  <c r="AN628" i="7"/>
  <c r="AI646" i="7"/>
  <c r="AK646" i="7" s="1"/>
  <c r="AI647" i="7"/>
  <c r="AK647" i="7" s="1"/>
  <c r="I651" i="7"/>
  <c r="Q656" i="7"/>
  <c r="AI661" i="7"/>
  <c r="BA664" i="7"/>
  <c r="L663" i="7"/>
  <c r="T663" i="7"/>
  <c r="T662" i="7" s="1"/>
  <c r="T106" i="7" s="1"/>
  <c r="AB663" i="7"/>
  <c r="AB662" i="7" s="1"/>
  <c r="H666" i="7"/>
  <c r="AZ666" i="7" s="1"/>
  <c r="N665" i="7"/>
  <c r="AL663" i="7"/>
  <c r="AL662" i="7" s="1"/>
  <c r="AL106" i="7" s="1"/>
  <c r="AP663" i="7"/>
  <c r="AP662" i="7" s="1"/>
  <c r="AP106" i="7" s="1"/>
  <c r="AT663" i="7"/>
  <c r="AT662" i="7" s="1"/>
  <c r="AT106" i="7" s="1"/>
  <c r="BA669" i="7"/>
  <c r="N677" i="7"/>
  <c r="H679" i="7"/>
  <c r="AZ679" i="7" s="1"/>
  <c r="N675" i="7"/>
  <c r="N674" i="7" s="1"/>
  <c r="N113" i="7" s="1"/>
  <c r="AO683" i="7"/>
  <c r="I685" i="7"/>
  <c r="AV685" i="7" s="1"/>
  <c r="AK684" i="7"/>
  <c r="H695" i="7"/>
  <c r="AZ695" i="7" s="1"/>
  <c r="N693" i="7"/>
  <c r="AI694" i="7"/>
  <c r="AI135" i="7" s="1"/>
  <c r="AI693" i="7"/>
  <c r="AI691" i="7" s="1"/>
  <c r="AI134" i="7" s="1"/>
  <c r="AI696" i="7"/>
  <c r="X699" i="7"/>
  <c r="X698" i="7" s="1"/>
  <c r="X697" i="7" s="1"/>
  <c r="Q701" i="7"/>
  <c r="Y700" i="7"/>
  <c r="AG700" i="7"/>
  <c r="AV703" i="7"/>
  <c r="AB699" i="7"/>
  <c r="AB698" i="7" s="1"/>
  <c r="AB697" i="7" s="1"/>
  <c r="AB683" i="7" s="1"/>
  <c r="AB468" i="7" s="1"/>
  <c r="AJ700" i="7"/>
  <c r="AR700" i="7"/>
  <c r="AR699" i="7" s="1"/>
  <c r="AR698" i="7" s="1"/>
  <c r="AR697" i="7" s="1"/>
  <c r="AR137" i="7" s="1"/>
  <c r="AI710" i="7"/>
  <c r="AI709" i="7" s="1"/>
  <c r="AI144" i="7" s="1"/>
  <c r="AC709" i="7"/>
  <c r="Z716" i="7"/>
  <c r="Y716" i="7"/>
  <c r="AV720" i="7"/>
  <c r="AI720" i="7"/>
  <c r="AC721" i="7"/>
  <c r="I722" i="7"/>
  <c r="BA722" i="7"/>
  <c r="L716" i="7"/>
  <c r="T716" i="7"/>
  <c r="H725" i="7"/>
  <c r="AW731" i="7"/>
  <c r="AI730" i="7"/>
  <c r="AK731" i="7"/>
  <c r="AK730" i="7" s="1"/>
  <c r="BA732" i="7"/>
  <c r="H741" i="7"/>
  <c r="AZ741" i="7" s="1"/>
  <c r="Y740" i="7"/>
  <c r="AW744" i="7"/>
  <c r="AK744" i="7"/>
  <c r="AW748" i="7"/>
  <c r="AV749" i="7"/>
  <c r="AV755" i="7"/>
  <c r="AC755" i="7"/>
  <c r="AW758" i="7"/>
  <c r="AI758" i="7"/>
  <c r="AK758" i="7" s="1"/>
  <c r="P762" i="7"/>
  <c r="X762" i="7"/>
  <c r="X761" i="7" s="1"/>
  <c r="H762" i="7"/>
  <c r="AZ762" i="7" s="1"/>
  <c r="AK765" i="7"/>
  <c r="AK764" i="7" s="1"/>
  <c r="AK763" i="7" s="1"/>
  <c r="AI764" i="7"/>
  <c r="I766" i="7"/>
  <c r="BA766" i="7"/>
  <c r="L763" i="7"/>
  <c r="N785" i="7"/>
  <c r="J793" i="7"/>
  <c r="J182" i="7" s="1"/>
  <c r="AC800" i="7"/>
  <c r="AI800" i="7" s="1"/>
  <c r="AV800" i="7" s="1"/>
  <c r="AD804" i="7"/>
  <c r="AD803" i="7" s="1"/>
  <c r="AD802" i="7" s="1"/>
  <c r="I806" i="7"/>
  <c r="AI806" i="7" s="1"/>
  <c r="N806" i="7"/>
  <c r="AV808" i="7"/>
  <c r="AK808" i="7"/>
  <c r="AF804" i="7"/>
  <c r="AV812" i="7"/>
  <c r="AV818" i="7"/>
  <c r="AV821" i="7"/>
  <c r="AK825" i="7"/>
  <c r="AV825" i="7" s="1"/>
  <c r="J830" i="7"/>
  <c r="J192" i="7" s="1"/>
  <c r="J173" i="7" s="1"/>
  <c r="M828" i="7"/>
  <c r="N835" i="7"/>
  <c r="N193" i="7" s="1"/>
  <c r="I848" i="7"/>
  <c r="I199" i="7" s="1"/>
  <c r="AV850" i="7"/>
  <c r="AK862" i="7"/>
  <c r="AK861" i="7" s="1"/>
  <c r="AI861" i="7"/>
  <c r="AP860" i="7"/>
  <c r="AP859" i="7" s="1"/>
  <c r="AP858" i="7" s="1"/>
  <c r="BA866" i="7"/>
  <c r="I860" i="7"/>
  <c r="O859" i="7"/>
  <c r="AI880" i="7"/>
  <c r="AI891" i="7"/>
  <c r="AI890" i="7" s="1"/>
  <c r="AI226" i="7" s="1"/>
  <c r="I893" i="7"/>
  <c r="AI894" i="7"/>
  <c r="N896" i="7"/>
  <c r="I896" i="7"/>
  <c r="AQ902" i="7"/>
  <c r="AQ229" i="7" s="1"/>
  <c r="AL903" i="7"/>
  <c r="AL902" i="7" s="1"/>
  <c r="AI907" i="7"/>
  <c r="AC907" i="7"/>
  <c r="AV907" i="7"/>
  <c r="H917" i="7"/>
  <c r="AZ917" i="7" s="1"/>
  <c r="N915" i="7"/>
  <c r="AK932" i="7"/>
  <c r="AV937" i="7"/>
  <c r="AI937" i="7"/>
  <c r="AK937" i="7" s="1"/>
  <c r="AB966" i="7"/>
  <c r="K981" i="7"/>
  <c r="N984" i="7"/>
  <c r="H984" i="7" s="1"/>
  <c r="AZ984" i="7" s="1"/>
  <c r="O982" i="7"/>
  <c r="I982" i="7" s="1"/>
  <c r="J987" i="7"/>
  <c r="J250" i="7" s="1"/>
  <c r="J214" i="7" s="1"/>
  <c r="M981" i="7"/>
  <c r="BA1001" i="7"/>
  <c r="L1000" i="7"/>
  <c r="O1002" i="7"/>
  <c r="AL1001" i="7"/>
  <c r="AT1001" i="7"/>
  <c r="AT1000" i="7" s="1"/>
  <c r="AT999" i="7" s="1"/>
  <c r="BA1008" i="7"/>
  <c r="I1008" i="7"/>
  <c r="AI1015" i="7"/>
  <c r="AK1015" i="7" s="1"/>
  <c r="AI1037" i="7"/>
  <c r="AK1037" i="7" s="1"/>
  <c r="AV1037" i="7"/>
  <c r="AI1042" i="7"/>
  <c r="AI1043" i="7"/>
  <c r="AK1043" i="7" s="1"/>
  <c r="N1045" i="7"/>
  <c r="AK1097" i="7"/>
  <c r="AK1096" i="7" s="1"/>
  <c r="AI1096" i="7"/>
  <c r="N1104" i="7"/>
  <c r="H1105" i="7"/>
  <c r="AZ1105" i="7" s="1"/>
  <c r="P1111" i="7"/>
  <c r="P1110" i="7" s="1"/>
  <c r="P295" i="7" s="1"/>
  <c r="J1112" i="7"/>
  <c r="J296" i="7" s="1"/>
  <c r="W1117" i="7"/>
  <c r="W299" i="7" s="1"/>
  <c r="AH1151" i="7"/>
  <c r="AH1130" i="7" s="1"/>
  <c r="AH476" i="7" s="1"/>
  <c r="W1178" i="7"/>
  <c r="Y1178" i="7" s="1"/>
  <c r="Y1176" i="7" s="1"/>
  <c r="I1176" i="7"/>
  <c r="J1346" i="7"/>
  <c r="J415" i="7" s="1"/>
  <c r="P1345" i="7"/>
  <c r="Q492" i="7"/>
  <c r="AV492" i="7"/>
  <c r="W493" i="7"/>
  <c r="AC501" i="7"/>
  <c r="AI501" i="7" s="1"/>
  <c r="AJ501" i="7" s="1"/>
  <c r="AV501" i="7"/>
  <c r="AC503" i="7"/>
  <c r="AC531" i="7"/>
  <c r="AI635" i="7"/>
  <c r="AK635" i="7" s="1"/>
  <c r="AV641" i="7"/>
  <c r="BA667" i="7"/>
  <c r="V663" i="7"/>
  <c r="V662" i="7" s="1"/>
  <c r="Z663" i="7"/>
  <c r="Z662" i="7" s="1"/>
  <c r="Z106" i="7" s="1"/>
  <c r="AD663" i="7"/>
  <c r="AD662" i="7" s="1"/>
  <c r="AH663" i="7"/>
  <c r="AH662" i="7" s="1"/>
  <c r="I677" i="7"/>
  <c r="AV678" i="7"/>
  <c r="W678" i="7"/>
  <c r="AC689" i="7"/>
  <c r="AE694" i="7"/>
  <c r="AE693" i="7"/>
  <c r="AE691" i="7" s="1"/>
  <c r="AR708" i="7"/>
  <c r="AI711" i="7"/>
  <c r="AI145" i="7" s="1"/>
  <c r="I717" i="7"/>
  <c r="AD716" i="7"/>
  <c r="AD715" i="7" s="1"/>
  <c r="AD699" i="7" s="1"/>
  <c r="AD698" i="7" s="1"/>
  <c r="AD697" i="7" s="1"/>
  <c r="AH716" i="7"/>
  <c r="AH715" i="7" s="1"/>
  <c r="AH699" i="7" s="1"/>
  <c r="AH698" i="7" s="1"/>
  <c r="AH697" i="7" s="1"/>
  <c r="AH683" i="7" s="1"/>
  <c r="AH468" i="7" s="1"/>
  <c r="AV724" i="7"/>
  <c r="AW726" i="7"/>
  <c r="AW729" i="7"/>
  <c r="AI728" i="7"/>
  <c r="AV735" i="7"/>
  <c r="BA743" i="7"/>
  <c r="AI747" i="7"/>
  <c r="AK747" i="7" s="1"/>
  <c r="AW759" i="7"/>
  <c r="BA764" i="7"/>
  <c r="I764" i="7"/>
  <c r="X782" i="7"/>
  <c r="X781" i="7" s="1"/>
  <c r="X780" i="7" s="1"/>
  <c r="AB782" i="7"/>
  <c r="AB781" i="7" s="1"/>
  <c r="AB780" i="7" s="1"/>
  <c r="AI788" i="7"/>
  <c r="BA789" i="7"/>
  <c r="AN804" i="7"/>
  <c r="AN803" i="7" s="1"/>
  <c r="AN802" i="7" s="1"/>
  <c r="AR804" i="7"/>
  <c r="BA830" i="7"/>
  <c r="J835" i="7"/>
  <c r="J193" i="7" s="1"/>
  <c r="J837" i="7"/>
  <c r="J195" i="7" s="1"/>
  <c r="J170" i="7" s="1"/>
  <c r="AL847" i="7"/>
  <c r="AL198" i="7" s="1"/>
  <c r="AP847" i="7"/>
  <c r="AT847" i="7"/>
  <c r="AT198" i="7" s="1"/>
  <c r="H860" i="7"/>
  <c r="P860" i="7"/>
  <c r="T860" i="7"/>
  <c r="X860" i="7"/>
  <c r="AB860" i="7"/>
  <c r="AB859" i="7" s="1"/>
  <c r="AB858" i="7" s="1"/>
  <c r="AV863" i="7"/>
  <c r="AK869" i="7"/>
  <c r="AK868" i="7" s="1"/>
  <c r="AI868" i="7"/>
  <c r="AI208" i="7" s="1"/>
  <c r="BA870" i="7"/>
  <c r="W873" i="7"/>
  <c r="AI873" i="7" s="1"/>
  <c r="AI875" i="7"/>
  <c r="AK875" i="7" s="1"/>
  <c r="AI912" i="7"/>
  <c r="AK912" i="7" s="1"/>
  <c r="BA915" i="7"/>
  <c r="AI921" i="7"/>
  <c r="AK921" i="7" s="1"/>
  <c r="AI924" i="7"/>
  <c r="AK924" i="7" s="1"/>
  <c r="AI928" i="7"/>
  <c r="AK928" i="7" s="1"/>
  <c r="AC933" i="7"/>
  <c r="AV934" i="7"/>
  <c r="AC934" i="7"/>
  <c r="AE934" i="7" s="1"/>
  <c r="Y945" i="7"/>
  <c r="AE948" i="7"/>
  <c r="AE945" i="7" s="1"/>
  <c r="AC945" i="7"/>
  <c r="AC235" i="7" s="1"/>
  <c r="AC218" i="7" s="1"/>
  <c r="Q969" i="7"/>
  <c r="AV969" i="7"/>
  <c r="W969" i="7"/>
  <c r="I972" i="7"/>
  <c r="K973" i="7"/>
  <c r="I973" i="7"/>
  <c r="S980" i="7"/>
  <c r="S979" i="7" s="1"/>
  <c r="W980" i="7"/>
  <c r="W979" i="7" s="1"/>
  <c r="W246" i="7" s="1"/>
  <c r="AL981" i="7"/>
  <c r="AP981" i="7"/>
  <c r="AT981" i="7"/>
  <c r="H983" i="7"/>
  <c r="AZ983" i="7" s="1"/>
  <c r="I1007" i="7"/>
  <c r="AI1011" i="7"/>
  <c r="AK1011" i="7" s="1"/>
  <c r="AK1008" i="7" s="1"/>
  <c r="AK1020" i="7"/>
  <c r="V1031" i="7"/>
  <c r="V1030" i="7" s="1"/>
  <c r="V1029" i="7" s="1"/>
  <c r="AL1031" i="7"/>
  <c r="AT1031" i="7"/>
  <c r="AT1030" i="7" s="1"/>
  <c r="AT1029" i="7" s="1"/>
  <c r="AT1028" i="7" s="1"/>
  <c r="W1047" i="7"/>
  <c r="AV1047" i="7"/>
  <c r="AC1047" i="7"/>
  <c r="AE1047" i="7" s="1"/>
  <c r="W1051" i="7"/>
  <c r="Y1051" i="7" s="1"/>
  <c r="AV1051" i="7"/>
  <c r="AC1051" i="7"/>
  <c r="AE1051" i="7" s="1"/>
  <c r="AI1075" i="7"/>
  <c r="AK1075" i="7" s="1"/>
  <c r="AV1075" i="7"/>
  <c r="AI1079" i="7"/>
  <c r="AK1079" i="7" s="1"/>
  <c r="AV1079" i="7"/>
  <c r="AI1081" i="7"/>
  <c r="AK1081" i="7" s="1"/>
  <c r="AI1087" i="7"/>
  <c r="AK1087" i="7" s="1"/>
  <c r="AV1087" i="7"/>
  <c r="E1095" i="7"/>
  <c r="J1096" i="7"/>
  <c r="J289" i="7" s="1"/>
  <c r="J258" i="7" s="1"/>
  <c r="P1095" i="7"/>
  <c r="T1095" i="7"/>
  <c r="X1095" i="7"/>
  <c r="X1094" i="7" s="1"/>
  <c r="AB1095" i="7"/>
  <c r="AB1094" i="7" s="1"/>
  <c r="AB1028" i="7" s="1"/>
  <c r="AB998" i="7" s="1"/>
  <c r="AB474" i="7" s="1"/>
  <c r="AF1095" i="7"/>
  <c r="AL1095" i="7"/>
  <c r="AL1094" i="7" s="1"/>
  <c r="AL287" i="7" s="1"/>
  <c r="AK1099" i="7"/>
  <c r="AK1098" i="7" s="1"/>
  <c r="AI1098" i="7"/>
  <c r="AI290" i="7" s="1"/>
  <c r="I1102" i="7"/>
  <c r="O1095" i="7"/>
  <c r="S1095" i="7"/>
  <c r="S1094" i="7" s="1"/>
  <c r="S1028" i="7" s="1"/>
  <c r="S998" i="7" s="1"/>
  <c r="S474" i="7" s="1"/>
  <c r="W1095" i="7"/>
  <c r="AA1095" i="7"/>
  <c r="AA1094" i="7" s="1"/>
  <c r="AA1028" i="7" s="1"/>
  <c r="AA998" i="7" s="1"/>
  <c r="AA474" i="7" s="1"/>
  <c r="AE1095" i="7"/>
  <c r="AE1094" i="7" s="1"/>
  <c r="AM1095" i="7"/>
  <c r="AM1094" i="7" s="1"/>
  <c r="AM1028" i="7" s="1"/>
  <c r="AM998" i="7" s="1"/>
  <c r="AM474" i="7" s="1"/>
  <c r="H1103" i="7"/>
  <c r="AZ1103" i="7" s="1"/>
  <c r="N1102" i="7"/>
  <c r="AV1107" i="7"/>
  <c r="AI1107" i="7"/>
  <c r="V1111" i="7"/>
  <c r="V1110" i="7" s="1"/>
  <c r="K1112" i="7"/>
  <c r="H1113" i="7"/>
  <c r="AV1121" i="7"/>
  <c r="W1121" i="7"/>
  <c r="AL1132" i="7"/>
  <c r="AL1131" i="7" s="1"/>
  <c r="AT1132" i="7"/>
  <c r="AT1131" i="7" s="1"/>
  <c r="H1139" i="7"/>
  <c r="AZ1139" i="7" s="1"/>
  <c r="I1147" i="7"/>
  <c r="L1146" i="7"/>
  <c r="T1154" i="7"/>
  <c r="AB1154" i="7"/>
  <c r="AB1153" i="7" s="1"/>
  <c r="AB1152" i="7" s="1"/>
  <c r="AB1151" i="7" s="1"/>
  <c r="AB1130" i="7" s="1"/>
  <c r="AB476" i="7" s="1"/>
  <c r="AC1156" i="7"/>
  <c r="AI1157" i="7"/>
  <c r="AI1156" i="7" s="1"/>
  <c r="H1158" i="7"/>
  <c r="AZ1158" i="7" s="1"/>
  <c r="N1156" i="7"/>
  <c r="H1198" i="7"/>
  <c r="AZ1198" i="7" s="1"/>
  <c r="N1197" i="7"/>
  <c r="R1214" i="7"/>
  <c r="H1248" i="7"/>
  <c r="AZ1248" i="7" s="1"/>
  <c r="N1244" i="7"/>
  <c r="H1244" i="7" s="1"/>
  <c r="AI1269" i="7"/>
  <c r="AK1269" i="7" s="1"/>
  <c r="AV1279" i="7"/>
  <c r="AI1279" i="7"/>
  <c r="AK1279" i="7" s="1"/>
  <c r="AI632" i="7"/>
  <c r="AK632" i="7" s="1"/>
  <c r="AI643" i="7"/>
  <c r="AK643" i="7" s="1"/>
  <c r="I652" i="7"/>
  <c r="D663" i="7"/>
  <c r="D662" i="7" s="1"/>
  <c r="D106" i="7" s="1"/>
  <c r="AD683" i="7"/>
  <c r="AD468" i="7" s="1"/>
  <c r="J687" i="7"/>
  <c r="J132" i="7" s="1"/>
  <c r="J127" i="7" s="1"/>
  <c r="M685" i="7"/>
  <c r="H689" i="7"/>
  <c r="AZ689" i="7" s="1"/>
  <c r="N687" i="7"/>
  <c r="AL708" i="7"/>
  <c r="AL706" i="7" s="1"/>
  <c r="AL143" i="7" s="1"/>
  <c r="AL125" i="7" s="1"/>
  <c r="R716" i="7"/>
  <c r="R715" i="7" s="1"/>
  <c r="V716" i="7"/>
  <c r="V715" i="7" s="1"/>
  <c r="BA717" i="7"/>
  <c r="AI752" i="7"/>
  <c r="AK752" i="7" s="1"/>
  <c r="AC752" i="7"/>
  <c r="AW757" i="7"/>
  <c r="AE763" i="7"/>
  <c r="AE762" i="7" s="1"/>
  <c r="AE761" i="7" s="1"/>
  <c r="BA809" i="7"/>
  <c r="I809" i="7"/>
  <c r="I188" i="7" s="1"/>
  <c r="I169" i="7" s="1"/>
  <c r="L804" i="7"/>
  <c r="P804" i="7"/>
  <c r="T804" i="7"/>
  <c r="X804" i="7"/>
  <c r="X803" i="7" s="1"/>
  <c r="X802" i="7" s="1"/>
  <c r="T836" i="7"/>
  <c r="AB836" i="7"/>
  <c r="AB835" i="7" s="1"/>
  <c r="AB801" i="7" s="1"/>
  <c r="AF836" i="7"/>
  <c r="AJ836" i="7"/>
  <c r="AJ835" i="7" s="1"/>
  <c r="AN836" i="7"/>
  <c r="AN835" i="7" s="1"/>
  <c r="AI838" i="7"/>
  <c r="Q838" i="7"/>
  <c r="W838" i="7"/>
  <c r="I840" i="7"/>
  <c r="I196" i="7" s="1"/>
  <c r="I166" i="7" s="1"/>
  <c r="AI845" i="7"/>
  <c r="AV845" i="7" s="1"/>
  <c r="AJ860" i="7"/>
  <c r="AJ859" i="7" s="1"/>
  <c r="AJ858" i="7" s="1"/>
  <c r="AN860" i="7"/>
  <c r="AN859" i="7" s="1"/>
  <c r="AN858" i="7" s="1"/>
  <c r="AR860" i="7"/>
  <c r="AR859" i="7" s="1"/>
  <c r="AR858" i="7" s="1"/>
  <c r="H872" i="7"/>
  <c r="AI877" i="7"/>
  <c r="AK877" i="7" s="1"/>
  <c r="BA888" i="7"/>
  <c r="AA887" i="7"/>
  <c r="AA886" i="7" s="1"/>
  <c r="AA885" i="7" s="1"/>
  <c r="AA884" i="7" s="1"/>
  <c r="AA472" i="7" s="1"/>
  <c r="AE887" i="7"/>
  <c r="AM887" i="7"/>
  <c r="AM886" i="7" s="1"/>
  <c r="AM885" i="7" s="1"/>
  <c r="AM884" i="7" s="1"/>
  <c r="AM472" i="7" s="1"/>
  <c r="AQ887" i="7"/>
  <c r="AQ886" i="7" s="1"/>
  <c r="AQ885" i="7" s="1"/>
  <c r="H906" i="7"/>
  <c r="BA906" i="7"/>
  <c r="R905" i="7"/>
  <c r="R904" i="7" s="1"/>
  <c r="R903" i="7" s="1"/>
  <c r="V905" i="7"/>
  <c r="V904" i="7" s="1"/>
  <c r="V903" i="7" s="1"/>
  <c r="V902" i="7" s="1"/>
  <c r="V884" i="7" s="1"/>
  <c r="V472" i="7" s="1"/>
  <c r="Z905" i="7"/>
  <c r="AD905" i="7"/>
  <c r="AD904" i="7" s="1"/>
  <c r="AD903" i="7" s="1"/>
  <c r="AI911" i="7"/>
  <c r="AK911" i="7" s="1"/>
  <c r="AI914" i="7"/>
  <c r="AK914" i="7" s="1"/>
  <c r="AI916" i="7"/>
  <c r="AV921" i="7"/>
  <c r="AI922" i="7"/>
  <c r="AK922" i="7" s="1"/>
  <c r="AI926" i="7"/>
  <c r="AK926" i="7" s="1"/>
  <c r="H932" i="7"/>
  <c r="AZ932" i="7" s="1"/>
  <c r="N931" i="7"/>
  <c r="N234" i="7" s="1"/>
  <c r="N217" i="7" s="1"/>
  <c r="I961" i="7"/>
  <c r="BA961" i="7"/>
  <c r="AC961" i="7"/>
  <c r="J967" i="7"/>
  <c r="J242" i="7" s="1"/>
  <c r="M966" i="7"/>
  <c r="N971" i="7"/>
  <c r="I971" i="7"/>
  <c r="O970" i="7"/>
  <c r="AC974" i="7"/>
  <c r="AC976" i="7"/>
  <c r="AR981" i="7"/>
  <c r="I983" i="7"/>
  <c r="BA985" i="7"/>
  <c r="AR980" i="7"/>
  <c r="AR979" i="7" s="1"/>
  <c r="AR246" i="7" s="1"/>
  <c r="D1001" i="7"/>
  <c r="K1001" i="7"/>
  <c r="AC1005" i="7"/>
  <c r="AE1005" i="7" s="1"/>
  <c r="H1008" i="7"/>
  <c r="AC1008" i="7"/>
  <c r="AC266" i="7" s="1"/>
  <c r="AE1010" i="7"/>
  <c r="AE1008" i="7" s="1"/>
  <c r="BA1012" i="7"/>
  <c r="AI1014" i="7"/>
  <c r="AK1014" i="7" s="1"/>
  <c r="AC1018" i="7"/>
  <c r="AR1028" i="7"/>
  <c r="I1032" i="7"/>
  <c r="L1031" i="7"/>
  <c r="W1049" i="7"/>
  <c r="Y1049" i="7" s="1"/>
  <c r="AV1049" i="7"/>
  <c r="AE1059" i="7"/>
  <c r="AE1057" i="7" s="1"/>
  <c r="AI1071" i="7"/>
  <c r="AK1071" i="7" s="1"/>
  <c r="H1096" i="7"/>
  <c r="R1095" i="7"/>
  <c r="BA1096" i="7"/>
  <c r="V1095" i="7"/>
  <c r="V1094" i="7" s="1"/>
  <c r="Z1095" i="7"/>
  <c r="AD1095" i="7"/>
  <c r="AD1094" i="7" s="1"/>
  <c r="AD1028" i="7" s="1"/>
  <c r="AH1095" i="7"/>
  <c r="AH1094" i="7" s="1"/>
  <c r="AH1028" i="7" s="1"/>
  <c r="AH998" i="7" s="1"/>
  <c r="AH474" i="7" s="1"/>
  <c r="AN1095" i="7"/>
  <c r="AN1094" i="7" s="1"/>
  <c r="AN1028" i="7" s="1"/>
  <c r="BA1100" i="7"/>
  <c r="AV1103" i="7"/>
  <c r="AI1103" i="7"/>
  <c r="N1106" i="7"/>
  <c r="H1107" i="7"/>
  <c r="AZ1107" i="7" s="1"/>
  <c r="T1111" i="7"/>
  <c r="T1110" i="7" s="1"/>
  <c r="T295" i="7" s="1"/>
  <c r="Q1114" i="7"/>
  <c r="W1114" i="7" s="1"/>
  <c r="AC1119" i="7"/>
  <c r="AK1139" i="7"/>
  <c r="R1153" i="7"/>
  <c r="R1152" i="7" s="1"/>
  <c r="H1179" i="7"/>
  <c r="N1176" i="7"/>
  <c r="AK1184" i="7"/>
  <c r="AI1186" i="7"/>
  <c r="AK1186" i="7" s="1"/>
  <c r="AV1191" i="7"/>
  <c r="AI1198" i="7"/>
  <c r="AV1198" i="7" s="1"/>
  <c r="J1208" i="7"/>
  <c r="M1207" i="7"/>
  <c r="P1214" i="7"/>
  <c r="J1215" i="7"/>
  <c r="J350" i="7" s="1"/>
  <c r="BA1236" i="7"/>
  <c r="L1235" i="7"/>
  <c r="AI1248" i="7"/>
  <c r="AK1248" i="7" s="1"/>
  <c r="AI1249" i="7"/>
  <c r="AK1249" i="7" s="1"/>
  <c r="N1253" i="7"/>
  <c r="H1254" i="7"/>
  <c r="AZ1254" i="7" s="1"/>
  <c r="AI1255" i="7"/>
  <c r="AK1255" i="7" s="1"/>
  <c r="I1259" i="7"/>
  <c r="AI939" i="7"/>
  <c r="AK939" i="7" s="1"/>
  <c r="AI942" i="7"/>
  <c r="AK942" i="7" s="1"/>
  <c r="AI944" i="7"/>
  <c r="AK944" i="7" s="1"/>
  <c r="AV946" i="7"/>
  <c r="AV947" i="7"/>
  <c r="AI951" i="7"/>
  <c r="AK951" i="7" s="1"/>
  <c r="AI953" i="7"/>
  <c r="AK953" i="7" s="1"/>
  <c r="BA982" i="7"/>
  <c r="AI994" i="7"/>
  <c r="AI993" i="7" s="1"/>
  <c r="AI252" i="7" s="1"/>
  <c r="Y1002" i="7"/>
  <c r="Y1001" i="7" s="1"/>
  <c r="Y1000" i="7" s="1"/>
  <c r="Y999" i="7" s="1"/>
  <c r="AO1001" i="7"/>
  <c r="AO1000" i="7" s="1"/>
  <c r="AO999" i="7" s="1"/>
  <c r="AS1001" i="7"/>
  <c r="AS1000" i="7" s="1"/>
  <c r="AS999" i="7" s="1"/>
  <c r="AI1039" i="7"/>
  <c r="AK1039" i="7" s="1"/>
  <c r="AV1048" i="7"/>
  <c r="W1048" i="7"/>
  <c r="Y1048" i="7" s="1"/>
  <c r="AI1052" i="7"/>
  <c r="AK1052" i="7" s="1"/>
  <c r="AV1052" i="7"/>
  <c r="W1056" i="7"/>
  <c r="Y1056" i="7" s="1"/>
  <c r="AV1056" i="7"/>
  <c r="AI1058" i="7"/>
  <c r="AV1058" i="7"/>
  <c r="I1060" i="7"/>
  <c r="H1067" i="7"/>
  <c r="AV1077" i="7"/>
  <c r="AI1077" i="7"/>
  <c r="AK1077" i="7" s="1"/>
  <c r="L1111" i="7"/>
  <c r="I1112" i="7"/>
  <c r="R1118" i="7"/>
  <c r="Q1117" i="7"/>
  <c r="Q299" i="7" s="1"/>
  <c r="AE1133" i="7"/>
  <c r="H1148" i="7"/>
  <c r="AZ1148" i="7" s="1"/>
  <c r="K1147" i="7"/>
  <c r="K1149" i="7"/>
  <c r="H1150" i="7"/>
  <c r="AZ1150" i="7" s="1"/>
  <c r="N1167" i="7"/>
  <c r="H1169" i="7"/>
  <c r="AZ1169" i="7" s="1"/>
  <c r="AE1171" i="7"/>
  <c r="AE1170" i="7" s="1"/>
  <c r="AC1170" i="7"/>
  <c r="AC334" i="7" s="1"/>
  <c r="AI1171" i="7"/>
  <c r="AI1170" i="7" s="1"/>
  <c r="AI334" i="7" s="1"/>
  <c r="V1172" i="7"/>
  <c r="V1153" i="7" s="1"/>
  <c r="V1152" i="7" s="1"/>
  <c r="V1151" i="7" s="1"/>
  <c r="V1130" i="7" s="1"/>
  <c r="V476" i="7" s="1"/>
  <c r="X1177" i="7"/>
  <c r="AE1181" i="7"/>
  <c r="W1183" i="7"/>
  <c r="AI1187" i="7"/>
  <c r="AK1187" i="7" s="1"/>
  <c r="AV1190" i="7"/>
  <c r="BA1193" i="7"/>
  <c r="K1200" i="7"/>
  <c r="O1200" i="7"/>
  <c r="I1201" i="7"/>
  <c r="O1207" i="7"/>
  <c r="I1208" i="7"/>
  <c r="AV1208" i="7" s="1"/>
  <c r="BA1244" i="7"/>
  <c r="R1243" i="7"/>
  <c r="R1242" i="7" s="1"/>
  <c r="R1241" i="7" s="1"/>
  <c r="V1240" i="7"/>
  <c r="V1222" i="7" s="1"/>
  <c r="V478" i="7" s="1"/>
  <c r="Y1243" i="7"/>
  <c r="Y1242" i="7" s="1"/>
  <c r="BA1326" i="7"/>
  <c r="I1326" i="7"/>
  <c r="AK1327" i="7"/>
  <c r="AK1326" i="7" s="1"/>
  <c r="AI1326" i="7"/>
  <c r="AI399" i="7" s="1"/>
  <c r="AC719" i="7"/>
  <c r="AC746" i="7"/>
  <c r="L981" i="7"/>
  <c r="N987" i="7"/>
  <c r="BA993" i="7"/>
  <c r="AV994" i="7"/>
  <c r="BA1002" i="7"/>
  <c r="M1001" i="7"/>
  <c r="Q1001" i="7"/>
  <c r="U1001" i="7"/>
  <c r="U1000" i="7" s="1"/>
  <c r="U999" i="7" s="1"/>
  <c r="N1020" i="7"/>
  <c r="AI1020" i="7"/>
  <c r="AI269" i="7" s="1"/>
  <c r="AV1021" i="7"/>
  <c r="AV1044" i="7"/>
  <c r="AV1050" i="7"/>
  <c r="W1050" i="7"/>
  <c r="Y1050" i="7" s="1"/>
  <c r="H1058" i="7"/>
  <c r="AZ1058" i="7" s="1"/>
  <c r="N1057" i="7"/>
  <c r="BA1060" i="7"/>
  <c r="AV1072" i="7"/>
  <c r="AI1072" i="7"/>
  <c r="AK1072" i="7" s="1"/>
  <c r="W1082" i="7"/>
  <c r="AV1082" i="7"/>
  <c r="AJ1095" i="7"/>
  <c r="AJ1094" i="7" s="1"/>
  <c r="AJ1028" i="7" s="1"/>
  <c r="AJ998" i="7" s="1"/>
  <c r="AJ474" i="7" s="1"/>
  <c r="AI1109" i="7"/>
  <c r="AK1109" i="7" s="1"/>
  <c r="AV1109" i="7"/>
  <c r="M1110" i="7"/>
  <c r="J1111" i="7"/>
  <c r="BA1115" i="7"/>
  <c r="I1123" i="7"/>
  <c r="I1124" i="7"/>
  <c r="K1125" i="7"/>
  <c r="I1125" i="7"/>
  <c r="AR1132" i="7"/>
  <c r="AR1131" i="7" s="1"/>
  <c r="Q1148" i="7"/>
  <c r="AV1148" i="7"/>
  <c r="Q1150" i="7"/>
  <c r="W1150" i="7" s="1"/>
  <c r="AJ1160" i="7"/>
  <c r="AJ1154" i="7" s="1"/>
  <c r="AJ1153" i="7" s="1"/>
  <c r="AJ1152" i="7" s="1"/>
  <c r="AJ1151" i="7" s="1"/>
  <c r="AJ1130" i="7" s="1"/>
  <c r="AJ476" i="7" s="1"/>
  <c r="E1160" i="7"/>
  <c r="H1166" i="7"/>
  <c r="AI1164" i="7"/>
  <c r="AI332" i="7" s="1"/>
  <c r="AK1166" i="7"/>
  <c r="AK1164" i="7" s="1"/>
  <c r="N1170" i="7"/>
  <c r="H1171" i="7"/>
  <c r="AZ1171" i="7" s="1"/>
  <c r="K1176" i="7"/>
  <c r="K1172" i="7" s="1"/>
  <c r="H1177" i="7"/>
  <c r="H1176" i="7" s="1"/>
  <c r="AV1180" i="7"/>
  <c r="AE1180" i="7"/>
  <c r="AV1192" i="7"/>
  <c r="T1193" i="7"/>
  <c r="T336" i="7" s="1"/>
  <c r="N1194" i="7"/>
  <c r="N337" i="7" s="1"/>
  <c r="N312" i="7" s="1"/>
  <c r="H1195" i="7"/>
  <c r="J1197" i="7"/>
  <c r="J339" i="7" s="1"/>
  <c r="J314" i="7" s="1"/>
  <c r="J1201" i="7"/>
  <c r="J342" i="7" s="1"/>
  <c r="M1200" i="7"/>
  <c r="Q1202" i="7"/>
  <c r="W1202" i="7" s="1"/>
  <c r="I1210" i="7"/>
  <c r="BA1216" i="7"/>
  <c r="X1215" i="7"/>
  <c r="X1214" i="7" s="1"/>
  <c r="BA1225" i="7"/>
  <c r="R1224" i="7"/>
  <c r="K1235" i="7"/>
  <c r="H1236" i="7"/>
  <c r="M1242" i="7"/>
  <c r="AV1289" i="7"/>
  <c r="AI1289" i="7"/>
  <c r="AK1289" i="7" s="1"/>
  <c r="AV1294" i="7"/>
  <c r="AI1294" i="7"/>
  <c r="AK1294" i="7" s="1"/>
  <c r="H1325" i="7"/>
  <c r="AZ1325" i="7" s="1"/>
  <c r="K1324" i="7"/>
  <c r="AC1083" i="7"/>
  <c r="AE1083" i="7" s="1"/>
  <c r="AV1083" i="7"/>
  <c r="AC1084" i="7"/>
  <c r="AE1084" i="7" s="1"/>
  <c r="AV1084" i="7"/>
  <c r="AI1116" i="7"/>
  <c r="AN1132" i="7"/>
  <c r="AN1131" i="7" s="1"/>
  <c r="AI1135" i="7"/>
  <c r="AI1137" i="7"/>
  <c r="AE1138" i="7"/>
  <c r="BA1156" i="7"/>
  <c r="I1156" i="7"/>
  <c r="L1155" i="7"/>
  <c r="AO1160" i="7"/>
  <c r="AV1162" i="7"/>
  <c r="AE1161" i="7"/>
  <c r="AV1173" i="7"/>
  <c r="Y1172" i="7"/>
  <c r="AO1172" i="7"/>
  <c r="AS1172" i="7"/>
  <c r="AI1189" i="7"/>
  <c r="AK1189" i="7" s="1"/>
  <c r="BA1194" i="7"/>
  <c r="K1210" i="7"/>
  <c r="H1211" i="7"/>
  <c r="AZ1211" i="7" s="1"/>
  <c r="AV1217" i="7"/>
  <c r="W1217" i="7"/>
  <c r="N1226" i="7"/>
  <c r="H1227" i="7"/>
  <c r="AZ1227" i="7" s="1"/>
  <c r="AM1243" i="7"/>
  <c r="AM1242" i="7" s="1"/>
  <c r="AM1241" i="7" s="1"/>
  <c r="AM1240" i="7" s="1"/>
  <c r="AM1222" i="7" s="1"/>
  <c r="AM478" i="7" s="1"/>
  <c r="AI1277" i="7"/>
  <c r="AK1277" i="7" s="1"/>
  <c r="AV1277" i="7"/>
  <c r="AI1281" i="7"/>
  <c r="AK1281" i="7" s="1"/>
  <c r="AV1281" i="7"/>
  <c r="O1283" i="7"/>
  <c r="O382" i="7" s="1"/>
  <c r="I1284" i="7"/>
  <c r="P1284" i="7"/>
  <c r="J1285" i="7"/>
  <c r="J384" i="7" s="1"/>
  <c r="J362" i="7" s="1"/>
  <c r="X1284" i="7"/>
  <c r="X1283" i="7" s="1"/>
  <c r="BA1285" i="7"/>
  <c r="AN1283" i="7"/>
  <c r="AN1241" i="7" s="1"/>
  <c r="AN1240" i="7" s="1"/>
  <c r="AR1283" i="7"/>
  <c r="AR1241" i="7" s="1"/>
  <c r="AI1293" i="7"/>
  <c r="AK1293" i="7" s="1"/>
  <c r="AV1293" i="7"/>
  <c r="R1308" i="7"/>
  <c r="Q1307" i="7"/>
  <c r="M1320" i="7"/>
  <c r="J1321" i="7"/>
  <c r="J396" i="7" s="1"/>
  <c r="S1321" i="7"/>
  <c r="S1320" i="7" s="1"/>
  <c r="S1319" i="7" s="1"/>
  <c r="H1331" i="7"/>
  <c r="AZ1331" i="7" s="1"/>
  <c r="N1330" i="7"/>
  <c r="AE1375" i="7"/>
  <c r="AE1373" i="7" s="1"/>
  <c r="AK1379" i="7"/>
  <c r="AK1377" i="7" s="1"/>
  <c r="AI1377" i="7"/>
  <c r="AC1046" i="7"/>
  <c r="AC1054" i="7"/>
  <c r="Q1068" i="7"/>
  <c r="W1085" i="7"/>
  <c r="Y1085" i="7" s="1"/>
  <c r="O1133" i="7"/>
  <c r="S1133" i="7"/>
  <c r="S1132" i="7" s="1"/>
  <c r="S1131" i="7" s="1"/>
  <c r="W1133" i="7"/>
  <c r="AA1133" i="7"/>
  <c r="AA1132" i="7" s="1"/>
  <c r="AA1131" i="7" s="1"/>
  <c r="H1137" i="7"/>
  <c r="AZ1137" i="7" s="1"/>
  <c r="N1136" i="7"/>
  <c r="N1133" i="7" s="1"/>
  <c r="AI1140" i="7"/>
  <c r="AK1140" i="7" s="1"/>
  <c r="J1147" i="7"/>
  <c r="J323" i="7" s="1"/>
  <c r="J310" i="7" s="1"/>
  <c r="P1154" i="7"/>
  <c r="J1156" i="7"/>
  <c r="J329" i="7" s="1"/>
  <c r="J308" i="7" s="1"/>
  <c r="M1154" i="7"/>
  <c r="J1160" i="7"/>
  <c r="J330" i="7" s="1"/>
  <c r="Y1160" i="7"/>
  <c r="Y1154" i="7" s="1"/>
  <c r="Y1153" i="7" s="1"/>
  <c r="Y1152" i="7" s="1"/>
  <c r="Y1151" i="7" s="1"/>
  <c r="AC1161" i="7"/>
  <c r="AV1161" i="7" s="1"/>
  <c r="H1162" i="7"/>
  <c r="AZ1162" i="7" s="1"/>
  <c r="N1161" i="7"/>
  <c r="N1173" i="7"/>
  <c r="BA1173" i="7"/>
  <c r="J1172" i="7"/>
  <c r="J335" i="7" s="1"/>
  <c r="J311" i="7" s="1"/>
  <c r="Q1176" i="7"/>
  <c r="Q1172" i="7" s="1"/>
  <c r="AV1177" i="7"/>
  <c r="AV1184" i="7"/>
  <c r="AV1188" i="7"/>
  <c r="AI1195" i="7"/>
  <c r="D1199" i="7"/>
  <c r="D340" i="7" s="1"/>
  <c r="Q1203" i="7"/>
  <c r="Q343" i="7" s="1"/>
  <c r="R1204" i="7"/>
  <c r="AV1211" i="7"/>
  <c r="Q1211" i="7"/>
  <c r="H1217" i="7"/>
  <c r="AZ1217" i="7" s="1"/>
  <c r="N1216" i="7"/>
  <c r="O1225" i="7"/>
  <c r="S1225" i="7"/>
  <c r="S1224" i="7" s="1"/>
  <c r="S1223" i="7" s="1"/>
  <c r="W1225" i="7"/>
  <c r="AA1225" i="7"/>
  <c r="AA1224" i="7" s="1"/>
  <c r="AA1223" i="7" s="1"/>
  <c r="H1229" i="7"/>
  <c r="AZ1229" i="7" s="1"/>
  <c r="N1228" i="7"/>
  <c r="D1241" i="7"/>
  <c r="AL1243" i="7"/>
  <c r="AI1246" i="7"/>
  <c r="AK1246" i="7" s="1"/>
  <c r="AI1247" i="7"/>
  <c r="AK1247" i="7" s="1"/>
  <c r="K1284" i="7"/>
  <c r="BA1324" i="7"/>
  <c r="AC1331" i="7"/>
  <c r="AC1333" i="7"/>
  <c r="AI1383" i="7"/>
  <c r="N1210" i="7"/>
  <c r="Q1213" i="7"/>
  <c r="R1213" i="7" s="1"/>
  <c r="AE1229" i="7"/>
  <c r="AE1228" i="7" s="1"/>
  <c r="AE1225" i="7" s="1"/>
  <c r="AC1228" i="7"/>
  <c r="Y1230" i="7"/>
  <c r="Q1243" i="7"/>
  <c r="AG1243" i="7"/>
  <c r="AG1242" i="7" s="1"/>
  <c r="AG1241" i="7" s="1"/>
  <c r="AG1240" i="7" s="1"/>
  <c r="AG1222" i="7" s="1"/>
  <c r="AG478" i="7" s="1"/>
  <c r="AC1245" i="7"/>
  <c r="AE1254" i="7"/>
  <c r="AE1253" i="7" s="1"/>
  <c r="AC1253" i="7"/>
  <c r="AC377" i="7" s="1"/>
  <c r="AI1254" i="7"/>
  <c r="AI1258" i="7"/>
  <c r="AK1258" i="7" s="1"/>
  <c r="AC1273" i="7"/>
  <c r="AE1273" i="7" s="1"/>
  <c r="AV1282" i="7"/>
  <c r="AI1282" i="7"/>
  <c r="AK1282" i="7" s="1"/>
  <c r="BA1283" i="7"/>
  <c r="BA1284" i="7"/>
  <c r="AK1287" i="7"/>
  <c r="AK1283" i="7" s="1"/>
  <c r="AV1297" i="7"/>
  <c r="AI1297" i="7"/>
  <c r="AK1297" i="7" s="1"/>
  <c r="D1305" i="7"/>
  <c r="D386" i="7" s="1"/>
  <c r="AC1312" i="7"/>
  <c r="Y1312" i="7"/>
  <c r="Y1311" i="7" s="1"/>
  <c r="W1311" i="7"/>
  <c r="W390" i="7" s="1"/>
  <c r="W360" i="7" s="1"/>
  <c r="AC1313" i="7"/>
  <c r="AA1321" i="7"/>
  <c r="AA1320" i="7" s="1"/>
  <c r="AA1319" i="7" s="1"/>
  <c r="AE1321" i="7"/>
  <c r="AV1351" i="7"/>
  <c r="AI1351" i="7"/>
  <c r="AK1351" i="7" s="1"/>
  <c r="H1364" i="7"/>
  <c r="AZ1364" i="7" s="1"/>
  <c r="K1362" i="7"/>
  <c r="BA1371" i="7"/>
  <c r="R1367" i="7"/>
  <c r="AN1366" i="7"/>
  <c r="I1373" i="7"/>
  <c r="O1367" i="7"/>
  <c r="O1160" i="7"/>
  <c r="S1160" i="7"/>
  <c r="S1154" i="7" s="1"/>
  <c r="S1153" i="7" s="1"/>
  <c r="S1152" i="7" s="1"/>
  <c r="S1151" i="7" s="1"/>
  <c r="W1160" i="7"/>
  <c r="W330" i="7" s="1"/>
  <c r="AA1160" i="7"/>
  <c r="AA1154" i="7" s="1"/>
  <c r="AA1153" i="7" s="1"/>
  <c r="AA1152" i="7" s="1"/>
  <c r="AA1151" i="7" s="1"/>
  <c r="AM1160" i="7"/>
  <c r="AM1154" i="7" s="1"/>
  <c r="AM1153" i="7" s="1"/>
  <c r="BA1167" i="7"/>
  <c r="AV1196" i="7"/>
  <c r="I1203" i="7"/>
  <c r="Q1212" i="7"/>
  <c r="R1212" i="7" s="1"/>
  <c r="O1214" i="7"/>
  <c r="I1216" i="7"/>
  <c r="BA1237" i="7"/>
  <c r="I1237" i="7"/>
  <c r="K1243" i="7"/>
  <c r="AA1243" i="7"/>
  <c r="AA1242" i="7" s="1"/>
  <c r="AA1241" i="7" s="1"/>
  <c r="AA1240" i="7" s="1"/>
  <c r="I1253" i="7"/>
  <c r="L1243" i="7"/>
  <c r="H1273" i="7"/>
  <c r="AZ1273" i="7" s="1"/>
  <c r="N1271" i="7"/>
  <c r="N381" i="7" s="1"/>
  <c r="AV1274" i="7"/>
  <c r="AC1274" i="7"/>
  <c r="AE1274" i="7" s="1"/>
  <c r="Q1283" i="7"/>
  <c r="Q382" i="7" s="1"/>
  <c r="H1307" i="7"/>
  <c r="K1306" i="7"/>
  <c r="O1306" i="7"/>
  <c r="I1307" i="7"/>
  <c r="Z1306" i="7"/>
  <c r="P1305" i="7"/>
  <c r="P386" i="7" s="1"/>
  <c r="J1311" i="7"/>
  <c r="J390" i="7" s="1"/>
  <c r="J360" i="7" s="1"/>
  <c r="BA1315" i="7"/>
  <c r="AF1321" i="7"/>
  <c r="AC1338" i="7"/>
  <c r="AI1338" i="7" s="1"/>
  <c r="I1338" i="7"/>
  <c r="AV1338" i="7" s="1"/>
  <c r="H1351" i="7"/>
  <c r="AZ1351" i="7" s="1"/>
  <c r="N1348" i="7"/>
  <c r="AG1356" i="7"/>
  <c r="AG1355" i="7" s="1"/>
  <c r="AG1354" i="7" s="1"/>
  <c r="R1361" i="7"/>
  <c r="H1265" i="7"/>
  <c r="AZ1265" i="7" s="1"/>
  <c r="N1263" i="7"/>
  <c r="N379" i="7" s="1"/>
  <c r="N358" i="7" s="1"/>
  <c r="AI1267" i="7"/>
  <c r="AI1268" i="7"/>
  <c r="AK1268" i="7" s="1"/>
  <c r="AC1272" i="7"/>
  <c r="H1286" i="7"/>
  <c r="AZ1286" i="7" s="1"/>
  <c r="N1285" i="7"/>
  <c r="AV1288" i="7"/>
  <c r="Y1305" i="7"/>
  <c r="D1320" i="7"/>
  <c r="D1319" i="7" s="1"/>
  <c r="D395" i="7" s="1"/>
  <c r="I1322" i="7"/>
  <c r="L1321" i="7"/>
  <c r="Y1321" i="7"/>
  <c r="Y1320" i="7" s="1"/>
  <c r="Y1319" i="7" s="1"/>
  <c r="AL1321" i="7"/>
  <c r="AC1332" i="7"/>
  <c r="AK1374" i="7"/>
  <c r="AK1373" i="7" s="1"/>
  <c r="N1373" i="7"/>
  <c r="H1373" i="7" s="1"/>
  <c r="H1376" i="7"/>
  <c r="BA1461" i="7"/>
  <c r="J1253" i="7"/>
  <c r="J377" i="7" s="1"/>
  <c r="P1243" i="7"/>
  <c r="T1243" i="7"/>
  <c r="X1243" i="7"/>
  <c r="AB1243" i="7"/>
  <c r="AB1242" i="7" s="1"/>
  <c r="BA1263" i="7"/>
  <c r="AC1265" i="7"/>
  <c r="AI1275" i="7"/>
  <c r="AK1275" i="7" s="1"/>
  <c r="AC1275" i="7"/>
  <c r="AE1275" i="7" s="1"/>
  <c r="AC1276" i="7"/>
  <c r="I1283" i="7"/>
  <c r="Y1283" i="7"/>
  <c r="AO1283" i="7"/>
  <c r="AO1241" i="7" s="1"/>
  <c r="AO1240" i="7" s="1"/>
  <c r="AO1222" i="7" s="1"/>
  <c r="H1288" i="7"/>
  <c r="AZ1288" i="7" s="1"/>
  <c r="N1287" i="7"/>
  <c r="N385" i="7" s="1"/>
  <c r="N363" i="7" s="1"/>
  <c r="AL1306" i="7"/>
  <c r="AP1306" i="7"/>
  <c r="AP1305" i="7" s="1"/>
  <c r="AT1306" i="7"/>
  <c r="AT1305" i="7" s="1"/>
  <c r="AT1240" i="7" s="1"/>
  <c r="AT1222" i="7" s="1"/>
  <c r="R1316" i="7"/>
  <c r="BA1316" i="7" s="1"/>
  <c r="BA1317" i="7"/>
  <c r="AC1318" i="7"/>
  <c r="H1322" i="7"/>
  <c r="N1321" i="7"/>
  <c r="AN1321" i="7"/>
  <c r="AN1320" i="7" s="1"/>
  <c r="AN1319" i="7" s="1"/>
  <c r="AI1323" i="7"/>
  <c r="AI1322" i="7" s="1"/>
  <c r="W1323" i="7"/>
  <c r="AC1323" i="7"/>
  <c r="AC1322" i="7" s="1"/>
  <c r="O1321" i="7"/>
  <c r="AR1321" i="7"/>
  <c r="AR1320" i="7" s="1"/>
  <c r="AR1319" i="7" s="1"/>
  <c r="AR395" i="7" s="1"/>
  <c r="AI1329" i="7"/>
  <c r="O1345" i="7"/>
  <c r="AP1356" i="7"/>
  <c r="S1356" i="7"/>
  <c r="S1355" i="7" s="1"/>
  <c r="S1354" i="7" s="1"/>
  <c r="S1342" i="7" s="1"/>
  <c r="S480" i="7" s="1"/>
  <c r="T1357" i="7"/>
  <c r="M1366" i="7"/>
  <c r="J1366" i="7" s="1"/>
  <c r="J425" i="7" s="1"/>
  <c r="AI1408" i="7"/>
  <c r="AV1408" i="7"/>
  <c r="H1413" i="7"/>
  <c r="AZ1413" i="7" s="1"/>
  <c r="K1412" i="7"/>
  <c r="L1417" i="7"/>
  <c r="I1418" i="7"/>
  <c r="H1430" i="7"/>
  <c r="AZ1430" i="7" s="1"/>
  <c r="N1429" i="7"/>
  <c r="AV1456" i="7"/>
  <c r="W1456" i="7"/>
  <c r="E1321" i="7"/>
  <c r="AI1347" i="7"/>
  <c r="AI1346" i="7" s="1"/>
  <c r="AC1346" i="7"/>
  <c r="AE1347" i="7"/>
  <c r="AE1346" i="7" s="1"/>
  <c r="AE1345" i="7" s="1"/>
  <c r="AV1360" i="7"/>
  <c r="Q1360" i="7"/>
  <c r="W1360" i="7" s="1"/>
  <c r="AC1360" i="7" s="1"/>
  <c r="K1366" i="7"/>
  <c r="AC1368" i="7"/>
  <c r="AM1367" i="7"/>
  <c r="AM1366" i="7" s="1"/>
  <c r="AM1356" i="7" s="1"/>
  <c r="AM1355" i="7" s="1"/>
  <c r="AM1354" i="7" s="1"/>
  <c r="AM1342" i="7" s="1"/>
  <c r="AM480" i="7" s="1"/>
  <c r="Y1382" i="7"/>
  <c r="Y1366" i="7" s="1"/>
  <c r="Y1356" i="7" s="1"/>
  <c r="Y1355" i="7" s="1"/>
  <c r="Y1354" i="7" s="1"/>
  <c r="AI1387" i="7"/>
  <c r="AK1387" i="7" s="1"/>
  <c r="R1437" i="7"/>
  <c r="BA1437" i="7" s="1"/>
  <c r="BA1438" i="7"/>
  <c r="W1182" i="7"/>
  <c r="H1260" i="7"/>
  <c r="AZ1260" i="7" s="1"/>
  <c r="N1259" i="7"/>
  <c r="AI1264" i="7"/>
  <c r="AC1264" i="7"/>
  <c r="H1267" i="7"/>
  <c r="AZ1267" i="7" s="1"/>
  <c r="N1266" i="7"/>
  <c r="X1271" i="7"/>
  <c r="BA1271" i="7" s="1"/>
  <c r="AV1303" i="7"/>
  <c r="W1308" i="7"/>
  <c r="Q1310" i="7"/>
  <c r="AC1349" i="7"/>
  <c r="AB1357" i="7"/>
  <c r="I1364" i="7"/>
  <c r="L1362" i="7"/>
  <c r="Q1367" i="7"/>
  <c r="U1367" i="7"/>
  <c r="U1366" i="7" s="1"/>
  <c r="U1356" i="7" s="1"/>
  <c r="U1355" i="7" s="1"/>
  <c r="U1354" i="7" s="1"/>
  <c r="U1342" i="7" s="1"/>
  <c r="U480" i="7" s="1"/>
  <c r="BA1382" i="7"/>
  <c r="I1382" i="7"/>
  <c r="L1366" i="7"/>
  <c r="M1418" i="7"/>
  <c r="J1419" i="7"/>
  <c r="J443" i="7" s="1"/>
  <c r="H1422" i="7"/>
  <c r="AZ1422" i="7" s="1"/>
  <c r="K1421" i="7"/>
  <c r="AC1423" i="7"/>
  <c r="BA1435" i="7"/>
  <c r="AG1434" i="7"/>
  <c r="AG482" i="7" s="1"/>
  <c r="Q1434" i="7"/>
  <c r="U1434" i="7"/>
  <c r="U482" i="7" s="1"/>
  <c r="AC1439" i="7"/>
  <c r="AV1439" i="7"/>
  <c r="Q1422" i="7"/>
  <c r="AV1422" i="7"/>
  <c r="AB1434" i="7"/>
  <c r="AB482" i="7" s="1"/>
  <c r="O1442" i="7"/>
  <c r="I1443" i="7"/>
  <c r="AV1443" i="7" s="1"/>
  <c r="AC1448" i="7"/>
  <c r="AV1299" i="7"/>
  <c r="H1309" i="7"/>
  <c r="BA1311" i="7"/>
  <c r="J1324" i="7"/>
  <c r="J398" i="7" s="1"/>
  <c r="J358" i="7" s="1"/>
  <c r="AI1325" i="7"/>
  <c r="AI1324" i="7" s="1"/>
  <c r="AI398" i="7" s="1"/>
  <c r="J1326" i="7"/>
  <c r="J399" i="7" s="1"/>
  <c r="BA1348" i="7"/>
  <c r="Y1348" i="7"/>
  <c r="Y1344" i="7" s="1"/>
  <c r="Y1343" i="7" s="1"/>
  <c r="I1359" i="7"/>
  <c r="L1358" i="7"/>
  <c r="P1358" i="7"/>
  <c r="J1359" i="7"/>
  <c r="J423" i="7" s="1"/>
  <c r="AR1359" i="7"/>
  <c r="AR1358" i="7" s="1"/>
  <c r="AV1361" i="7"/>
  <c r="W1361" i="7"/>
  <c r="X1361" i="7" s="1"/>
  <c r="AN1356" i="7"/>
  <c r="AN1355" i="7" s="1"/>
  <c r="AN1354" i="7" s="1"/>
  <c r="AN1342" i="7" s="1"/>
  <c r="AN480" i="7" s="1"/>
  <c r="AE1388" i="7"/>
  <c r="AC1392" i="7"/>
  <c r="AE1392" i="7" s="1"/>
  <c r="AE1382" i="7" s="1"/>
  <c r="I1407" i="7"/>
  <c r="O1406" i="7"/>
  <c r="H1407" i="7"/>
  <c r="N1406" i="7"/>
  <c r="BA1413" i="7"/>
  <c r="R1412" i="7"/>
  <c r="K1419" i="7"/>
  <c r="H1420" i="7"/>
  <c r="AZ1420" i="7" s="1"/>
  <c r="AV1435" i="7"/>
  <c r="T1434" i="7"/>
  <c r="AH1434" i="7"/>
  <c r="AH482" i="7" s="1"/>
  <c r="AJ1434" i="7"/>
  <c r="AJ482" i="7" s="1"/>
  <c r="BA1436" i="7"/>
  <c r="Z1434" i="7"/>
  <c r="R1445" i="7"/>
  <c r="BA1446" i="7"/>
  <c r="AV1363" i="7"/>
  <c r="Q1363" i="7"/>
  <c r="W1363" i="7" s="1"/>
  <c r="AB1366" i="7"/>
  <c r="Z1367" i="7"/>
  <c r="AI1385" i="7"/>
  <c r="AK1385" i="7" s="1"/>
  <c r="P1417" i="7"/>
  <c r="P1416" i="7" s="1"/>
  <c r="P441" i="7" s="1"/>
  <c r="AB1417" i="7"/>
  <c r="AB1416" i="7" s="1"/>
  <c r="AG1417" i="7"/>
  <c r="AG1416" i="7" s="1"/>
  <c r="AG1342" i="7" s="1"/>
  <c r="AG480" i="7" s="1"/>
  <c r="AS1434" i="7"/>
  <c r="AS446" i="7" s="1"/>
  <c r="AK1434" i="7"/>
  <c r="AK482" i="7" s="1"/>
  <c r="AV1467" i="7"/>
  <c r="I1461" i="7"/>
  <c r="I484" i="7" s="1"/>
  <c r="I1371" i="7"/>
  <c r="H1377" i="7"/>
  <c r="I1412" i="7"/>
  <c r="L1410" i="7"/>
  <c r="J1438" i="7"/>
  <c r="P1437" i="7"/>
  <c r="Q1420" i="7"/>
  <c r="T1461" i="7"/>
  <c r="T484" i="7" s="1"/>
  <c r="H1448" i="7"/>
  <c r="AZ1448" i="7" s="1"/>
  <c r="N1447" i="7"/>
  <c r="BA1455" i="7"/>
  <c r="AC186" i="7" l="1"/>
  <c r="AC803" i="7"/>
  <c r="W1203" i="7"/>
  <c r="W343" i="7" s="1"/>
  <c r="X1204" i="7"/>
  <c r="X1203" i="7" s="1"/>
  <c r="AC1204" i="7"/>
  <c r="AC1203" i="7" s="1"/>
  <c r="AC343" i="7" s="1"/>
  <c r="AN1222" i="7"/>
  <c r="AN478" i="7" s="1"/>
  <c r="AH568" i="7"/>
  <c r="AH466" i="7" s="1"/>
  <c r="J1410" i="7"/>
  <c r="J436" i="7" s="1"/>
  <c r="M436" i="7"/>
  <c r="AL413" i="7"/>
  <c r="AQ1356" i="7"/>
  <c r="AQ421" i="7"/>
  <c r="AK1352" i="7"/>
  <c r="AI417" i="7"/>
  <c r="O1193" i="7"/>
  <c r="O337" i="7"/>
  <c r="O312" i="7" s="1"/>
  <c r="AF1111" i="7"/>
  <c r="AF1110" i="7" s="1"/>
  <c r="AF295" i="7" s="1"/>
  <c r="AF296" i="7"/>
  <c r="AV931" i="7"/>
  <c r="I234" i="7"/>
  <c r="I217" i="7" s="1"/>
  <c r="Q1154" i="7"/>
  <c r="Q327" i="7" s="1"/>
  <c r="Q330" i="7"/>
  <c r="AV872" i="7"/>
  <c r="I210" i="7"/>
  <c r="T904" i="7"/>
  <c r="T231" i="7"/>
  <c r="T213" i="7" s="1"/>
  <c r="AK770" i="7"/>
  <c r="AK768" i="7" s="1"/>
  <c r="AI768" i="7"/>
  <c r="AI162" i="7" s="1"/>
  <c r="BA529" i="7"/>
  <c r="L528" i="7"/>
  <c r="L39" i="7"/>
  <c r="R700" i="7"/>
  <c r="BA701" i="7"/>
  <c r="Q526" i="7"/>
  <c r="Q36" i="7" s="1"/>
  <c r="Q37" i="7"/>
  <c r="BA514" i="7"/>
  <c r="L513" i="7"/>
  <c r="I514" i="7"/>
  <c r="L32" i="7"/>
  <c r="AC1382" i="7"/>
  <c r="AC431" i="7" s="1"/>
  <c r="H1371" i="7"/>
  <c r="M1356" i="7"/>
  <c r="M1355" i="7" s="1"/>
  <c r="AV1189" i="7"/>
  <c r="AC1202" i="7"/>
  <c r="AC1201" i="7" s="1"/>
  <c r="H1201" i="7"/>
  <c r="AV1171" i="7"/>
  <c r="AE1132" i="7"/>
  <c r="AE1131" i="7" s="1"/>
  <c r="AN801" i="7"/>
  <c r="AV1178" i="7"/>
  <c r="H858" i="7"/>
  <c r="AZ858" i="7" s="1"/>
  <c r="N740" i="7"/>
  <c r="N157" i="7" s="1"/>
  <c r="O700" i="7"/>
  <c r="AB568" i="7"/>
  <c r="AB466" i="7" s="1"/>
  <c r="J60" i="7"/>
  <c r="D275" i="7"/>
  <c r="V801" i="7"/>
  <c r="V779" i="7" s="1"/>
  <c r="V470" i="7" s="1"/>
  <c r="AC843" i="7"/>
  <c r="Y801" i="7"/>
  <c r="BA799" i="7"/>
  <c r="W527" i="7"/>
  <c r="S699" i="7"/>
  <c r="S698" i="7" s="1"/>
  <c r="S697" i="7" s="1"/>
  <c r="S683" i="7" s="1"/>
  <c r="S468" i="7" s="1"/>
  <c r="H622" i="7"/>
  <c r="H95" i="7" s="1"/>
  <c r="H70" i="7" s="1"/>
  <c r="N204" i="7"/>
  <c r="AA586" i="7"/>
  <c r="AA585" i="7" s="1"/>
  <c r="AA568" i="7" s="1"/>
  <c r="AA466" i="7" s="1"/>
  <c r="AL511" i="7"/>
  <c r="AL464" i="7" s="1"/>
  <c r="T16" i="7"/>
  <c r="J17" i="7"/>
  <c r="AF1366" i="7"/>
  <c r="AF426" i="7"/>
  <c r="AF404" i="7" s="1"/>
  <c r="AA1342" i="7"/>
  <c r="AA480" i="7" s="1"/>
  <c r="M1305" i="7"/>
  <c r="J1306" i="7"/>
  <c r="J387" i="7" s="1"/>
  <c r="M387" i="7"/>
  <c r="T1320" i="7"/>
  <c r="T1319" i="7" s="1"/>
  <c r="T395" i="7" s="1"/>
  <c r="T396" i="7"/>
  <c r="W1242" i="7"/>
  <c r="W375" i="7"/>
  <c r="AL1224" i="7"/>
  <c r="AL1223" i="7" s="1"/>
  <c r="AL364" i="7" s="1"/>
  <c r="AL365" i="7"/>
  <c r="H1336" i="7"/>
  <c r="N402" i="7"/>
  <c r="E1224" i="7"/>
  <c r="E1223" i="7" s="1"/>
  <c r="E364" i="7" s="1"/>
  <c r="E365" i="7"/>
  <c r="AR1193" i="7"/>
  <c r="AR337" i="7"/>
  <c r="P1320" i="7"/>
  <c r="P1319" i="7" s="1"/>
  <c r="P395" i="7" s="1"/>
  <c r="P396" i="7"/>
  <c r="AC1132" i="7"/>
  <c r="AC1131" i="7" s="1"/>
  <c r="AC315" i="7" s="1"/>
  <c r="AC316" i="7"/>
  <c r="AQ1130" i="7"/>
  <c r="AQ305" i="7" s="1"/>
  <c r="AQ315" i="7"/>
  <c r="Z1030" i="7"/>
  <c r="Z275" i="7"/>
  <c r="E980" i="7"/>
  <c r="E979" i="7" s="1"/>
  <c r="E246" i="7" s="1"/>
  <c r="E247" i="7"/>
  <c r="AP998" i="7"/>
  <c r="AP263" i="7"/>
  <c r="Q204" i="7"/>
  <c r="O835" i="7"/>
  <c r="O193" i="7" s="1"/>
  <c r="I836" i="7"/>
  <c r="I194" i="7" s="1"/>
  <c r="O194" i="7"/>
  <c r="AT803" i="7"/>
  <c r="AT186" i="7"/>
  <c r="AT165" i="7" s="1"/>
  <c r="AM779" i="7"/>
  <c r="AM470" i="7" s="1"/>
  <c r="T762" i="7"/>
  <c r="T761" i="7" s="1"/>
  <c r="T158" i="7" s="1"/>
  <c r="T159" i="7"/>
  <c r="O1111" i="7"/>
  <c r="O1110" i="7" s="1"/>
  <c r="O295" i="7" s="1"/>
  <c r="O296" i="7"/>
  <c r="P904" i="7"/>
  <c r="P231" i="7"/>
  <c r="Q224" i="7"/>
  <c r="Q886" i="7"/>
  <c r="Q885" i="7" s="1"/>
  <c r="Q223" i="7" s="1"/>
  <c r="E859" i="7"/>
  <c r="E858" i="7" s="1"/>
  <c r="E203" i="7" s="1"/>
  <c r="E204" i="7"/>
  <c r="AL781" i="7"/>
  <c r="AL780" i="7" s="1"/>
  <c r="AL174" i="7" s="1"/>
  <c r="AL175" i="7"/>
  <c r="AL165" i="7" s="1"/>
  <c r="AZ766" i="7"/>
  <c r="H161" i="7"/>
  <c r="E715" i="7"/>
  <c r="E146" i="7" s="1"/>
  <c r="E147" i="7"/>
  <c r="E700" i="7"/>
  <c r="E140" i="7"/>
  <c r="AL1153" i="7"/>
  <c r="AL327" i="7"/>
  <c r="AL306" i="7" s="1"/>
  <c r="J215" i="7"/>
  <c r="AQ526" i="7"/>
  <c r="AQ37" i="7"/>
  <c r="AK958" i="7"/>
  <c r="AK957" i="7" s="1"/>
  <c r="AK956" i="7" s="1"/>
  <c r="AK955" i="7" s="1"/>
  <c r="AI957" i="7"/>
  <c r="AT884" i="7"/>
  <c r="AZ861" i="7"/>
  <c r="H205" i="7"/>
  <c r="AJ715" i="7"/>
  <c r="H888" i="7"/>
  <c r="N225" i="7"/>
  <c r="AW723" i="7"/>
  <c r="AI722" i="7"/>
  <c r="AK723" i="7"/>
  <c r="AK722" i="7" s="1"/>
  <c r="O512" i="7"/>
  <c r="O30" i="7" s="1"/>
  <c r="O31" i="7"/>
  <c r="AS526" i="7"/>
  <c r="AS37" i="7"/>
  <c r="I518" i="7"/>
  <c r="O34" i="7"/>
  <c r="O26" i="7" s="1"/>
  <c r="Q513" i="7"/>
  <c r="Q32" i="7"/>
  <c r="Q24" i="7" s="1"/>
  <c r="AV665" i="7"/>
  <c r="I109" i="7"/>
  <c r="AV704" i="7"/>
  <c r="I142" i="7"/>
  <c r="AR586" i="7"/>
  <c r="AR585" i="7" s="1"/>
  <c r="AR568" i="7" s="1"/>
  <c r="AR466" i="7" s="1"/>
  <c r="Y1342" i="7"/>
  <c r="Y480" i="7" s="1"/>
  <c r="AI1083" i="7"/>
  <c r="AK1083" i="7" s="1"/>
  <c r="D482" i="7"/>
  <c r="D446" i="7"/>
  <c r="AC1377" i="7"/>
  <c r="AC428" i="7" s="1"/>
  <c r="AE1378" i="7"/>
  <c r="AE1377" i="7" s="1"/>
  <c r="AE1367" i="7" s="1"/>
  <c r="AE1366" i="7" s="1"/>
  <c r="AE1356" i="7" s="1"/>
  <c r="AE1355" i="7" s="1"/>
  <c r="AE1354" i="7" s="1"/>
  <c r="Z1320" i="7"/>
  <c r="Z1319" i="7" s="1"/>
  <c r="Z395" i="7" s="1"/>
  <c r="Z396" i="7"/>
  <c r="L1305" i="7"/>
  <c r="L386" i="7" s="1"/>
  <c r="L387" i="7"/>
  <c r="I1230" i="7"/>
  <c r="O368" i="7"/>
  <c r="O360" i="7" s="1"/>
  <c r="Q1132" i="7"/>
  <c r="Q1131" i="7" s="1"/>
  <c r="Q315" i="7" s="1"/>
  <c r="Q316" i="7"/>
  <c r="AQ998" i="7"/>
  <c r="AQ263" i="7"/>
  <c r="D1094" i="7"/>
  <c r="D287" i="7" s="1"/>
  <c r="D288" i="7"/>
  <c r="AO801" i="7"/>
  <c r="AO779" i="7" s="1"/>
  <c r="AO164" i="7" s="1"/>
  <c r="J956" i="7"/>
  <c r="J238" i="7" s="1"/>
  <c r="J220" i="7" s="1"/>
  <c r="M955" i="7"/>
  <c r="M237" i="7" s="1"/>
  <c r="M238" i="7"/>
  <c r="M220" i="7" s="1"/>
  <c r="AZ582" i="7"/>
  <c r="H80" i="7"/>
  <c r="I529" i="7"/>
  <c r="Z587" i="7"/>
  <c r="Z84" i="7"/>
  <c r="J359" i="7"/>
  <c r="H1311" i="7"/>
  <c r="AI1274" i="7"/>
  <c r="AK1274" i="7" s="1"/>
  <c r="W1212" i="7"/>
  <c r="X1212" i="7" s="1"/>
  <c r="AV1164" i="7"/>
  <c r="AI1273" i="7"/>
  <c r="AK1273" i="7" s="1"/>
  <c r="Y1224" i="7"/>
  <c r="Y1223" i="7" s="1"/>
  <c r="AI1032" i="7"/>
  <c r="U998" i="7"/>
  <c r="U474" i="7" s="1"/>
  <c r="AI1084" i="7"/>
  <c r="AK1084" i="7" s="1"/>
  <c r="H859" i="7"/>
  <c r="AZ859" i="7" s="1"/>
  <c r="R699" i="7"/>
  <c r="R698" i="7" s="1"/>
  <c r="R697" i="7" s="1"/>
  <c r="R683" i="7" s="1"/>
  <c r="R468" i="7" s="1"/>
  <c r="AV1157" i="7"/>
  <c r="V1028" i="7"/>
  <c r="V998" i="7" s="1"/>
  <c r="V474" i="7" s="1"/>
  <c r="N982" i="7"/>
  <c r="N981" i="7" s="1"/>
  <c r="AB902" i="7"/>
  <c r="AB884" i="7" s="1"/>
  <c r="AB472" i="7" s="1"/>
  <c r="AD801" i="7"/>
  <c r="AD779" i="7" s="1"/>
  <c r="AD470" i="7" s="1"/>
  <c r="Y715" i="7"/>
  <c r="AG699" i="7"/>
  <c r="AG698" i="7" s="1"/>
  <c r="AG697" i="7" s="1"/>
  <c r="AG683" i="7" s="1"/>
  <c r="AG468" i="7" s="1"/>
  <c r="I701" i="7"/>
  <c r="BA570" i="7"/>
  <c r="I61" i="7"/>
  <c r="Y905" i="7"/>
  <c r="Y904" i="7" s="1"/>
  <c r="Y903" i="7" s="1"/>
  <c r="Y902" i="7" s="1"/>
  <c r="Y884" i="7" s="1"/>
  <c r="Y472" i="7" s="1"/>
  <c r="BA847" i="7"/>
  <c r="AQ779" i="7"/>
  <c r="AI631" i="7"/>
  <c r="AK631" i="7" s="1"/>
  <c r="AG998" i="7"/>
  <c r="AG474" i="7" s="1"/>
  <c r="AD568" i="7"/>
  <c r="AC1032" i="7"/>
  <c r="AC276" i="7" s="1"/>
  <c r="AV832" i="7"/>
  <c r="D40" i="7"/>
  <c r="AQ1241" i="7"/>
  <c r="AQ1240" i="7" s="1"/>
  <c r="AQ1222" i="7" s="1"/>
  <c r="AL482" i="7"/>
  <c r="AL446" i="7"/>
  <c r="D1366" i="7"/>
  <c r="D426" i="7"/>
  <c r="D404" i="7" s="1"/>
  <c r="AT1342" i="7"/>
  <c r="AT413" i="7"/>
  <c r="V1342" i="7"/>
  <c r="V480" i="7" s="1"/>
  <c r="AZ1317" i="7"/>
  <c r="H394" i="7"/>
  <c r="I1437" i="7"/>
  <c r="O450" i="7"/>
  <c r="O447" i="7" s="1"/>
  <c r="H1435" i="7"/>
  <c r="N449" i="7"/>
  <c r="W1366" i="7"/>
  <c r="W425" i="7" s="1"/>
  <c r="W426" i="7"/>
  <c r="O1242" i="7"/>
  <c r="O374" i="7" s="1"/>
  <c r="O375" i="7"/>
  <c r="AD1240" i="7"/>
  <c r="AD1222" i="7" s="1"/>
  <c r="AD478" i="7" s="1"/>
  <c r="H1315" i="7"/>
  <c r="N392" i="7"/>
  <c r="AK1227" i="7"/>
  <c r="AK1226" i="7" s="1"/>
  <c r="AK1225" i="7" s="1"/>
  <c r="AI1226" i="7"/>
  <c r="Q1224" i="7"/>
  <c r="Q1223" i="7" s="1"/>
  <c r="Q364" i="7" s="1"/>
  <c r="Q365" i="7"/>
  <c r="AS1193" i="7"/>
  <c r="AS336" i="7" s="1"/>
  <c r="AS337" i="7"/>
  <c r="J955" i="7"/>
  <c r="J237" i="7" s="1"/>
  <c r="P237" i="7"/>
  <c r="AF1153" i="7"/>
  <c r="AF327" i="7"/>
  <c r="E1030" i="7"/>
  <c r="E275" i="7"/>
  <c r="AV1012" i="7"/>
  <c r="I267" i="7"/>
  <c r="I257" i="7" s="1"/>
  <c r="Q872" i="7"/>
  <c r="Q210" i="7" s="1"/>
  <c r="R873" i="7"/>
  <c r="R872" i="7" s="1"/>
  <c r="AS779" i="7"/>
  <c r="AS174" i="7"/>
  <c r="T1029" i="7"/>
  <c r="T274" i="7"/>
  <c r="D781" i="7"/>
  <c r="D780" i="7" s="1"/>
  <c r="D174" i="7" s="1"/>
  <c r="D175" i="7"/>
  <c r="T107" i="7"/>
  <c r="T59" i="7" s="1"/>
  <c r="T108" i="7"/>
  <c r="AV655" i="7"/>
  <c r="I102" i="7"/>
  <c r="AP802" i="7"/>
  <c r="AP185" i="7"/>
  <c r="D802" i="7"/>
  <c r="D185" i="7"/>
  <c r="Q715" i="7"/>
  <c r="Q146" i="7" s="1"/>
  <c r="Q147" i="7"/>
  <c r="AV676" i="7"/>
  <c r="I114" i="7"/>
  <c r="D108" i="7"/>
  <c r="D107" i="7"/>
  <c r="D59" i="7" s="1"/>
  <c r="J62" i="7"/>
  <c r="AP884" i="7"/>
  <c r="H842" i="7"/>
  <c r="AE670" i="7"/>
  <c r="AE669" i="7" s="1"/>
  <c r="AC669" i="7"/>
  <c r="AV596" i="7"/>
  <c r="I86" i="7"/>
  <c r="AV553" i="7"/>
  <c r="I53" i="7"/>
  <c r="I25" i="7" s="1"/>
  <c r="AW734" i="7"/>
  <c r="H722" i="7"/>
  <c r="AC570" i="7"/>
  <c r="AC76" i="7"/>
  <c r="AV628" i="7"/>
  <c r="I98" i="7"/>
  <c r="I73" i="7" s="1"/>
  <c r="H734" i="7"/>
  <c r="M458" i="7"/>
  <c r="M17" i="7"/>
  <c r="M16" i="7" s="1"/>
  <c r="T586" i="7"/>
  <c r="T585" i="7" s="1"/>
  <c r="T82" i="7" s="1"/>
  <c r="AP586" i="7"/>
  <c r="AP585" i="7" s="1"/>
  <c r="O165" i="7"/>
  <c r="AF306" i="7"/>
  <c r="AV1446" i="7"/>
  <c r="I452" i="7"/>
  <c r="AC1410" i="7"/>
  <c r="AC436" i="7" s="1"/>
  <c r="AC438" i="7"/>
  <c r="AT1355" i="7"/>
  <c r="AT1354" i="7" s="1"/>
  <c r="AT420" i="7"/>
  <c r="AL1366" i="7"/>
  <c r="AL426" i="7"/>
  <c r="AL404" i="7" s="1"/>
  <c r="AS1355" i="7"/>
  <c r="AS1354" i="7" s="1"/>
  <c r="AS1342" i="7" s="1"/>
  <c r="AS420" i="7"/>
  <c r="N1305" i="7"/>
  <c r="N386" i="7" s="1"/>
  <c r="AS1241" i="7"/>
  <c r="AS1240" i="7" s="1"/>
  <c r="AS1222" i="7" s="1"/>
  <c r="AS374" i="7"/>
  <c r="P1443" i="7"/>
  <c r="J1445" i="7"/>
  <c r="D1029" i="7"/>
  <c r="D1028" i="7" s="1"/>
  <c r="D273" i="7" s="1"/>
  <c r="D274" i="7"/>
  <c r="P1000" i="7"/>
  <c r="P999" i="7" s="1"/>
  <c r="P263" i="7" s="1"/>
  <c r="P264" i="7"/>
  <c r="Z1153" i="7"/>
  <c r="Z327" i="7"/>
  <c r="Z306" i="7" s="1"/>
  <c r="Q1094" i="7"/>
  <c r="Q287" i="7" s="1"/>
  <c r="Q288" i="7"/>
  <c r="AP1153" i="7"/>
  <c r="AP335" i="7"/>
  <c r="AH902" i="7"/>
  <c r="AH884" i="7" s="1"/>
  <c r="AH472" i="7" s="1"/>
  <c r="AV1115" i="7"/>
  <c r="I298" i="7"/>
  <c r="U884" i="7"/>
  <c r="U472" i="7" s="1"/>
  <c r="AV734" i="7"/>
  <c r="I154" i="7"/>
  <c r="I124" i="7" s="1"/>
  <c r="P980" i="7"/>
  <c r="P979" i="7" s="1"/>
  <c r="P246" i="7" s="1"/>
  <c r="P247" i="7"/>
  <c r="P886" i="7"/>
  <c r="P224" i="7"/>
  <c r="P213" i="7" s="1"/>
  <c r="AV736" i="7"/>
  <c r="I155" i="7"/>
  <c r="I125" i="7" s="1"/>
  <c r="AV728" i="7"/>
  <c r="I151" i="7"/>
  <c r="I121" i="7" s="1"/>
  <c r="AI1392" i="7"/>
  <c r="AK1392" i="7" s="1"/>
  <c r="J356" i="7"/>
  <c r="AM1152" i="7"/>
  <c r="AM1151" i="7" s="1"/>
  <c r="AM1130" i="7" s="1"/>
  <c r="AM476" i="7" s="1"/>
  <c r="AR1240" i="7"/>
  <c r="AR1222" i="7" s="1"/>
  <c r="AR478" i="7" s="1"/>
  <c r="AN1130" i="7"/>
  <c r="AN476" i="7" s="1"/>
  <c r="AZ1176" i="7"/>
  <c r="BA1160" i="7"/>
  <c r="AK1032" i="7"/>
  <c r="AI799" i="7"/>
  <c r="AV799" i="7" s="1"/>
  <c r="BA1215" i="7"/>
  <c r="N1138" i="7"/>
  <c r="AI1051" i="7"/>
  <c r="AK1051" i="7" s="1"/>
  <c r="AI1047" i="7"/>
  <c r="AK1047" i="7" s="1"/>
  <c r="H815" i="7"/>
  <c r="BA848" i="7"/>
  <c r="AK762" i="7"/>
  <c r="AK761" i="7" s="1"/>
  <c r="Z194" i="7"/>
  <c r="AC799" i="7"/>
  <c r="AG585" i="7"/>
  <c r="AG568" i="7" s="1"/>
  <c r="AG466" i="7" s="1"/>
  <c r="AW760" i="7"/>
  <c r="AW736" i="7"/>
  <c r="AO23" i="7"/>
  <c r="L59" i="7"/>
  <c r="H1438" i="7"/>
  <c r="AZ1438" i="7" s="1"/>
  <c r="N1437" i="7"/>
  <c r="AV1377" i="7"/>
  <c r="I428" i="7"/>
  <c r="AO1356" i="7"/>
  <c r="Q1320" i="7"/>
  <c r="Q1319" i="7" s="1"/>
  <c r="Q395" i="7" s="1"/>
  <c r="Q396" i="7"/>
  <c r="BA1406" i="7"/>
  <c r="R1405" i="7"/>
  <c r="BA1405" i="7" s="1"/>
  <c r="H1359" i="7"/>
  <c r="K1358" i="7"/>
  <c r="K423" i="7"/>
  <c r="AF1242" i="7"/>
  <c r="AF375" i="7"/>
  <c r="E1366" i="7"/>
  <c r="E426" i="7"/>
  <c r="E404" i="7" s="1"/>
  <c r="E446" i="7"/>
  <c r="E482" i="7"/>
  <c r="AI1236" i="7"/>
  <c r="AI372" i="7"/>
  <c r="J1236" i="7"/>
  <c r="J371" i="7" s="1"/>
  <c r="M1235" i="7"/>
  <c r="M371" i="7"/>
  <c r="AO1193" i="7"/>
  <c r="AO336" i="7" s="1"/>
  <c r="AO337" i="7"/>
  <c r="K1030" i="7"/>
  <c r="K275" i="7"/>
  <c r="T1000" i="7"/>
  <c r="T999" i="7" s="1"/>
  <c r="T263" i="7" s="1"/>
  <c r="T264" i="7"/>
  <c r="AF966" i="7"/>
  <c r="AF242" i="7"/>
  <c r="AF213" i="7" s="1"/>
  <c r="AZ957" i="7"/>
  <c r="H239" i="7"/>
  <c r="H221" i="7" s="1"/>
  <c r="D1154" i="7"/>
  <c r="D330" i="7"/>
  <c r="Z980" i="7"/>
  <c r="Z979" i="7" s="1"/>
  <c r="Z246" i="7" s="1"/>
  <c r="Z247" i="7"/>
  <c r="J1193" i="7"/>
  <c r="J336" i="7" s="1"/>
  <c r="P336" i="7"/>
  <c r="AT1153" i="7"/>
  <c r="AT335" i="7"/>
  <c r="Z966" i="7"/>
  <c r="Z241" i="7" s="1"/>
  <c r="P1224" i="7"/>
  <c r="J1225" i="7"/>
  <c r="J365" i="7" s="1"/>
  <c r="P365" i="7"/>
  <c r="H1098" i="7"/>
  <c r="N290" i="7"/>
  <c r="AV1016" i="7"/>
  <c r="I268" i="7"/>
  <c r="O234" i="7"/>
  <c r="O217" i="7" s="1"/>
  <c r="O905" i="7"/>
  <c r="J216" i="7"/>
  <c r="AG884" i="7"/>
  <c r="AG472" i="7" s="1"/>
  <c r="R859" i="7"/>
  <c r="R858" i="7" s="1"/>
  <c r="AI756" i="7"/>
  <c r="AV756" i="7"/>
  <c r="AQ699" i="7"/>
  <c r="AQ698" i="7" s="1"/>
  <c r="AQ697" i="7" s="1"/>
  <c r="W663" i="7"/>
  <c r="W662" i="7" s="1"/>
  <c r="W106" i="7" s="1"/>
  <c r="W107" i="7"/>
  <c r="W108" i="7"/>
  <c r="AE1024" i="7"/>
  <c r="AI1024" i="7"/>
  <c r="AI271" i="7" s="1"/>
  <c r="AC271" i="7"/>
  <c r="AL802" i="7"/>
  <c r="AL185" i="7"/>
  <c r="AE663" i="7"/>
  <c r="AE662" i="7" s="1"/>
  <c r="BA886" i="7"/>
  <c r="D835" i="7"/>
  <c r="D193" i="7" s="1"/>
  <c r="D194" i="7"/>
  <c r="Y847" i="7"/>
  <c r="H669" i="7"/>
  <c r="N111" i="7"/>
  <c r="O658" i="7"/>
  <c r="O104" i="7"/>
  <c r="R551" i="7"/>
  <c r="R550" i="7" s="1"/>
  <c r="R511" i="7" s="1"/>
  <c r="K462" i="7"/>
  <c r="K21" i="7"/>
  <c r="L108" i="7"/>
  <c r="L107" i="7"/>
  <c r="M486" i="7"/>
  <c r="M457" i="7" s="1"/>
  <c r="AI458" i="7"/>
  <c r="AI17" i="7"/>
  <c r="AP1240" i="7"/>
  <c r="AP1222" i="7" s="1"/>
  <c r="H1287" i="7"/>
  <c r="AZ1287" i="7" s="1"/>
  <c r="AB1241" i="7"/>
  <c r="AB1240" i="7" s="1"/>
  <c r="AB1222" i="7" s="1"/>
  <c r="AB478" i="7" s="1"/>
  <c r="AZ830" i="7"/>
  <c r="H192" i="7"/>
  <c r="H173" i="7" s="1"/>
  <c r="AD466" i="7"/>
  <c r="W1362" i="7"/>
  <c r="W424" i="7" s="1"/>
  <c r="W409" i="7" s="1"/>
  <c r="X1363" i="7"/>
  <c r="X1362" i="7" s="1"/>
  <c r="AV982" i="7"/>
  <c r="I248" i="7"/>
  <c r="Y466" i="7"/>
  <c r="Q335" i="7"/>
  <c r="Q1153" i="7"/>
  <c r="U466" i="7"/>
  <c r="U510" i="7"/>
  <c r="U463" i="7" s="1"/>
  <c r="U456" i="7" s="1"/>
  <c r="S466" i="7"/>
  <c r="AP478" i="7"/>
  <c r="AP353" i="7"/>
  <c r="AA464" i="7"/>
  <c r="AC842" i="7"/>
  <c r="AI843" i="7"/>
  <c r="AZ589" i="7"/>
  <c r="H85" i="7"/>
  <c r="AZ1377" i="7"/>
  <c r="H428" i="7"/>
  <c r="P1357" i="7"/>
  <c r="P422" i="7"/>
  <c r="AI1448" i="7"/>
  <c r="AE1448" i="7"/>
  <c r="AE1447" i="7" s="1"/>
  <c r="AE1446" i="7" s="1"/>
  <c r="AE1445" i="7" s="1"/>
  <c r="AE1443" i="7" s="1"/>
  <c r="AE1442" i="7" s="1"/>
  <c r="AC1447" i="7"/>
  <c r="Q1421" i="7"/>
  <c r="Q444" i="7" s="1"/>
  <c r="R1422" i="7"/>
  <c r="AC1438" i="7"/>
  <c r="AC1437" i="7" s="1"/>
  <c r="AC450" i="7" s="1"/>
  <c r="AE1439" i="7"/>
  <c r="AC1436" i="7"/>
  <c r="AC1435" i="7" s="1"/>
  <c r="AI1439" i="7"/>
  <c r="H1421" i="7"/>
  <c r="K444" i="7"/>
  <c r="AV1364" i="7"/>
  <c r="AI1364" i="7"/>
  <c r="W1310" i="7"/>
  <c r="AC1310" i="7" s="1"/>
  <c r="AC1309" i="7" s="1"/>
  <c r="AC389" i="7" s="1"/>
  <c r="AC359" i="7" s="1"/>
  <c r="Q1309" i="7"/>
  <c r="Q389" i="7" s="1"/>
  <c r="Q359" i="7" s="1"/>
  <c r="R1310" i="7"/>
  <c r="K425" i="7"/>
  <c r="AI1345" i="7"/>
  <c r="AI415" i="7"/>
  <c r="E1320" i="7"/>
  <c r="E1319" i="7" s="1"/>
  <c r="E396" i="7"/>
  <c r="E354" i="7" s="1"/>
  <c r="AV1418" i="7"/>
  <c r="I442" i="7"/>
  <c r="T1356" i="7"/>
  <c r="T421" i="7"/>
  <c r="AI397" i="7"/>
  <c r="AI357" i="7" s="1"/>
  <c r="AE1318" i="7"/>
  <c r="AC1315" i="7"/>
  <c r="AC392" i="7" s="1"/>
  <c r="AC1317" i="7"/>
  <c r="AI1318" i="7"/>
  <c r="AE1276" i="7"/>
  <c r="AI1276" i="7"/>
  <c r="AK1276" i="7" s="1"/>
  <c r="P1242" i="7"/>
  <c r="P375" i="7"/>
  <c r="P354" i="7" s="1"/>
  <c r="AE1332" i="7"/>
  <c r="AI1332" i="7"/>
  <c r="AK1332" i="7" s="1"/>
  <c r="AV1322" i="7"/>
  <c r="I397" i="7"/>
  <c r="AE1272" i="7"/>
  <c r="AE1271" i="7" s="1"/>
  <c r="AC1271" i="7"/>
  <c r="AC381" i="7" s="1"/>
  <c r="AI1272" i="7"/>
  <c r="AV1307" i="7"/>
  <c r="I388" i="7"/>
  <c r="AV1237" i="7"/>
  <c r="I372" i="7"/>
  <c r="I355" i="7" s="1"/>
  <c r="I1214" i="7"/>
  <c r="O349" i="7"/>
  <c r="I1160" i="7"/>
  <c r="O330" i="7"/>
  <c r="BA1367" i="7"/>
  <c r="R1366" i="7"/>
  <c r="AI1313" i="7"/>
  <c r="AE1313" i="7"/>
  <c r="AE1312" i="7"/>
  <c r="AC1311" i="7"/>
  <c r="AC390" i="7" s="1"/>
  <c r="AE1245" i="7"/>
  <c r="AE1244" i="7" s="1"/>
  <c r="AC1244" i="7"/>
  <c r="AI1245" i="7"/>
  <c r="AC367" i="7"/>
  <c r="AC1225" i="7"/>
  <c r="N1208" i="7"/>
  <c r="N1207" i="7" s="1"/>
  <c r="N346" i="7" s="1"/>
  <c r="N348" i="7"/>
  <c r="AE1333" i="7"/>
  <c r="AI1333" i="7"/>
  <c r="AK1333" i="7" s="1"/>
  <c r="I1225" i="7"/>
  <c r="O1224" i="7"/>
  <c r="O365" i="7"/>
  <c r="R1211" i="7"/>
  <c r="Q1208" i="7"/>
  <c r="Q1207" i="7" s="1"/>
  <c r="Q346" i="7" s="1"/>
  <c r="Q1210" i="7"/>
  <c r="Q348" i="7" s="1"/>
  <c r="R1203" i="7"/>
  <c r="BA1203" i="7" s="1"/>
  <c r="BA1204" i="7"/>
  <c r="AI1194" i="7"/>
  <c r="AI338" i="7"/>
  <c r="AI313" i="7" s="1"/>
  <c r="N1160" i="7"/>
  <c r="N331" i="7"/>
  <c r="N307" i="7" s="1"/>
  <c r="H1161" i="7"/>
  <c r="W1132" i="7"/>
  <c r="W1131" i="7" s="1"/>
  <c r="W316" i="7"/>
  <c r="AI1367" i="7"/>
  <c r="AI428" i="7"/>
  <c r="AQ478" i="7"/>
  <c r="AQ353" i="7"/>
  <c r="Y1217" i="7"/>
  <c r="Y1216" i="7" s="1"/>
  <c r="Y1215" i="7" s="1"/>
  <c r="Y1214" i="7" s="1"/>
  <c r="Y1130" i="7" s="1"/>
  <c r="Y476" i="7" s="1"/>
  <c r="W1216" i="7"/>
  <c r="AC1217" i="7"/>
  <c r="AC1216" i="7" s="1"/>
  <c r="AO1153" i="7"/>
  <c r="AO335" i="7"/>
  <c r="BA1155" i="7"/>
  <c r="I1155" i="7"/>
  <c r="L1154" i="7"/>
  <c r="L328" i="7"/>
  <c r="AI1136" i="7"/>
  <c r="AI318" i="7" s="1"/>
  <c r="AK1137" i="7"/>
  <c r="AK1136" i="7" s="1"/>
  <c r="K1321" i="7"/>
  <c r="H1324" i="7"/>
  <c r="K398" i="7"/>
  <c r="K358" i="7" s="1"/>
  <c r="AZ1236" i="7"/>
  <c r="H371" i="7"/>
  <c r="AC1200" i="7"/>
  <c r="AC342" i="7"/>
  <c r="AZ1195" i="7"/>
  <c r="H1194" i="7"/>
  <c r="H338" i="7"/>
  <c r="H313" i="7" s="1"/>
  <c r="H1170" i="7"/>
  <c r="N334" i="7"/>
  <c r="W1154" i="7"/>
  <c r="X1150" i="7"/>
  <c r="X1149" i="7" s="1"/>
  <c r="W1149" i="7"/>
  <c r="W324" i="7" s="1"/>
  <c r="K1124" i="7"/>
  <c r="H1125" i="7"/>
  <c r="AZ1125" i="7" s="1"/>
  <c r="AC1082" i="7"/>
  <c r="AE1082" i="7" s="1"/>
  <c r="AE1067" i="7" s="1"/>
  <c r="Y1082" i="7"/>
  <c r="Y1067" i="7" s="1"/>
  <c r="AI276" i="7"/>
  <c r="BA981" i="7"/>
  <c r="L980" i="7"/>
  <c r="L247" i="7"/>
  <c r="I342" i="7"/>
  <c r="I307" i="7" s="1"/>
  <c r="X1183" i="7"/>
  <c r="W1176" i="7"/>
  <c r="W1172" i="7" s="1"/>
  <c r="W335" i="7" s="1"/>
  <c r="AV1112" i="7"/>
  <c r="I296" i="7"/>
  <c r="AV1259" i="7"/>
  <c r="I378" i="7"/>
  <c r="I357" i="7" s="1"/>
  <c r="AD1119" i="7"/>
  <c r="AC1117" i="7"/>
  <c r="Z1094" i="7"/>
  <c r="Z288" i="7"/>
  <c r="AZ1096" i="7"/>
  <c r="H289" i="7"/>
  <c r="AV1032" i="7"/>
  <c r="I276" i="7"/>
  <c r="K1000" i="7"/>
  <c r="K264" i="7"/>
  <c r="AI983" i="7"/>
  <c r="AI982" i="7" s="1"/>
  <c r="AC983" i="7"/>
  <c r="AV983" i="7"/>
  <c r="O244" i="7"/>
  <c r="O967" i="7"/>
  <c r="AZ906" i="7"/>
  <c r="H232" i="7"/>
  <c r="AV838" i="7"/>
  <c r="P803" i="7"/>
  <c r="P186" i="7"/>
  <c r="M684" i="7"/>
  <c r="J685" i="7"/>
  <c r="H1271" i="7"/>
  <c r="H1156" i="7"/>
  <c r="N329" i="7"/>
  <c r="N1155" i="7"/>
  <c r="AT315" i="7"/>
  <c r="AZ1113" i="7"/>
  <c r="H297" i="7"/>
  <c r="O1094" i="7"/>
  <c r="I1095" i="7"/>
  <c r="O288" i="7"/>
  <c r="T1094" i="7"/>
  <c r="T288" i="7"/>
  <c r="T254" i="7" s="1"/>
  <c r="Q973" i="7"/>
  <c r="AV973" i="7"/>
  <c r="X969" i="7"/>
  <c r="X968" i="7" s="1"/>
  <c r="X967" i="7" s="1"/>
  <c r="W968" i="7"/>
  <c r="T859" i="7"/>
  <c r="T858" i="7" s="1"/>
  <c r="T203" i="7" s="1"/>
  <c r="T204" i="7"/>
  <c r="AP198" i="7"/>
  <c r="AP801" i="7"/>
  <c r="AP779" i="7" s="1"/>
  <c r="AN779" i="7"/>
  <c r="AN470" i="7" s="1"/>
  <c r="AW728" i="7"/>
  <c r="AI151" i="7"/>
  <c r="AI121" i="7" s="1"/>
  <c r="I115" i="7"/>
  <c r="AV677" i="7"/>
  <c r="AI531" i="7"/>
  <c r="AE531" i="7"/>
  <c r="AC530" i="7"/>
  <c r="AC528" i="7"/>
  <c r="X493" i="7"/>
  <c r="BA493" i="7" s="1"/>
  <c r="AC493" i="7"/>
  <c r="H1104" i="7"/>
  <c r="N293" i="7"/>
  <c r="AL1000" i="7"/>
  <c r="AL999" i="7" s="1"/>
  <c r="AL264" i="7"/>
  <c r="J981" i="7"/>
  <c r="J247" i="7" s="1"/>
  <c r="M980" i="7"/>
  <c r="M247" i="7"/>
  <c r="K980" i="7"/>
  <c r="K247" i="7"/>
  <c r="K213" i="7" s="1"/>
  <c r="H915" i="7"/>
  <c r="N233" i="7"/>
  <c r="AK907" i="7"/>
  <c r="AK906" i="7" s="1"/>
  <c r="AI906" i="7"/>
  <c r="N893" i="7"/>
  <c r="H896" i="7"/>
  <c r="AZ896" i="7" s="1"/>
  <c r="AF803" i="7"/>
  <c r="AF186" i="7"/>
  <c r="AV806" i="7"/>
  <c r="AK806" i="7"/>
  <c r="AK805" i="7" s="1"/>
  <c r="AI805" i="7"/>
  <c r="AW730" i="7"/>
  <c r="AI152" i="7"/>
  <c r="AI122" i="7" s="1"/>
  <c r="BA716" i="7"/>
  <c r="I716" i="7"/>
  <c r="L715" i="7"/>
  <c r="L147" i="7"/>
  <c r="AW720" i="7"/>
  <c r="AK720" i="7"/>
  <c r="AC708" i="7"/>
  <c r="AC144" i="7"/>
  <c r="Y699" i="7"/>
  <c r="Y698" i="7" s="1"/>
  <c r="Y697" i="7" s="1"/>
  <c r="Y683" i="7" s="1"/>
  <c r="Y468" i="7" s="1"/>
  <c r="AV701" i="7"/>
  <c r="I140" i="7"/>
  <c r="N664" i="7"/>
  <c r="H665" i="7"/>
  <c r="N109" i="7"/>
  <c r="N61" i="7" s="1"/>
  <c r="R656" i="7"/>
  <c r="Q655" i="7"/>
  <c r="Q102" i="7" s="1"/>
  <c r="Q65" i="7" s="1"/>
  <c r="AV619" i="7"/>
  <c r="I94" i="7"/>
  <c r="I69" i="7" s="1"/>
  <c r="N614" i="7"/>
  <c r="N92" i="7"/>
  <c r="N67" i="7" s="1"/>
  <c r="H615" i="7"/>
  <c r="AZ601" i="7"/>
  <c r="H88" i="7"/>
  <c r="H63" i="7" s="1"/>
  <c r="AZ567" i="7"/>
  <c r="H465" i="7"/>
  <c r="AV557" i="7"/>
  <c r="I54" i="7"/>
  <c r="BA541" i="7"/>
  <c r="L43" i="7"/>
  <c r="L540" i="7"/>
  <c r="AE519" i="7"/>
  <c r="AE518" i="7" s="1"/>
  <c r="AE513" i="7" s="1"/>
  <c r="AE512" i="7" s="1"/>
  <c r="AC518" i="7"/>
  <c r="AI519" i="7"/>
  <c r="AI518" i="7" s="1"/>
  <c r="V464" i="7"/>
  <c r="BA504" i="7"/>
  <c r="Q60" i="7"/>
  <c r="O1417" i="7"/>
  <c r="O444" i="7"/>
  <c r="O409" i="7" s="1"/>
  <c r="AZ1134" i="7"/>
  <c r="H317" i="7"/>
  <c r="AK1012" i="7"/>
  <c r="I905" i="7"/>
  <c r="L904" i="7"/>
  <c r="BA905" i="7"/>
  <c r="L231" i="7"/>
  <c r="E904" i="7"/>
  <c r="E231" i="7"/>
  <c r="E213" i="7" s="1"/>
  <c r="AV849" i="7"/>
  <c r="AI848" i="7"/>
  <c r="AI200" i="7"/>
  <c r="Q840" i="7"/>
  <c r="Q196" i="7" s="1"/>
  <c r="Q166" i="7" s="1"/>
  <c r="R841" i="7"/>
  <c r="H798" i="7"/>
  <c r="AZ798" i="7" s="1"/>
  <c r="K797" i="7"/>
  <c r="AV768" i="7"/>
  <c r="I162" i="7"/>
  <c r="AZ738" i="7"/>
  <c r="H156" i="7"/>
  <c r="H126" i="7" s="1"/>
  <c r="AZ660" i="7"/>
  <c r="H105" i="7"/>
  <c r="H64" i="7" s="1"/>
  <c r="AZ628" i="7"/>
  <c r="H98" i="7"/>
  <c r="H73" i="7" s="1"/>
  <c r="AC622" i="7"/>
  <c r="AC95" i="7" s="1"/>
  <c r="AC70" i="7" s="1"/>
  <c r="AE623" i="7"/>
  <c r="AE622" i="7" s="1"/>
  <c r="AE614" i="7" s="1"/>
  <c r="AZ596" i="7"/>
  <c r="H86" i="7"/>
  <c r="AV588" i="7"/>
  <c r="I84" i="7"/>
  <c r="AP568" i="7"/>
  <c r="O44" i="7"/>
  <c r="O29" i="7" s="1"/>
  <c r="O27" i="7" s="1"/>
  <c r="O541" i="7"/>
  <c r="AM464" i="7"/>
  <c r="AI1231" i="7"/>
  <c r="AC1230" i="7"/>
  <c r="AC368" i="7" s="1"/>
  <c r="AE1231" i="7"/>
  <c r="AE1230" i="7" s="1"/>
  <c r="AE1224" i="7" s="1"/>
  <c r="AE1223" i="7" s="1"/>
  <c r="AR998" i="7"/>
  <c r="AR263" i="7"/>
  <c r="L966" i="7"/>
  <c r="I967" i="7"/>
  <c r="L242" i="7"/>
  <c r="AV957" i="7"/>
  <c r="I239" i="7"/>
  <c r="I221" i="7" s="1"/>
  <c r="AZ890" i="7"/>
  <c r="H226" i="7"/>
  <c r="W886" i="7"/>
  <c r="W885" i="7" s="1"/>
  <c r="W224" i="7"/>
  <c r="P847" i="7"/>
  <c r="J848" i="7"/>
  <c r="J199" i="7" s="1"/>
  <c r="P199" i="7"/>
  <c r="K190" i="7"/>
  <c r="AK811" i="7"/>
  <c r="AK809" i="7" s="1"/>
  <c r="K803" i="7"/>
  <c r="K186" i="7"/>
  <c r="AZ768" i="7"/>
  <c r="H162" i="7"/>
  <c r="AZ764" i="7"/>
  <c r="H160" i="7"/>
  <c r="D700" i="7"/>
  <c r="D140" i="7"/>
  <c r="V699" i="7"/>
  <c r="V698" i="7" s="1"/>
  <c r="V697" i="7" s="1"/>
  <c r="V683" i="7" s="1"/>
  <c r="V468" i="7" s="1"/>
  <c r="AV687" i="7"/>
  <c r="I132" i="7"/>
  <c r="R677" i="7"/>
  <c r="R675" i="7"/>
  <c r="H675" i="7"/>
  <c r="AZ675" i="7" s="1"/>
  <c r="W656" i="7"/>
  <c r="H626" i="7"/>
  <c r="AI615" i="7"/>
  <c r="AK616" i="7"/>
  <c r="AK615" i="7" s="1"/>
  <c r="AQ587" i="7"/>
  <c r="AQ84" i="7"/>
  <c r="AQ59" i="7" s="1"/>
  <c r="AV582" i="7"/>
  <c r="I80" i="7"/>
  <c r="T52" i="7"/>
  <c r="T24" i="7" s="1"/>
  <c r="T551" i="7"/>
  <c r="T550" i="7" s="1"/>
  <c r="T51" i="7" s="1"/>
  <c r="AZ515" i="7"/>
  <c r="H33" i="7"/>
  <c r="AH464" i="7"/>
  <c r="I506" i="7"/>
  <c r="L462" i="7"/>
  <c r="L21" i="7"/>
  <c r="K16" i="7"/>
  <c r="BA1133" i="7"/>
  <c r="R1132" i="7"/>
  <c r="AV1122" i="7"/>
  <c r="I301" i="7"/>
  <c r="AI945" i="7"/>
  <c r="AI235" i="7" s="1"/>
  <c r="AI218" i="7" s="1"/>
  <c r="O780" i="7"/>
  <c r="I781" i="7"/>
  <c r="AV781" i="7" s="1"/>
  <c r="AI688" i="7"/>
  <c r="AE688" i="7"/>
  <c r="AC687" i="7"/>
  <c r="W587" i="7"/>
  <c r="W84" i="7"/>
  <c r="Z526" i="7"/>
  <c r="Z37" i="7"/>
  <c r="H458" i="7"/>
  <c r="H17" i="7"/>
  <c r="K903" i="7"/>
  <c r="K230" i="7"/>
  <c r="AF117" i="7"/>
  <c r="AR683" i="7"/>
  <c r="AG464" i="7"/>
  <c r="AT464" i="7"/>
  <c r="AT23" i="7"/>
  <c r="T526" i="7"/>
  <c r="T37" i="7"/>
  <c r="D528" i="7"/>
  <c r="D39" i="7"/>
  <c r="D24" i="7" s="1"/>
  <c r="L171" i="7"/>
  <c r="H77" i="7"/>
  <c r="AZ577" i="7"/>
  <c r="AB464" i="7"/>
  <c r="AE853" i="7"/>
  <c r="AE847" i="7" s="1"/>
  <c r="J61" i="7"/>
  <c r="X505" i="7"/>
  <c r="BA505" i="7" s="1"/>
  <c r="AC505" i="7"/>
  <c r="AC502" i="7" s="1"/>
  <c r="AF486" i="7"/>
  <c r="AF457" i="7" s="1"/>
  <c r="AF458" i="7"/>
  <c r="AF17" i="7"/>
  <c r="AF16" i="7" s="1"/>
  <c r="I1410" i="7"/>
  <c r="L436" i="7"/>
  <c r="AV1371" i="7"/>
  <c r="I429" i="7"/>
  <c r="I407" i="7" s="1"/>
  <c r="R1443" i="7"/>
  <c r="BA1445" i="7"/>
  <c r="AV1407" i="7"/>
  <c r="I434" i="7"/>
  <c r="I411" i="7" s="1"/>
  <c r="L1357" i="7"/>
  <c r="I1358" i="7"/>
  <c r="L422" i="7"/>
  <c r="L404" i="7" s="1"/>
  <c r="BA1366" i="7"/>
  <c r="L425" i="7"/>
  <c r="AI1349" i="7"/>
  <c r="AC1348" i="7"/>
  <c r="AC416" i="7" s="1"/>
  <c r="AE1349" i="7"/>
  <c r="AE1348" i="7" s="1"/>
  <c r="AE1264" i="7"/>
  <c r="AC1263" i="7"/>
  <c r="AC379" i="7" s="1"/>
  <c r="AC358" i="7" s="1"/>
  <c r="AC1182" i="7"/>
  <c r="X1182" i="7"/>
  <c r="H1429" i="7"/>
  <c r="N445" i="7"/>
  <c r="O1320" i="7"/>
  <c r="O1319" i="7" s="1"/>
  <c r="O395" i="7" s="1"/>
  <c r="O396" i="7"/>
  <c r="AL1305" i="7"/>
  <c r="AL386" i="7" s="1"/>
  <c r="AL387" i="7"/>
  <c r="AL1320" i="7"/>
  <c r="AL1319" i="7" s="1"/>
  <c r="AL395" i="7" s="1"/>
  <c r="AL396" i="7"/>
  <c r="AI1287" i="7"/>
  <c r="I1306" i="7"/>
  <c r="O1305" i="7"/>
  <c r="O387" i="7"/>
  <c r="K1242" i="7"/>
  <c r="K375" i="7"/>
  <c r="BA1212" i="7"/>
  <c r="I1367" i="7"/>
  <c r="O1366" i="7"/>
  <c r="O426" i="7"/>
  <c r="H1362" i="7"/>
  <c r="K424" i="7"/>
  <c r="AI1253" i="7"/>
  <c r="AI377" i="7" s="1"/>
  <c r="AK1254" i="7"/>
  <c r="AK1253" i="7" s="1"/>
  <c r="AI1382" i="7"/>
  <c r="AI431" i="7" s="1"/>
  <c r="AK1383" i="7"/>
  <c r="AK1382" i="7" s="1"/>
  <c r="AC1330" i="7"/>
  <c r="AC401" i="7" s="1"/>
  <c r="AE1331" i="7"/>
  <c r="AE1330" i="7" s="1"/>
  <c r="AE1320" i="7" s="1"/>
  <c r="AE1319" i="7" s="1"/>
  <c r="AI1331" i="7"/>
  <c r="K1283" i="7"/>
  <c r="K383" i="7"/>
  <c r="K361" i="7" s="1"/>
  <c r="H1228" i="7"/>
  <c r="N367" i="7"/>
  <c r="AA1222" i="7"/>
  <c r="AA478" i="7" s="1"/>
  <c r="O1154" i="7"/>
  <c r="H1136" i="7"/>
  <c r="N318" i="7"/>
  <c r="N308" i="7" s="1"/>
  <c r="S1130" i="7"/>
  <c r="S476" i="7" s="1"/>
  <c r="W1068" i="7"/>
  <c r="R1068" i="7"/>
  <c r="Q1067" i="7"/>
  <c r="AK1367" i="7"/>
  <c r="K1357" i="7"/>
  <c r="R1307" i="7"/>
  <c r="J1284" i="7"/>
  <c r="J383" i="7" s="1"/>
  <c r="J361" i="7" s="1"/>
  <c r="P1283" i="7"/>
  <c r="P383" i="7"/>
  <c r="P361" i="7" s="1"/>
  <c r="AE1160" i="7"/>
  <c r="AE1154" i="7" s="1"/>
  <c r="AV1156" i="7"/>
  <c r="I329" i="7"/>
  <c r="I308" i="7" s="1"/>
  <c r="AI1134" i="7"/>
  <c r="AK1135" i="7"/>
  <c r="AK1134" i="7" s="1"/>
  <c r="K1234" i="7"/>
  <c r="H1235" i="7"/>
  <c r="AZ1235" i="7" s="1"/>
  <c r="AV1210" i="7"/>
  <c r="I348" i="7"/>
  <c r="M1199" i="7"/>
  <c r="J1200" i="7"/>
  <c r="J341" i="7" s="1"/>
  <c r="M341" i="7"/>
  <c r="K335" i="7"/>
  <c r="E1154" i="7"/>
  <c r="E330" i="7"/>
  <c r="AV1125" i="7"/>
  <c r="Q1125" i="7"/>
  <c r="AV1124" i="7"/>
  <c r="I303" i="7"/>
  <c r="H1057" i="7"/>
  <c r="N279" i="7"/>
  <c r="N258" i="7" s="1"/>
  <c r="AC1050" i="7"/>
  <c r="Q1000" i="7"/>
  <c r="Q999" i="7" s="1"/>
  <c r="Q264" i="7"/>
  <c r="AE746" i="7"/>
  <c r="AC740" i="7"/>
  <c r="AI746" i="7"/>
  <c r="AV1326" i="7"/>
  <c r="I399" i="7"/>
  <c r="I359" i="7" s="1"/>
  <c r="I1200" i="7"/>
  <c r="O1199" i="7"/>
  <c r="O341" i="7"/>
  <c r="AC1183" i="7"/>
  <c r="AE1183" i="7" s="1"/>
  <c r="H1149" i="7"/>
  <c r="K324" i="7"/>
  <c r="I1111" i="7"/>
  <c r="AV1111" i="7" s="1"/>
  <c r="L1110" i="7"/>
  <c r="AI1057" i="7"/>
  <c r="AI279" i="7" s="1"/>
  <c r="AK1058" i="7"/>
  <c r="AK1057" i="7" s="1"/>
  <c r="AS998" i="7"/>
  <c r="AS263" i="7"/>
  <c r="AV1186" i="7"/>
  <c r="R1114" i="7"/>
  <c r="Q1113" i="7"/>
  <c r="H1106" i="7"/>
  <c r="N294" i="7"/>
  <c r="N1095" i="7"/>
  <c r="AC1049" i="7"/>
  <c r="AZ1008" i="7"/>
  <c r="H266" i="7"/>
  <c r="D1000" i="7"/>
  <c r="D999" i="7" s="1"/>
  <c r="D264" i="7"/>
  <c r="D254" i="7" s="1"/>
  <c r="AV971" i="7"/>
  <c r="AC971" i="7"/>
  <c r="AC955" i="7"/>
  <c r="AC237" i="7" s="1"/>
  <c r="AC240" i="7"/>
  <c r="AC222" i="7" s="1"/>
  <c r="AQ884" i="7"/>
  <c r="AQ223" i="7"/>
  <c r="T835" i="7"/>
  <c r="T193" i="7" s="1"/>
  <c r="T194" i="7"/>
  <c r="BA804" i="7"/>
  <c r="I804" i="7"/>
  <c r="I186" i="7" s="1"/>
  <c r="L803" i="7"/>
  <c r="L186" i="7"/>
  <c r="L165" i="7" s="1"/>
  <c r="H1197" i="7"/>
  <c r="N339" i="7"/>
  <c r="N314" i="7" s="1"/>
  <c r="AV1147" i="7"/>
  <c r="I323" i="7"/>
  <c r="AL315" i="7"/>
  <c r="H1112" i="7"/>
  <c r="K1111" i="7"/>
  <c r="K296" i="7"/>
  <c r="H1102" i="7"/>
  <c r="N292" i="7"/>
  <c r="N256" i="7" s="1"/>
  <c r="AV1102" i="7"/>
  <c r="I292" i="7"/>
  <c r="AF1094" i="7"/>
  <c r="AF288" i="7"/>
  <c r="P1094" i="7"/>
  <c r="J1095" i="7"/>
  <c r="J288" i="7" s="1"/>
  <c r="P288" i="7"/>
  <c r="Y1047" i="7"/>
  <c r="Y1045" i="7" s="1"/>
  <c r="Y1031" i="7" s="1"/>
  <c r="Y1030" i="7" s="1"/>
  <c r="Y1029" i="7" s="1"/>
  <c r="Y1028" i="7" s="1"/>
  <c r="W1045" i="7"/>
  <c r="AL1030" i="7"/>
  <c r="AL1029" i="7" s="1"/>
  <c r="AL1028" i="7" s="1"/>
  <c r="AL273" i="7" s="1"/>
  <c r="AL275" i="7"/>
  <c r="AL980" i="7"/>
  <c r="AL979" i="7" s="1"/>
  <c r="AL246" i="7" s="1"/>
  <c r="AL247" i="7"/>
  <c r="AL213" i="7" s="1"/>
  <c r="K972" i="7"/>
  <c r="H973" i="7"/>
  <c r="AZ973" i="7" s="1"/>
  <c r="AE933" i="7"/>
  <c r="AE931" i="7" s="1"/>
  <c r="AC931" i="7"/>
  <c r="AC234" i="7" s="1"/>
  <c r="AC217" i="7" s="1"/>
  <c r="AI933" i="7"/>
  <c r="X873" i="7"/>
  <c r="W872" i="7"/>
  <c r="P859" i="7"/>
  <c r="P204" i="7"/>
  <c r="J860" i="7"/>
  <c r="J204" i="7" s="1"/>
  <c r="AV764" i="7"/>
  <c r="I160" i="7"/>
  <c r="AI503" i="7"/>
  <c r="P1344" i="7"/>
  <c r="J1345" i="7"/>
  <c r="J414" i="7" s="1"/>
  <c r="J404" i="7" s="1"/>
  <c r="P414" i="7"/>
  <c r="AI289" i="7"/>
  <c r="AK1042" i="7"/>
  <c r="AK1041" i="7" s="1"/>
  <c r="AI1041" i="7"/>
  <c r="AI277" i="7" s="1"/>
  <c r="AV1008" i="7"/>
  <c r="I266" i="7"/>
  <c r="AL229" i="7"/>
  <c r="AK894" i="7"/>
  <c r="I859" i="7"/>
  <c r="AV859" i="7" s="1"/>
  <c r="O858" i="7"/>
  <c r="AI205" i="7"/>
  <c r="J828" i="7"/>
  <c r="J190" i="7" s="1"/>
  <c r="M190" i="7"/>
  <c r="H785" i="7"/>
  <c r="N177" i="7"/>
  <c r="N167" i="7" s="1"/>
  <c r="N782" i="7"/>
  <c r="AV766" i="7"/>
  <c r="I161" i="7"/>
  <c r="I126" i="7" s="1"/>
  <c r="AE755" i="7"/>
  <c r="AI755" i="7"/>
  <c r="AK755" i="7" s="1"/>
  <c r="Q700" i="7"/>
  <c r="Q140" i="7"/>
  <c r="Q117" i="7" s="1"/>
  <c r="H693" i="7"/>
  <c r="AZ693" i="7" s="1"/>
  <c r="N691" i="7"/>
  <c r="I663" i="7"/>
  <c r="AV663" i="7" s="1"/>
  <c r="BA663" i="7"/>
  <c r="L662" i="7"/>
  <c r="AV651" i="7"/>
  <c r="I99" i="7"/>
  <c r="AS587" i="7"/>
  <c r="AS84" i="7"/>
  <c r="AS59" i="7" s="1"/>
  <c r="M587" i="7"/>
  <c r="J588" i="7"/>
  <c r="J84" i="7" s="1"/>
  <c r="M84" i="7"/>
  <c r="T568" i="7"/>
  <c r="N55" i="7"/>
  <c r="H563" i="7"/>
  <c r="I542" i="7"/>
  <c r="M512" i="7"/>
  <c r="J513" i="7"/>
  <c r="J31" i="7" s="1"/>
  <c r="M31" i="7"/>
  <c r="R464" i="7"/>
  <c r="AV1428" i="7"/>
  <c r="AI1428" i="7"/>
  <c r="AK1428" i="7" s="1"/>
  <c r="I1138" i="7"/>
  <c r="O319" i="7"/>
  <c r="O311" i="7" s="1"/>
  <c r="AI1053" i="7"/>
  <c r="AK1053" i="7" s="1"/>
  <c r="AI1012" i="7"/>
  <c r="AI267" i="7" s="1"/>
  <c r="AV945" i="7"/>
  <c r="I235" i="7"/>
  <c r="I218" i="7" s="1"/>
  <c r="H931" i="7"/>
  <c r="J905" i="7"/>
  <c r="J231" i="7" s="1"/>
  <c r="J213" i="7" s="1"/>
  <c r="M904" i="7"/>
  <c r="M231" i="7"/>
  <c r="M213" i="7" s="1"/>
  <c r="D859" i="7"/>
  <c r="D858" i="7" s="1"/>
  <c r="D204" i="7"/>
  <c r="D165" i="7" s="1"/>
  <c r="N847" i="7"/>
  <c r="H848" i="7"/>
  <c r="N199" i="7"/>
  <c r="H837" i="7"/>
  <c r="K836" i="7"/>
  <c r="K195" i="7"/>
  <c r="K170" i="7" s="1"/>
  <c r="AI809" i="7"/>
  <c r="M802" i="7"/>
  <c r="T781" i="7"/>
  <c r="T780" i="7" s="1"/>
  <c r="T175" i="7"/>
  <c r="H736" i="7"/>
  <c r="D715" i="7"/>
  <c r="D146" i="7" s="1"/>
  <c r="D147" i="7"/>
  <c r="AK668" i="7"/>
  <c r="AK667" i="7" s="1"/>
  <c r="AI667" i="7"/>
  <c r="AI110" i="7" s="1"/>
  <c r="AE577" i="7"/>
  <c r="AE569" i="7" s="1"/>
  <c r="AI577" i="7"/>
  <c r="AI77" i="7" s="1"/>
  <c r="AC77" i="7"/>
  <c r="K42" i="7"/>
  <c r="W526" i="7"/>
  <c r="W37" i="7"/>
  <c r="AJ500" i="7"/>
  <c r="AI499" i="7"/>
  <c r="AZ1346" i="7"/>
  <c r="H415" i="7"/>
  <c r="AK1105" i="7"/>
  <c r="AK1104" i="7" s="1"/>
  <c r="AI1104" i="7"/>
  <c r="AI293" i="7" s="1"/>
  <c r="N260" i="7"/>
  <c r="AI1008" i="7"/>
  <c r="AI266" i="7" s="1"/>
  <c r="AN998" i="7"/>
  <c r="AN474" i="7" s="1"/>
  <c r="H991" i="7"/>
  <c r="N251" i="7"/>
  <c r="I970" i="7"/>
  <c r="AR884" i="7"/>
  <c r="S884" i="7"/>
  <c r="S472" i="7" s="1"/>
  <c r="AV870" i="7"/>
  <c r="I209" i="7"/>
  <c r="I170" i="7" s="1"/>
  <c r="I835" i="7"/>
  <c r="I193" i="7" s="1"/>
  <c r="L193" i="7"/>
  <c r="AV815" i="7"/>
  <c r="AI189" i="7"/>
  <c r="AE803" i="7"/>
  <c r="AE802" i="7" s="1"/>
  <c r="AE801" i="7" s="1"/>
  <c r="AC783" i="7"/>
  <c r="AI784" i="7"/>
  <c r="N158" i="7"/>
  <c r="H761" i="7"/>
  <c r="AZ732" i="7"/>
  <c r="H153" i="7"/>
  <c r="H123" i="7" s="1"/>
  <c r="W715" i="7"/>
  <c r="W147" i="7"/>
  <c r="W117" i="7" s="1"/>
  <c r="H704" i="7"/>
  <c r="N142" i="7"/>
  <c r="N119" i="7" s="1"/>
  <c r="H702" i="7"/>
  <c r="N141" i="7"/>
  <c r="N124" i="7" s="1"/>
  <c r="AP699" i="7"/>
  <c r="AP698" i="7" s="1"/>
  <c r="AP697" i="7" s="1"/>
  <c r="Q676" i="7"/>
  <c r="Q114" i="7" s="1"/>
  <c r="Q115" i="7"/>
  <c r="BA659" i="7"/>
  <c r="R658" i="7"/>
  <c r="BA658" i="7" s="1"/>
  <c r="J652" i="7"/>
  <c r="J100" i="7" s="1"/>
  <c r="M651" i="7"/>
  <c r="M100" i="7"/>
  <c r="AZ622" i="7"/>
  <c r="AZ598" i="7"/>
  <c r="H87" i="7"/>
  <c r="H62" i="7" s="1"/>
  <c r="AT568" i="7"/>
  <c r="AI581" i="7"/>
  <c r="AI80" i="7"/>
  <c r="AZ581" i="7"/>
  <c r="H79" i="7"/>
  <c r="AK575" i="7"/>
  <c r="AK572" i="7" s="1"/>
  <c r="AK570" i="7" s="1"/>
  <c r="AK569" i="7" s="1"/>
  <c r="AI572" i="7"/>
  <c r="P52" i="7"/>
  <c r="P24" i="7" s="1"/>
  <c r="P551" i="7"/>
  <c r="J552" i="7"/>
  <c r="J52" i="7" s="1"/>
  <c r="AZ530" i="7"/>
  <c r="H40" i="7"/>
  <c r="K512" i="7"/>
  <c r="K31" i="7"/>
  <c r="AK828" i="7"/>
  <c r="AV828" i="7" s="1"/>
  <c r="AV830" i="7"/>
  <c r="Y779" i="7"/>
  <c r="Y470" i="7" s="1"/>
  <c r="M699" i="7"/>
  <c r="M146" i="7"/>
  <c r="N459" i="7"/>
  <c r="N18" i="7"/>
  <c r="N486" i="7"/>
  <c r="N457" i="7" s="1"/>
  <c r="K569" i="7"/>
  <c r="Z801" i="7"/>
  <c r="L793" i="7"/>
  <c r="I795" i="7"/>
  <c r="Z700" i="7"/>
  <c r="Z140" i="7"/>
  <c r="H605" i="7"/>
  <c r="N89" i="7"/>
  <c r="H518" i="7"/>
  <c r="P30" i="7"/>
  <c r="H614" i="7"/>
  <c r="K91" i="7"/>
  <c r="K66" i="7" s="1"/>
  <c r="K613" i="7"/>
  <c r="AK609" i="7"/>
  <c r="AK605" i="7" s="1"/>
  <c r="AI605" i="7"/>
  <c r="AI89" i="7" s="1"/>
  <c r="N551" i="7"/>
  <c r="N550" i="7" s="1"/>
  <c r="N51" i="7" s="1"/>
  <c r="N52" i="7"/>
  <c r="E526" i="7"/>
  <c r="E37" i="7"/>
  <c r="R1410" i="7"/>
  <c r="BA1410" i="7" s="1"/>
  <c r="BA1412" i="7"/>
  <c r="I1406" i="7"/>
  <c r="O1405" i="7"/>
  <c r="O433" i="7"/>
  <c r="O410" i="7" s="1"/>
  <c r="W1420" i="7"/>
  <c r="Q1419" i="7"/>
  <c r="R1420" i="7"/>
  <c r="AV1412" i="7"/>
  <c r="I438" i="7"/>
  <c r="Z1366" i="7"/>
  <c r="Z426" i="7"/>
  <c r="Z404" i="7" s="1"/>
  <c r="Q1362" i="7"/>
  <c r="Q424" i="7" s="1"/>
  <c r="R1363" i="7"/>
  <c r="Z482" i="7"/>
  <c r="Z446" i="7"/>
  <c r="T482" i="7"/>
  <c r="T446" i="7"/>
  <c r="K1418" i="7"/>
  <c r="H1419" i="7"/>
  <c r="K443" i="7"/>
  <c r="H1406" i="7"/>
  <c r="N1405" i="7"/>
  <c r="N433" i="7"/>
  <c r="N410" i="7" s="1"/>
  <c r="AR1357" i="7"/>
  <c r="AR422" i="7"/>
  <c r="AV1359" i="7"/>
  <c r="I423" i="7"/>
  <c r="AZ1309" i="7"/>
  <c r="H389" i="7"/>
  <c r="O1434" i="7"/>
  <c r="I1442" i="7"/>
  <c r="O451" i="7"/>
  <c r="Q482" i="7"/>
  <c r="Q446" i="7"/>
  <c r="AV1382" i="7"/>
  <c r="I431" i="7"/>
  <c r="Q1366" i="7"/>
  <c r="Q425" i="7" s="1"/>
  <c r="Q426" i="7"/>
  <c r="AB1356" i="7"/>
  <c r="AB1355" i="7" s="1"/>
  <c r="AB1354" i="7" s="1"/>
  <c r="AB1342" i="7" s="1"/>
  <c r="AB480" i="7" s="1"/>
  <c r="X1308" i="7"/>
  <c r="X1307" i="7" s="1"/>
  <c r="W1307" i="7"/>
  <c r="X1360" i="7"/>
  <c r="X1359" i="7" s="1"/>
  <c r="X1358" i="7" s="1"/>
  <c r="X1357" i="7" s="1"/>
  <c r="X1356" i="7" s="1"/>
  <c r="X1355" i="7" s="1"/>
  <c r="X1354" i="7" s="1"/>
  <c r="W1359" i="7"/>
  <c r="AE1344" i="7"/>
  <c r="AE1343" i="7" s="1"/>
  <c r="AV1421" i="7"/>
  <c r="I444" i="7"/>
  <c r="L1416" i="7"/>
  <c r="I1417" i="7"/>
  <c r="AV1417" i="7" s="1"/>
  <c r="AK1408" i="7"/>
  <c r="AK1407" i="7" s="1"/>
  <c r="AK1406" i="7" s="1"/>
  <c r="AK1405" i="7" s="1"/>
  <c r="AI1407" i="7"/>
  <c r="AP1355" i="7"/>
  <c r="AP1354" i="7" s="1"/>
  <c r="AP1342" i="7" s="1"/>
  <c r="AP420" i="7"/>
  <c r="AC1321" i="7"/>
  <c r="AC397" i="7"/>
  <c r="N1320" i="7"/>
  <c r="N1319" i="7" s="1"/>
  <c r="N395" i="7" s="1"/>
  <c r="N396" i="7"/>
  <c r="X1242" i="7"/>
  <c r="X1241" i="7" s="1"/>
  <c r="N1284" i="7"/>
  <c r="H1284" i="7" s="1"/>
  <c r="N384" i="7"/>
  <c r="N362" i="7" s="1"/>
  <c r="AI1266" i="7"/>
  <c r="AI380" i="7" s="1"/>
  <c r="AK1267" i="7"/>
  <c r="AK1266" i="7" s="1"/>
  <c r="AC1361" i="7"/>
  <c r="AC1359" i="7" s="1"/>
  <c r="H1348" i="7"/>
  <c r="N416" i="7"/>
  <c r="AF1320" i="7"/>
  <c r="AF1319" i="7" s="1"/>
  <c r="AF396" i="7"/>
  <c r="AF354" i="7" s="1"/>
  <c r="AZ1311" i="7"/>
  <c r="H390" i="7"/>
  <c r="H1306" i="7"/>
  <c r="K1305" i="7"/>
  <c r="K387" i="7"/>
  <c r="I1243" i="7"/>
  <c r="L1242" i="7"/>
  <c r="BA1243" i="7"/>
  <c r="L375" i="7"/>
  <c r="AZ1244" i="7"/>
  <c r="H376" i="7"/>
  <c r="AZ1371" i="7"/>
  <c r="H429" i="7"/>
  <c r="H407" i="7" s="1"/>
  <c r="AI1312" i="7"/>
  <c r="AI1311" i="7" s="1"/>
  <c r="AI390" i="7" s="1"/>
  <c r="Q1242" i="7"/>
  <c r="Q375" i="7"/>
  <c r="H1285" i="7"/>
  <c r="AL1242" i="7"/>
  <c r="AL375" i="7"/>
  <c r="W1224" i="7"/>
  <c r="W1223" i="7" s="1"/>
  <c r="W365" i="7"/>
  <c r="N1215" i="7"/>
  <c r="H1216" i="7"/>
  <c r="N351" i="7"/>
  <c r="W1211" i="7"/>
  <c r="AC1160" i="7"/>
  <c r="AC330" i="7" s="1"/>
  <c r="AC331" i="7"/>
  <c r="AC307" i="7" s="1"/>
  <c r="J1154" i="7"/>
  <c r="J327" i="7" s="1"/>
  <c r="M327" i="7"/>
  <c r="M306" i="7" s="1"/>
  <c r="P1153" i="7"/>
  <c r="P327" i="7"/>
  <c r="O1132" i="7"/>
  <c r="I1133" i="7"/>
  <c r="O316" i="7"/>
  <c r="AI1054" i="7"/>
  <c r="AK1054" i="7" s="1"/>
  <c r="AE1054" i="7"/>
  <c r="H1330" i="7"/>
  <c r="N401" i="7"/>
  <c r="M1319" i="7"/>
  <c r="J1320" i="7"/>
  <c r="AV1284" i="7"/>
  <c r="I383" i="7"/>
  <c r="I361" i="7" s="1"/>
  <c r="N1225" i="7"/>
  <c r="H1226" i="7"/>
  <c r="N366" i="7"/>
  <c r="J1243" i="7"/>
  <c r="J375" i="7" s="1"/>
  <c r="X1202" i="7"/>
  <c r="X1201" i="7" s="1"/>
  <c r="X1200" i="7" s="1"/>
  <c r="X1199" i="7" s="1"/>
  <c r="W1201" i="7"/>
  <c r="AK1160" i="7"/>
  <c r="AK1154" i="7" s="1"/>
  <c r="AK1153" i="7" s="1"/>
  <c r="AK1152" i="7" s="1"/>
  <c r="AK1151" i="7" s="1"/>
  <c r="Q1149" i="7"/>
  <c r="Q324" i="7" s="1"/>
  <c r="R1150" i="7"/>
  <c r="AR315" i="7"/>
  <c r="M1000" i="7"/>
  <c r="J1001" i="7"/>
  <c r="J264" i="7" s="1"/>
  <c r="M264" i="7"/>
  <c r="M254" i="7" s="1"/>
  <c r="AW719" i="7"/>
  <c r="AI719" i="7"/>
  <c r="AK719" i="7" s="1"/>
  <c r="AE719" i="7"/>
  <c r="AC717" i="7"/>
  <c r="H1200" i="7"/>
  <c r="K1199" i="7"/>
  <c r="K341" i="7"/>
  <c r="H1167" i="7"/>
  <c r="N333" i="7"/>
  <c r="N309" i="7" s="1"/>
  <c r="H1147" i="7"/>
  <c r="K1146" i="7"/>
  <c r="K323" i="7"/>
  <c r="K310" i="7" s="1"/>
  <c r="AZ1067" i="7"/>
  <c r="H281" i="7"/>
  <c r="AC1056" i="7"/>
  <c r="AE1056" i="7" s="1"/>
  <c r="AC1048" i="7"/>
  <c r="AE1048" i="7" s="1"/>
  <c r="AO998" i="7"/>
  <c r="AO263" i="7"/>
  <c r="AT478" i="7"/>
  <c r="AT353" i="7"/>
  <c r="J1214" i="7"/>
  <c r="J349" i="7" s="1"/>
  <c r="P349" i="7"/>
  <c r="AI1197" i="7"/>
  <c r="AK1198" i="7"/>
  <c r="AK1197" i="7" s="1"/>
  <c r="AK1193" i="7" s="1"/>
  <c r="AK1176" i="7"/>
  <c r="AK1172" i="7" s="1"/>
  <c r="X1114" i="7"/>
  <c r="X1113" i="7" s="1"/>
  <c r="X1112" i="7" s="1"/>
  <c r="X1111" i="7" s="1"/>
  <c r="X1110" i="7" s="1"/>
  <c r="W1113" i="7"/>
  <c r="AK1103" i="7"/>
  <c r="AK1102" i="7" s="1"/>
  <c r="AI1102" i="7"/>
  <c r="AI292" i="7" s="1"/>
  <c r="AE976" i="7"/>
  <c r="AI976" i="7"/>
  <c r="H971" i="7"/>
  <c r="AZ971" i="7" s="1"/>
  <c r="N970" i="7"/>
  <c r="AZ872" i="7"/>
  <c r="H210" i="7"/>
  <c r="W837" i="7"/>
  <c r="X838" i="7"/>
  <c r="X837" i="7" s="1"/>
  <c r="H687" i="7"/>
  <c r="N685" i="7"/>
  <c r="N132" i="7"/>
  <c r="AO478" i="7"/>
  <c r="AO353" i="7"/>
  <c r="AI1155" i="7"/>
  <c r="AI329" i="7"/>
  <c r="T1153" i="7"/>
  <c r="T327" i="7"/>
  <c r="T306" i="7" s="1"/>
  <c r="H1138" i="7"/>
  <c r="N319" i="7"/>
  <c r="W1120" i="7"/>
  <c r="W300" i="7" s="1"/>
  <c r="AC1121" i="7"/>
  <c r="AC1120" i="7" s="1"/>
  <c r="AC300" i="7" s="1"/>
  <c r="Y1121" i="7"/>
  <c r="Y1120" i="7" s="1"/>
  <c r="W1094" i="7"/>
  <c r="W287" i="7" s="1"/>
  <c r="W288" i="7"/>
  <c r="AV972" i="7"/>
  <c r="I245" i="7"/>
  <c r="Q968" i="7"/>
  <c r="R969" i="7"/>
  <c r="R968" i="7" s="1"/>
  <c r="AZ860" i="7"/>
  <c r="H204" i="7"/>
  <c r="AZ815" i="7"/>
  <c r="H189" i="7"/>
  <c r="AI787" i="7"/>
  <c r="AV788" i="7"/>
  <c r="AV717" i="7"/>
  <c r="I148" i="7"/>
  <c r="I118" i="7" s="1"/>
  <c r="W677" i="7"/>
  <c r="W675" i="7"/>
  <c r="W674" i="7" s="1"/>
  <c r="W113" i="7" s="1"/>
  <c r="X678" i="7"/>
  <c r="BA678" i="7" s="1"/>
  <c r="Q491" i="7"/>
  <c r="Q487" i="7" s="1"/>
  <c r="R492" i="7"/>
  <c r="J406" i="7"/>
  <c r="AV1170" i="7"/>
  <c r="O1001" i="7"/>
  <c r="O265" i="7"/>
  <c r="O981" i="7"/>
  <c r="O248" i="7"/>
  <c r="AV893" i="7"/>
  <c r="I227" i="7"/>
  <c r="AK880" i="7"/>
  <c r="AK879" i="7" s="1"/>
  <c r="AI879" i="7"/>
  <c r="AI211" i="7" s="1"/>
  <c r="AV860" i="7"/>
  <c r="I204" i="7"/>
  <c r="AI763" i="7"/>
  <c r="AI160" i="7"/>
  <c r="P761" i="7"/>
  <c r="J762" i="7"/>
  <c r="AZ725" i="7"/>
  <c r="H150" i="7"/>
  <c r="H120" i="7" s="1"/>
  <c r="AV722" i="7"/>
  <c r="I149" i="7"/>
  <c r="AJ696" i="7"/>
  <c r="BA696" i="7" s="1"/>
  <c r="AI136" i="7"/>
  <c r="AO468" i="7"/>
  <c r="AO116" i="7"/>
  <c r="N676" i="7"/>
  <c r="N115" i="7"/>
  <c r="AZ624" i="7"/>
  <c r="H96" i="7"/>
  <c r="H71" i="7" s="1"/>
  <c r="AL613" i="7"/>
  <c r="AL91" i="7"/>
  <c r="AO587" i="7"/>
  <c r="AO84" i="7"/>
  <c r="AO59" i="7" s="1"/>
  <c r="E587" i="7"/>
  <c r="E84" i="7"/>
  <c r="BA569" i="7"/>
  <c r="L74" i="7"/>
  <c r="I569" i="7"/>
  <c r="J24" i="7"/>
  <c r="AV499" i="7"/>
  <c r="I19" i="7"/>
  <c r="I460" i="7"/>
  <c r="M1143" i="7"/>
  <c r="J1145" i="7"/>
  <c r="AV1141" i="7"/>
  <c r="AI1141" i="7"/>
  <c r="AK1141" i="7" s="1"/>
  <c r="AK1138" i="7" s="1"/>
  <c r="P1132" i="7"/>
  <c r="J1133" i="7"/>
  <c r="J316" i="7" s="1"/>
  <c r="P316" i="7"/>
  <c r="P306" i="7" s="1"/>
  <c r="AK1061" i="7"/>
  <c r="AK1060" i="7" s="1"/>
  <c r="AI1060" i="7"/>
  <c r="AI280" i="7" s="1"/>
  <c r="N1031" i="7"/>
  <c r="N276" i="7"/>
  <c r="H1032" i="7"/>
  <c r="BA955" i="7"/>
  <c r="I955" i="7"/>
  <c r="L237" i="7"/>
  <c r="AI872" i="7"/>
  <c r="AI210" i="7" s="1"/>
  <c r="AK873" i="7"/>
  <c r="AK872" i="7" s="1"/>
  <c r="AV851" i="7"/>
  <c r="AI201" i="7"/>
  <c r="AF847" i="7"/>
  <c r="AF198" i="7" s="1"/>
  <c r="AF199" i="7"/>
  <c r="X843" i="7"/>
  <c r="X842" i="7" s="1"/>
  <c r="W842" i="7"/>
  <c r="W197" i="7" s="1"/>
  <c r="AV810" i="7"/>
  <c r="AQ164" i="7"/>
  <c r="AQ470" i="7"/>
  <c r="H711" i="7"/>
  <c r="N145" i="7"/>
  <c r="AF138" i="7"/>
  <c r="AF698" i="7"/>
  <c r="AF697" i="7" s="1"/>
  <c r="R654" i="7"/>
  <c r="Q653" i="7"/>
  <c r="AK629" i="7"/>
  <c r="AI628" i="7"/>
  <c r="AI98" i="7" s="1"/>
  <c r="AI73" i="7" s="1"/>
  <c r="AV605" i="7"/>
  <c r="I89" i="7"/>
  <c r="I65" i="7" s="1"/>
  <c r="N588" i="7"/>
  <c r="N85" i="7"/>
  <c r="N60" i="7" s="1"/>
  <c r="M569" i="7"/>
  <c r="J570" i="7"/>
  <c r="K552" i="7"/>
  <c r="H553" i="7"/>
  <c r="K53" i="7"/>
  <c r="K25" i="7" s="1"/>
  <c r="AI542" i="7"/>
  <c r="AK543" i="7"/>
  <c r="AK542" i="7" s="1"/>
  <c r="AK541" i="7" s="1"/>
  <c r="AK540" i="7" s="1"/>
  <c r="AZ529" i="7"/>
  <c r="H39" i="7"/>
  <c r="AJ509" i="7"/>
  <c r="AI508" i="7"/>
  <c r="AI507" i="7" s="1"/>
  <c r="AI506" i="7" s="1"/>
  <c r="W492" i="7"/>
  <c r="AC492" i="7" s="1"/>
  <c r="N1344" i="7"/>
  <c r="H1345" i="7"/>
  <c r="N414" i="7"/>
  <c r="AK1168" i="7"/>
  <c r="AK1167" i="7" s="1"/>
  <c r="AI1167" i="7"/>
  <c r="AI1160" i="7" s="1"/>
  <c r="AI330" i="7" s="1"/>
  <c r="O1030" i="7"/>
  <c r="O275" i="7"/>
  <c r="J1030" i="7"/>
  <c r="J274" i="7" s="1"/>
  <c r="M1029" i="7"/>
  <c r="M274" i="7"/>
  <c r="W905" i="7"/>
  <c r="W233" i="7"/>
  <c r="W216" i="7" s="1"/>
  <c r="I887" i="7"/>
  <c r="O886" i="7"/>
  <c r="O224" i="7"/>
  <c r="N828" i="7"/>
  <c r="N190" i="7" s="1"/>
  <c r="N192" i="7"/>
  <c r="N173" i="7" s="1"/>
  <c r="J804" i="7"/>
  <c r="J186" i="7" s="1"/>
  <c r="BA782" i="7"/>
  <c r="R781" i="7"/>
  <c r="O715" i="7"/>
  <c r="O146" i="7" s="1"/>
  <c r="O147" i="7"/>
  <c r="O117" i="7" s="1"/>
  <c r="AZ703" i="7"/>
  <c r="F703" i="7"/>
  <c r="F702" i="7" s="1"/>
  <c r="F141" i="7" s="1"/>
  <c r="F124" i="7" s="1"/>
  <c r="AC678" i="7"/>
  <c r="AZ655" i="7"/>
  <c r="H102" i="7"/>
  <c r="M78" i="7"/>
  <c r="J578" i="7"/>
  <c r="J78" i="7" s="1"/>
  <c r="W552" i="7"/>
  <c r="W53" i="7"/>
  <c r="W25" i="7" s="1"/>
  <c r="I552" i="7"/>
  <c r="L52" i="7"/>
  <c r="L24" i="7" s="1"/>
  <c r="L551" i="7"/>
  <c r="N26" i="7"/>
  <c r="AZ494" i="7"/>
  <c r="H459" i="7"/>
  <c r="H18" i="7"/>
  <c r="BA489" i="7"/>
  <c r="X488" i="7"/>
  <c r="H1133" i="7"/>
  <c r="N1132" i="7"/>
  <c r="N316" i="7"/>
  <c r="AV1057" i="7"/>
  <c r="I279" i="7"/>
  <c r="I258" i="7" s="1"/>
  <c r="AK1003" i="7"/>
  <c r="X798" i="7"/>
  <c r="X797" i="7" s="1"/>
  <c r="X795" i="7" s="1"/>
  <c r="X793" i="7" s="1"/>
  <c r="W797" i="7"/>
  <c r="W782" i="7"/>
  <c r="W176" i="7"/>
  <c r="AK718" i="7"/>
  <c r="E165" i="7"/>
  <c r="H674" i="7"/>
  <c r="AC802" i="7"/>
  <c r="AC185" i="7"/>
  <c r="K106" i="7"/>
  <c r="AZ572" i="7"/>
  <c r="H76" i="7"/>
  <c r="AL23" i="7"/>
  <c r="H502" i="7"/>
  <c r="K20" i="7"/>
  <c r="K461" i="7"/>
  <c r="K486" i="7"/>
  <c r="AK981" i="7"/>
  <c r="AK980" i="7" s="1"/>
  <c r="AK979" i="7" s="1"/>
  <c r="AE602" i="7"/>
  <c r="AE601" i="7" s="1"/>
  <c r="AI602" i="7"/>
  <c r="AI601" i="7" s="1"/>
  <c r="AI88" i="7" s="1"/>
  <c r="AI63" i="7" s="1"/>
  <c r="AC601" i="7"/>
  <c r="AC88" i="7" s="1"/>
  <c r="AC63" i="7" s="1"/>
  <c r="AI459" i="7"/>
  <c r="AI18" i="7"/>
  <c r="I494" i="7"/>
  <c r="BA494" i="7"/>
  <c r="L459" i="7"/>
  <c r="L18" i="7"/>
  <c r="L16" i="7" s="1"/>
  <c r="AZ557" i="7"/>
  <c r="H54" i="7"/>
  <c r="H1447" i="7"/>
  <c r="N1446" i="7"/>
  <c r="N453" i="7"/>
  <c r="J1437" i="7"/>
  <c r="J450" i="7" s="1"/>
  <c r="J447" i="7" s="1"/>
  <c r="P450" i="7"/>
  <c r="P447" i="7" s="1"/>
  <c r="AZ1407" i="7"/>
  <c r="H434" i="7"/>
  <c r="H411" i="7" s="1"/>
  <c r="AC1422" i="7"/>
  <c r="AI1423" i="7"/>
  <c r="AK1423" i="7" s="1"/>
  <c r="AK1421" i="7" s="1"/>
  <c r="AK1417" i="7" s="1"/>
  <c r="AK1416" i="7" s="1"/>
  <c r="AE1423" i="7"/>
  <c r="AE1421" i="7" s="1"/>
  <c r="AE1417" i="7" s="1"/>
  <c r="AE1416" i="7" s="1"/>
  <c r="J1418" i="7"/>
  <c r="J442" i="7" s="1"/>
  <c r="M1417" i="7"/>
  <c r="M442" i="7"/>
  <c r="M404" i="7" s="1"/>
  <c r="I1362" i="7"/>
  <c r="L424" i="7"/>
  <c r="L409" i="7" s="1"/>
  <c r="J1358" i="7"/>
  <c r="J422" i="7" s="1"/>
  <c r="AC1308" i="7"/>
  <c r="AC1307" i="7" s="1"/>
  <c r="H1266" i="7"/>
  <c r="N380" i="7"/>
  <c r="H1259" i="7"/>
  <c r="N378" i="7"/>
  <c r="Q1359" i="7"/>
  <c r="R1360" i="7"/>
  <c r="AI1360" i="7"/>
  <c r="AC1345" i="7"/>
  <c r="AC415" i="7"/>
  <c r="AI1456" i="7"/>
  <c r="AI1455" i="7" s="1"/>
  <c r="AI454" i="7" s="1"/>
  <c r="AI448" i="7" s="1"/>
  <c r="W1455" i="7"/>
  <c r="Y1456" i="7"/>
  <c r="Y1455" i="7" s="1"/>
  <c r="Y1434" i="7" s="1"/>
  <c r="Y482" i="7" s="1"/>
  <c r="N1417" i="7"/>
  <c r="N1416" i="7" s="1"/>
  <c r="N441" i="7" s="1"/>
  <c r="H1412" i="7"/>
  <c r="K1410" i="7"/>
  <c r="K438" i="7"/>
  <c r="I1345" i="7"/>
  <c r="O1344" i="7"/>
  <c r="O414" i="7"/>
  <c r="O404" i="7" s="1"/>
  <c r="AK1329" i="7"/>
  <c r="AK1328" i="7" s="1"/>
  <c r="AK1321" i="7" s="1"/>
  <c r="AI1328" i="7"/>
  <c r="AI400" i="7" s="1"/>
  <c r="W1322" i="7"/>
  <c r="X1323" i="7"/>
  <c r="AZ1322" i="7"/>
  <c r="H397" i="7"/>
  <c r="AV1283" i="7"/>
  <c r="I382" i="7"/>
  <c r="AI1265" i="7"/>
  <c r="AI1263" i="7" s="1"/>
  <c r="AI379" i="7" s="1"/>
  <c r="AI358" i="7" s="1"/>
  <c r="AE1265" i="7"/>
  <c r="T1242" i="7"/>
  <c r="T375" i="7"/>
  <c r="T354" i="7" s="1"/>
  <c r="L1320" i="7"/>
  <c r="I1321" i="7"/>
  <c r="L396" i="7"/>
  <c r="BA1361" i="7"/>
  <c r="Z1305" i="7"/>
  <c r="Z387" i="7"/>
  <c r="Z354" i="7" s="1"/>
  <c r="AZ1307" i="7"/>
  <c r="H388" i="7"/>
  <c r="AV1253" i="7"/>
  <c r="I377" i="7"/>
  <c r="I356" i="7" s="1"/>
  <c r="AV1216" i="7"/>
  <c r="I351" i="7"/>
  <c r="I343" i="7"/>
  <c r="N1367" i="7"/>
  <c r="H1263" i="7"/>
  <c r="W1213" i="7"/>
  <c r="X1213" i="7" s="1"/>
  <c r="BA1213" i="7" s="1"/>
  <c r="D1240" i="7"/>
  <c r="S1222" i="7"/>
  <c r="S478" i="7" s="1"/>
  <c r="AV1195" i="7"/>
  <c r="H1173" i="7"/>
  <c r="AZ1173" i="7" s="1"/>
  <c r="N1172" i="7"/>
  <c r="N335" i="7" s="1"/>
  <c r="AA1130" i="7"/>
  <c r="AA476" i="7" s="1"/>
  <c r="AI1046" i="7"/>
  <c r="AE1046" i="7"/>
  <c r="Q1306" i="7"/>
  <c r="Q388" i="7"/>
  <c r="Q356" i="7" s="1"/>
  <c r="H1210" i="7"/>
  <c r="K1208" i="7"/>
  <c r="K348" i="7"/>
  <c r="AS1153" i="7"/>
  <c r="AS335" i="7"/>
  <c r="AI1115" i="7"/>
  <c r="AK1116" i="7"/>
  <c r="AK1115" i="7" s="1"/>
  <c r="AK1112" i="7" s="1"/>
  <c r="AK1111" i="7" s="1"/>
  <c r="AK1110" i="7" s="1"/>
  <c r="M1241" i="7"/>
  <c r="M374" i="7"/>
  <c r="R1223" i="7"/>
  <c r="BA1224" i="7"/>
  <c r="R1202" i="7"/>
  <c r="Q1201" i="7"/>
  <c r="AV1201" i="7" s="1"/>
  <c r="AV1202" i="7"/>
  <c r="AC1150" i="7"/>
  <c r="AC1149" i="7" s="1"/>
  <c r="AC324" i="7" s="1"/>
  <c r="R1148" i="7"/>
  <c r="Q1147" i="7"/>
  <c r="W1148" i="7"/>
  <c r="AV1123" i="7"/>
  <c r="I302" i="7"/>
  <c r="J1110" i="7"/>
  <c r="J295" i="7" s="1"/>
  <c r="M295" i="7"/>
  <c r="H1020" i="7"/>
  <c r="N269" i="7"/>
  <c r="I1002" i="7"/>
  <c r="H987" i="7"/>
  <c r="N250" i="7"/>
  <c r="N214" i="7" s="1"/>
  <c r="Y1241" i="7"/>
  <c r="Y1240" i="7" s="1"/>
  <c r="AS353" i="7"/>
  <c r="AS478" i="7"/>
  <c r="I1207" i="7"/>
  <c r="O346" i="7"/>
  <c r="AZ1201" i="7"/>
  <c r="H342" i="7"/>
  <c r="AV1187" i="7"/>
  <c r="X1176" i="7"/>
  <c r="BA1118" i="7"/>
  <c r="R1117" i="7"/>
  <c r="AV1060" i="7"/>
  <c r="I280" i="7"/>
  <c r="I259" i="7" s="1"/>
  <c r="Y998" i="7"/>
  <c r="Y474" i="7" s="1"/>
  <c r="O1241" i="7"/>
  <c r="O1240" i="7" s="1"/>
  <c r="H1253" i="7"/>
  <c r="N377" i="7"/>
  <c r="N356" i="7" s="1"/>
  <c r="BA1235" i="7"/>
  <c r="L1234" i="7"/>
  <c r="I1235" i="7"/>
  <c r="AV1235" i="7" s="1"/>
  <c r="J1207" i="7"/>
  <c r="J346" i="7" s="1"/>
  <c r="M346" i="7"/>
  <c r="AI1176" i="7"/>
  <c r="AI1172" i="7" s="1"/>
  <c r="AI335" i="7" s="1"/>
  <c r="BA1095" i="7"/>
  <c r="R1094" i="7"/>
  <c r="BA1094" i="7" s="1"/>
  <c r="I1031" i="7"/>
  <c r="BA1031" i="7"/>
  <c r="L1030" i="7"/>
  <c r="L275" i="7"/>
  <c r="L254" i="7" s="1"/>
  <c r="AE1018" i="7"/>
  <c r="AE1016" i="7" s="1"/>
  <c r="AC1016" i="7"/>
  <c r="AC268" i="7" s="1"/>
  <c r="AI1018" i="7"/>
  <c r="AI1005" i="7"/>
  <c r="AK1005" i="7" s="1"/>
  <c r="AE974" i="7"/>
  <c r="AI974" i="7"/>
  <c r="M241" i="7"/>
  <c r="J966" i="7"/>
  <c r="J241" i="7" s="1"/>
  <c r="AV961" i="7"/>
  <c r="I240" i="7"/>
  <c r="I222" i="7" s="1"/>
  <c r="AI915" i="7"/>
  <c r="AI233" i="7" s="1"/>
  <c r="AK916" i="7"/>
  <c r="AK915" i="7" s="1"/>
  <c r="Z904" i="7"/>
  <c r="Z231" i="7"/>
  <c r="Z213" i="7" s="1"/>
  <c r="N905" i="7"/>
  <c r="AI887" i="7"/>
  <c r="Q837" i="7"/>
  <c r="R838" i="7"/>
  <c r="AF835" i="7"/>
  <c r="AF193" i="7" s="1"/>
  <c r="AF194" i="7"/>
  <c r="T803" i="7"/>
  <c r="T186" i="7"/>
  <c r="AW752" i="7"/>
  <c r="AE752" i="7"/>
  <c r="AV652" i="7"/>
  <c r="I100" i="7"/>
  <c r="N1243" i="7"/>
  <c r="H1243" i="7" s="1"/>
  <c r="N376" i="7"/>
  <c r="N355" i="7" s="1"/>
  <c r="BA1214" i="7"/>
  <c r="AC1155" i="7"/>
  <c r="AC329" i="7"/>
  <c r="AC308" i="7" s="1"/>
  <c r="I1146" i="7"/>
  <c r="L1145" i="7"/>
  <c r="L322" i="7"/>
  <c r="AK1107" i="7"/>
  <c r="AK1106" i="7" s="1"/>
  <c r="AI1106" i="7"/>
  <c r="AI294" i="7" s="1"/>
  <c r="E1094" i="7"/>
  <c r="E288" i="7"/>
  <c r="AC1007" i="7"/>
  <c r="AE1007" i="7" s="1"/>
  <c r="AV1007" i="7"/>
  <c r="AC969" i="7"/>
  <c r="AC968" i="7" s="1"/>
  <c r="BA860" i="7"/>
  <c r="AR803" i="7"/>
  <c r="AR186" i="7"/>
  <c r="AR165" i="7" s="1"/>
  <c r="AB779" i="7"/>
  <c r="AB470" i="7" s="1"/>
  <c r="AI689" i="7"/>
  <c r="AE689" i="7"/>
  <c r="AC499" i="7"/>
  <c r="AD501" i="7"/>
  <c r="H1045" i="7"/>
  <c r="N278" i="7"/>
  <c r="AT998" i="7"/>
  <c r="AT263" i="7"/>
  <c r="BA1000" i="7"/>
  <c r="L999" i="7"/>
  <c r="AE907" i="7"/>
  <c r="AE906" i="7" s="1"/>
  <c r="AC906" i="7"/>
  <c r="AV896" i="7"/>
  <c r="AC896" i="7"/>
  <c r="AI896" i="7" s="1"/>
  <c r="N805" i="7"/>
  <c r="H806" i="7"/>
  <c r="AZ806" i="7" s="1"/>
  <c r="I763" i="7"/>
  <c r="BA763" i="7"/>
  <c r="L762" i="7"/>
  <c r="L159" i="7"/>
  <c r="T147" i="7"/>
  <c r="T117" i="7" s="1"/>
  <c r="T715" i="7"/>
  <c r="AE721" i="7"/>
  <c r="AI721" i="7"/>
  <c r="AK721" i="7" s="1"/>
  <c r="Z715" i="7"/>
  <c r="Z146" i="7" s="1"/>
  <c r="Z147" i="7"/>
  <c r="AJ699" i="7"/>
  <c r="AJ698" i="7" s="1"/>
  <c r="AJ697" i="7" s="1"/>
  <c r="BA700" i="7"/>
  <c r="O699" i="7"/>
  <c r="I700" i="7"/>
  <c r="O139" i="7"/>
  <c r="AK661" i="7"/>
  <c r="AK660" i="7" s="1"/>
  <c r="AK659" i="7" s="1"/>
  <c r="AK658" i="7" s="1"/>
  <c r="AI660" i="7"/>
  <c r="D613" i="7"/>
  <c r="D91" i="7"/>
  <c r="D66" i="7" s="1"/>
  <c r="AI589" i="7"/>
  <c r="N76" i="7"/>
  <c r="N570" i="7"/>
  <c r="N569" i="7" s="1"/>
  <c r="Z552" i="7"/>
  <c r="Z53" i="7"/>
  <c r="Z25" i="7" s="1"/>
  <c r="J540" i="7"/>
  <c r="J42" i="7" s="1"/>
  <c r="M42" i="7"/>
  <c r="K527" i="7"/>
  <c r="K38" i="7"/>
  <c r="W502" i="7"/>
  <c r="Z165" i="7"/>
  <c r="J307" i="7"/>
  <c r="AI1100" i="7"/>
  <c r="AI291" i="7" s="1"/>
  <c r="AK1101" i="7"/>
  <c r="AK1100" i="7" s="1"/>
  <c r="AK1095" i="7" s="1"/>
  <c r="AK1094" i="7" s="1"/>
  <c r="N1001" i="7"/>
  <c r="H1001" i="7" s="1"/>
  <c r="N265" i="7"/>
  <c r="AV956" i="7"/>
  <c r="I238" i="7"/>
  <c r="I220" i="7" s="1"/>
  <c r="AK945" i="7"/>
  <c r="AI934" i="7"/>
  <c r="AK934" i="7" s="1"/>
  <c r="AI864" i="7"/>
  <c r="AI206" i="7" s="1"/>
  <c r="AK865" i="7"/>
  <c r="AK864" i="7" s="1"/>
  <c r="Q842" i="7"/>
  <c r="Q197" i="7" s="1"/>
  <c r="R843" i="7"/>
  <c r="W841" i="7"/>
  <c r="AI841" i="7" s="1"/>
  <c r="AJ801" i="7"/>
  <c r="AJ779" i="7" s="1"/>
  <c r="AJ470" i="7" s="1"/>
  <c r="J782" i="7"/>
  <c r="J175" i="7" s="1"/>
  <c r="P781" i="7"/>
  <c r="P175" i="7"/>
  <c r="H740" i="7"/>
  <c r="AS137" i="7"/>
  <c r="AS683" i="7"/>
  <c r="H659" i="7"/>
  <c r="N658" i="7"/>
  <c r="N104" i="7"/>
  <c r="W654" i="7"/>
  <c r="AC628" i="7"/>
  <c r="AC98" i="7" s="1"/>
  <c r="AC73" i="7" s="1"/>
  <c r="AE629" i="7"/>
  <c r="AE628" i="7" s="1"/>
  <c r="AI623" i="7"/>
  <c r="AI622" i="7" s="1"/>
  <c r="AI95" i="7" s="1"/>
  <c r="AI70" i="7" s="1"/>
  <c r="AK599" i="7"/>
  <c r="AK598" i="7" s="1"/>
  <c r="AK588" i="7" s="1"/>
  <c r="AK587" i="7" s="1"/>
  <c r="AI598" i="7"/>
  <c r="AI87" i="7" s="1"/>
  <c r="AI62" i="7" s="1"/>
  <c r="Q587" i="7"/>
  <c r="Q84" i="7"/>
  <c r="N542" i="7"/>
  <c r="H543" i="7"/>
  <c r="AZ543" i="7" s="1"/>
  <c r="BA1345" i="7"/>
  <c r="R1344" i="7"/>
  <c r="AV1168" i="7"/>
  <c r="K1153" i="7"/>
  <c r="AV1041" i="7"/>
  <c r="I277" i="7"/>
  <c r="H1012" i="7"/>
  <c r="N267" i="7"/>
  <c r="H887" i="7"/>
  <c r="N886" i="7"/>
  <c r="N224" i="7"/>
  <c r="AV816" i="7"/>
  <c r="H811" i="7"/>
  <c r="AZ811" i="7" s="1"/>
  <c r="N809" i="7"/>
  <c r="N716" i="7"/>
  <c r="N148" i="7"/>
  <c r="N118" i="7" s="1"/>
  <c r="H717" i="7"/>
  <c r="AL715" i="7"/>
  <c r="AL146" i="7" s="1"/>
  <c r="AL147" i="7"/>
  <c r="P715" i="7"/>
  <c r="P146" i="7" s="1"/>
  <c r="P147" i="7"/>
  <c r="J716" i="7"/>
  <c r="J147" i="7" s="1"/>
  <c r="AL701" i="7"/>
  <c r="H677" i="7"/>
  <c r="J664" i="7"/>
  <c r="M107" i="7"/>
  <c r="M663" i="7"/>
  <c r="M108" i="7"/>
  <c r="AC614" i="7"/>
  <c r="AC93" i="7"/>
  <c r="AC68" i="7" s="1"/>
  <c r="K587" i="7"/>
  <c r="K84" i="7"/>
  <c r="H588" i="7"/>
  <c r="V568" i="7"/>
  <c r="V466" i="7" s="1"/>
  <c r="J580" i="7"/>
  <c r="AF466" i="7"/>
  <c r="AF58" i="7"/>
  <c r="X553" i="7"/>
  <c r="BA556" i="7"/>
  <c r="AR464" i="7"/>
  <c r="AR23" i="7"/>
  <c r="AP511" i="7"/>
  <c r="AZ507" i="7"/>
  <c r="H506" i="7"/>
  <c r="X460" i="7"/>
  <c r="AV491" i="7"/>
  <c r="I487" i="7"/>
  <c r="E254" i="7"/>
  <c r="H1060" i="7"/>
  <c r="N280" i="7"/>
  <c r="H1002" i="7"/>
  <c r="R839" i="7"/>
  <c r="BA839" i="7" s="1"/>
  <c r="AI839" i="7"/>
  <c r="AV839" i="7" s="1"/>
  <c r="AL801" i="7"/>
  <c r="AL779" i="7" s="1"/>
  <c r="AZ783" i="7"/>
  <c r="H176" i="7"/>
  <c r="AC569" i="7"/>
  <c r="N16" i="7"/>
  <c r="AV664" i="7"/>
  <c r="I107" i="7"/>
  <c r="I108" i="7"/>
  <c r="AK627" i="7"/>
  <c r="AK626" i="7" s="1"/>
  <c r="AI626" i="7"/>
  <c r="AI97" i="7" s="1"/>
  <c r="AI72" i="7" s="1"/>
  <c r="P613" i="7"/>
  <c r="P91" i="7"/>
  <c r="P66" i="7" s="1"/>
  <c r="D25" i="7"/>
  <c r="AC18" i="7"/>
  <c r="AC459" i="7"/>
  <c r="AL16" i="7"/>
  <c r="W802" i="7"/>
  <c r="W185" i="7"/>
  <c r="AC589" i="7"/>
  <c r="AE590" i="7"/>
  <c r="AE589" i="7" s="1"/>
  <c r="H1100" i="7"/>
  <c r="N291" i="7"/>
  <c r="AZ956" i="7"/>
  <c r="H238" i="7"/>
  <c r="H220" i="7" s="1"/>
  <c r="AK871" i="7"/>
  <c r="AK870" i="7" s="1"/>
  <c r="AI870" i="7"/>
  <c r="AI209" i="7" s="1"/>
  <c r="Q797" i="7"/>
  <c r="R798" i="7"/>
  <c r="AI785" i="7"/>
  <c r="AV786" i="7"/>
  <c r="I175" i="7"/>
  <c r="AV782" i="7"/>
  <c r="AW732" i="7"/>
  <c r="AI153" i="7"/>
  <c r="AI123" i="7" s="1"/>
  <c r="G700" i="7"/>
  <c r="G145" i="7"/>
  <c r="G127" i="7" s="1"/>
  <c r="AS212" i="7"/>
  <c r="AS472" i="7"/>
  <c r="AV674" i="7"/>
  <c r="I113" i="7"/>
  <c r="AK664" i="7"/>
  <c r="AK663" i="7" s="1"/>
  <c r="AK662" i="7" s="1"/>
  <c r="W91" i="7"/>
  <c r="W66" i="7" s="1"/>
  <c r="W613" i="7"/>
  <c r="W90" i="7" s="1"/>
  <c r="O587" i="7"/>
  <c r="O84" i="7"/>
  <c r="O59" i="7" s="1"/>
  <c r="N514" i="7"/>
  <c r="N33" i="7"/>
  <c r="N25" i="7" s="1"/>
  <c r="AV617" i="7"/>
  <c r="I93" i="7"/>
  <c r="I68" i="7" s="1"/>
  <c r="AF551" i="7"/>
  <c r="AF550" i="7" s="1"/>
  <c r="AF52" i="7"/>
  <c r="AF24" i="7" s="1"/>
  <c r="N528" i="7"/>
  <c r="N39" i="7"/>
  <c r="AO212" i="7"/>
  <c r="AO472" i="7"/>
  <c r="AC672" i="7"/>
  <c r="AC112" i="7" s="1"/>
  <c r="AE673" i="7"/>
  <c r="AE672" i="7" s="1"/>
  <c r="E104" i="7"/>
  <c r="E658" i="7"/>
  <c r="E103" i="7" s="1"/>
  <c r="AM585" i="7"/>
  <c r="AM568" i="7" s="1"/>
  <c r="AM466" i="7" s="1"/>
  <c r="AJ464" i="7"/>
  <c r="AN464" i="7"/>
  <c r="AV581" i="7"/>
  <c r="I79" i="7"/>
  <c r="AE1003" i="7"/>
  <c r="H955" i="7"/>
  <c r="N237" i="7"/>
  <c r="AC798" i="7"/>
  <c r="AC797" i="7" s="1"/>
  <c r="AE786" i="7"/>
  <c r="AE785" i="7" s="1"/>
  <c r="AE782" i="7" s="1"/>
  <c r="AE781" i="7" s="1"/>
  <c r="AE780" i="7" s="1"/>
  <c r="AE779" i="7" s="1"/>
  <c r="AE470" i="7" s="1"/>
  <c r="AC785" i="7"/>
  <c r="AC177" i="7" s="1"/>
  <c r="AC167" i="7" s="1"/>
  <c r="W263" i="7"/>
  <c r="E779" i="7"/>
  <c r="E174" i="7"/>
  <c r="P706" i="7"/>
  <c r="J708" i="7"/>
  <c r="N708" i="7"/>
  <c r="AT699" i="7"/>
  <c r="AT698" i="7" s="1"/>
  <c r="AT697" i="7" s="1"/>
  <c r="AI664" i="7"/>
  <c r="AI109" i="7"/>
  <c r="AI61" i="7" s="1"/>
  <c r="H653" i="7"/>
  <c r="K652" i="7"/>
  <c r="K101" i="7"/>
  <c r="K61" i="7" s="1"/>
  <c r="O91" i="7"/>
  <c r="O66" i="7" s="1"/>
  <c r="O613" i="7"/>
  <c r="O90" i="7" s="1"/>
  <c r="M527" i="7"/>
  <c r="J528" i="7"/>
  <c r="J38" i="7" s="1"/>
  <c r="M38" i="7"/>
  <c r="Z16" i="7"/>
  <c r="L613" i="7"/>
  <c r="I614" i="7"/>
  <c r="L91" i="7"/>
  <c r="L66" i="7" s="1"/>
  <c r="BA614" i="7"/>
  <c r="H578" i="7"/>
  <c r="K78" i="7"/>
  <c r="AK518" i="7"/>
  <c r="AK513" i="7" s="1"/>
  <c r="AK512" i="7" s="1"/>
  <c r="AG486" i="7"/>
  <c r="AG457" i="7" s="1"/>
  <c r="AG458" i="7"/>
  <c r="I171" i="7"/>
  <c r="F139" i="7"/>
  <c r="F699" i="7"/>
  <c r="Z59" i="7"/>
  <c r="AI853" i="7"/>
  <c r="AV854" i="7"/>
  <c r="O802" i="7"/>
  <c r="O801" i="7" s="1"/>
  <c r="O185" i="7"/>
  <c r="K699" i="7"/>
  <c r="K146" i="7"/>
  <c r="BA580" i="7"/>
  <c r="I580" i="7"/>
  <c r="AV580" i="7" s="1"/>
  <c r="L578" i="7"/>
  <c r="AV502" i="7"/>
  <c r="I461" i="7"/>
  <c r="I20" i="7"/>
  <c r="D16" i="7"/>
  <c r="J16" i="7"/>
  <c r="AL425" i="7" l="1"/>
  <c r="AL1356" i="7"/>
  <c r="D801" i="7"/>
  <c r="D184" i="7" s="1"/>
  <c r="AS164" i="7"/>
  <c r="AS470" i="7"/>
  <c r="AV514" i="7"/>
  <c r="I32" i="7"/>
  <c r="AC1002" i="7"/>
  <c r="AC1001" i="7" s="1"/>
  <c r="N255" i="7"/>
  <c r="AI1007" i="7"/>
  <c r="Y1222" i="7"/>
  <c r="Y478" i="7" s="1"/>
  <c r="AK628" i="7"/>
  <c r="AI969" i="7"/>
  <c r="AI968" i="7" s="1"/>
  <c r="K406" i="7"/>
  <c r="H982" i="7"/>
  <c r="I256" i="7"/>
  <c r="N248" i="7"/>
  <c r="I310" i="7"/>
  <c r="AH510" i="7"/>
  <c r="AH463" i="7" s="1"/>
  <c r="AH456" i="7" s="1"/>
  <c r="D117" i="7"/>
  <c r="X502" i="7"/>
  <c r="AI798" i="7"/>
  <c r="AR353" i="7"/>
  <c r="AZ669" i="7"/>
  <c r="H111" i="7"/>
  <c r="AK756" i="7"/>
  <c r="AW756" i="7"/>
  <c r="O904" i="7"/>
  <c r="O231" i="7"/>
  <c r="J1224" i="7"/>
  <c r="P1223" i="7"/>
  <c r="M354" i="7"/>
  <c r="AI1235" i="7"/>
  <c r="AI1234" i="7" s="1"/>
  <c r="AI370" i="7" s="1"/>
  <c r="AI371" i="7"/>
  <c r="E1356" i="7"/>
  <c r="E425" i="7"/>
  <c r="K422" i="7"/>
  <c r="H1358" i="7"/>
  <c r="P885" i="7"/>
  <c r="J886" i="7"/>
  <c r="P1442" i="7"/>
  <c r="J1443" i="7"/>
  <c r="AZ734" i="7"/>
  <c r="H154" i="7"/>
  <c r="AZ1435" i="7"/>
  <c r="H449" i="7"/>
  <c r="Z586" i="7"/>
  <c r="Z585" i="7" s="1"/>
  <c r="Z83" i="7"/>
  <c r="AV518" i="7"/>
  <c r="I34" i="7"/>
  <c r="AL1152" i="7"/>
  <c r="AL1151" i="7" s="1"/>
  <c r="AL326" i="7"/>
  <c r="AP474" i="7"/>
  <c r="AP253" i="7"/>
  <c r="Z1029" i="7"/>
  <c r="Z274" i="7"/>
  <c r="AR336" i="7"/>
  <c r="AR1152" i="7"/>
  <c r="AR1151" i="7" s="1"/>
  <c r="AZ1336" i="7"/>
  <c r="H402" i="7"/>
  <c r="W374" i="7"/>
  <c r="W1241" i="7"/>
  <c r="AF425" i="7"/>
  <c r="AF1356" i="7"/>
  <c r="L512" i="7"/>
  <c r="BA513" i="7"/>
  <c r="L31" i="7"/>
  <c r="I513" i="7"/>
  <c r="T903" i="7"/>
  <c r="T902" i="7" s="1"/>
  <c r="T230" i="7"/>
  <c r="AI1204" i="7"/>
  <c r="AT326" i="7"/>
  <c r="AT1152" i="7"/>
  <c r="AT1151" i="7" s="1"/>
  <c r="AQ253" i="7"/>
  <c r="AQ474" i="7"/>
  <c r="AV1230" i="7"/>
  <c r="I368" i="7"/>
  <c r="I360" i="7" s="1"/>
  <c r="BA528" i="7"/>
  <c r="I528" i="7"/>
  <c r="L38" i="7"/>
  <c r="AE1002" i="7"/>
  <c r="AE1001" i="7" s="1"/>
  <c r="AE1000" i="7" s="1"/>
  <c r="AE999" i="7" s="1"/>
  <c r="AO470" i="7"/>
  <c r="H203" i="7"/>
  <c r="AC491" i="7"/>
  <c r="AC487" i="7" s="1"/>
  <c r="AR58" i="7"/>
  <c r="I219" i="7"/>
  <c r="N127" i="7"/>
  <c r="AE717" i="7"/>
  <c r="AE716" i="7" s="1"/>
  <c r="J254" i="7"/>
  <c r="H355" i="7"/>
  <c r="I406" i="7"/>
  <c r="AF254" i="7"/>
  <c r="AK1133" i="7"/>
  <c r="BA1308" i="7"/>
  <c r="I127" i="7"/>
  <c r="AC360" i="7"/>
  <c r="L117" i="7"/>
  <c r="Z254" i="7"/>
  <c r="AI1217" i="7"/>
  <c r="AI1216" i="7" s="1"/>
  <c r="AI351" i="7" s="1"/>
  <c r="M420" i="7"/>
  <c r="H385" i="7"/>
  <c r="H363" i="7" s="1"/>
  <c r="AZ1098" i="7"/>
  <c r="H290" i="7"/>
  <c r="D1153" i="7"/>
  <c r="D327" i="7"/>
  <c r="D306" i="7" s="1"/>
  <c r="AF241" i="7"/>
  <c r="AF902" i="7"/>
  <c r="K1029" i="7"/>
  <c r="K1028" i="7" s="1"/>
  <c r="K273" i="7" s="1"/>
  <c r="K274" i="7"/>
  <c r="M1234" i="7"/>
  <c r="J1235" i="7"/>
  <c r="AZ1359" i="7"/>
  <c r="H423" i="7"/>
  <c r="H1437" i="7"/>
  <c r="N450" i="7"/>
  <c r="AS480" i="7"/>
  <c r="AS403" i="7"/>
  <c r="AZ722" i="7"/>
  <c r="H149" i="7"/>
  <c r="H197" i="7"/>
  <c r="AZ842" i="7"/>
  <c r="E1029" i="7"/>
  <c r="E274" i="7"/>
  <c r="AZ1315" i="7"/>
  <c r="H392" i="7"/>
  <c r="D425" i="7"/>
  <c r="D1356" i="7"/>
  <c r="AV529" i="7"/>
  <c r="I39" i="7"/>
  <c r="AC1367" i="7"/>
  <c r="AZ888" i="7"/>
  <c r="H225" i="7"/>
  <c r="AT472" i="7"/>
  <c r="AT212" i="7"/>
  <c r="AQ511" i="7"/>
  <c r="AQ36" i="7"/>
  <c r="E117" i="7"/>
  <c r="AT802" i="7"/>
  <c r="AT801" i="7" s="1"/>
  <c r="AT779" i="7" s="1"/>
  <c r="AT185" i="7"/>
  <c r="M386" i="7"/>
  <c r="J1305" i="7"/>
  <c r="J386" i="7" s="1"/>
  <c r="AC111" i="7"/>
  <c r="AC663" i="7"/>
  <c r="AC662" i="7" s="1"/>
  <c r="AC106" i="7" s="1"/>
  <c r="AF1152" i="7"/>
  <c r="AF1151" i="7" s="1"/>
  <c r="AF326" i="7"/>
  <c r="AT480" i="7"/>
  <c r="AT403" i="7"/>
  <c r="AK860" i="7"/>
  <c r="AK859" i="7" s="1"/>
  <c r="AK858" i="7" s="1"/>
  <c r="N65" i="7"/>
  <c r="AE905" i="7"/>
  <c r="AE904" i="7" s="1"/>
  <c r="AE903" i="7" s="1"/>
  <c r="AC1045" i="7"/>
  <c r="AC278" i="7" s="1"/>
  <c r="AI1359" i="7"/>
  <c r="J354" i="7"/>
  <c r="N360" i="7"/>
  <c r="AL884" i="7"/>
  <c r="P254" i="7"/>
  <c r="N357" i="7"/>
  <c r="K409" i="7"/>
  <c r="AI1361" i="7"/>
  <c r="AG510" i="7"/>
  <c r="AG463" i="7" s="1"/>
  <c r="V510" i="7"/>
  <c r="V463" i="7" s="1"/>
  <c r="V456" i="7" s="1"/>
  <c r="I26" i="7"/>
  <c r="AC357" i="7"/>
  <c r="I658" i="7"/>
  <c r="O103" i="7"/>
  <c r="AQ137" i="7"/>
  <c r="AQ683" i="7"/>
  <c r="AF374" i="7"/>
  <c r="AF1241" i="7"/>
  <c r="AF1240" i="7" s="1"/>
  <c r="AF373" i="7" s="1"/>
  <c r="AO1355" i="7"/>
  <c r="AO1354" i="7" s="1"/>
  <c r="AO1342" i="7" s="1"/>
  <c r="AO420" i="7"/>
  <c r="AP326" i="7"/>
  <c r="AP1152" i="7"/>
  <c r="AP1151" i="7" s="1"/>
  <c r="Z1152" i="7"/>
  <c r="Z1151" i="7" s="1"/>
  <c r="Z326" i="7"/>
  <c r="AP472" i="7"/>
  <c r="AP212" i="7"/>
  <c r="AI1225" i="7"/>
  <c r="AI365" i="7" s="1"/>
  <c r="AI366" i="7"/>
  <c r="AV1437" i="7"/>
  <c r="I450" i="7"/>
  <c r="I447" i="7" s="1"/>
  <c r="Q512" i="7"/>
  <c r="Q31" i="7"/>
  <c r="AS36" i="7"/>
  <c r="AS511" i="7"/>
  <c r="AI149" i="7"/>
  <c r="AI119" i="7" s="1"/>
  <c r="AW722" i="7"/>
  <c r="AI956" i="7"/>
  <c r="AI239" i="7"/>
  <c r="AI221" i="7" s="1"/>
  <c r="E699" i="7"/>
  <c r="E139" i="7"/>
  <c r="P903" i="7"/>
  <c r="P902" i="7" s="1"/>
  <c r="P229" i="7" s="1"/>
  <c r="P230" i="7"/>
  <c r="Q859" i="7"/>
  <c r="Q858" i="7" s="1"/>
  <c r="Q203" i="7" s="1"/>
  <c r="I1193" i="7"/>
  <c r="I336" i="7" s="1"/>
  <c r="N1193" i="7"/>
  <c r="O336" i="7"/>
  <c r="AQ1355" i="7"/>
  <c r="AQ1354" i="7" s="1"/>
  <c r="AQ1342" i="7" s="1"/>
  <c r="AQ420" i="7"/>
  <c r="AK896" i="7"/>
  <c r="AI893" i="7"/>
  <c r="AI227" i="7" s="1"/>
  <c r="AC461" i="7"/>
  <c r="AC20" i="7"/>
  <c r="AC1358" i="7"/>
  <c r="AC423" i="7"/>
  <c r="AI1068" i="7"/>
  <c r="AZ1001" i="7"/>
  <c r="H264" i="7"/>
  <c r="AC486" i="7"/>
  <c r="AC457" i="7" s="1"/>
  <c r="AC17" i="7"/>
  <c r="AC458" i="7"/>
  <c r="AZ653" i="7"/>
  <c r="H101" i="7"/>
  <c r="H61" i="7" s="1"/>
  <c r="H708" i="7"/>
  <c r="AZ708" i="7" s="1"/>
  <c r="N706" i="7"/>
  <c r="E470" i="7"/>
  <c r="E164" i="7"/>
  <c r="N38" i="7"/>
  <c r="AZ1100" i="7"/>
  <c r="H291" i="7"/>
  <c r="AZ506" i="7"/>
  <c r="H462" i="7"/>
  <c r="H21" i="7"/>
  <c r="AZ588" i="7"/>
  <c r="H84" i="7"/>
  <c r="AZ1012" i="7"/>
  <c r="H267" i="7"/>
  <c r="H658" i="7"/>
  <c r="N103" i="7"/>
  <c r="AZ740" i="7"/>
  <c r="H157" i="7"/>
  <c r="H528" i="7"/>
  <c r="Z52" i="7"/>
  <c r="Z24" i="7" s="1"/>
  <c r="Z551" i="7"/>
  <c r="Z550" i="7" s="1"/>
  <c r="Z51" i="7" s="1"/>
  <c r="AV763" i="7"/>
  <c r="I159" i="7"/>
  <c r="AC905" i="7"/>
  <c r="AC232" i="7"/>
  <c r="AC215" i="7" s="1"/>
  <c r="BA999" i="7"/>
  <c r="L263" i="7"/>
  <c r="AR802" i="7"/>
  <c r="AR801" i="7" s="1"/>
  <c r="AR779" i="7" s="1"/>
  <c r="AR185" i="7"/>
  <c r="E287" i="7"/>
  <c r="E1028" i="7"/>
  <c r="I1145" i="7"/>
  <c r="AV1145" i="7" s="1"/>
  <c r="L1143" i="7"/>
  <c r="AC1154" i="7"/>
  <c r="AC328" i="7"/>
  <c r="R837" i="7"/>
  <c r="BA838" i="7"/>
  <c r="BA1234" i="7"/>
  <c r="I1234" i="7"/>
  <c r="L370" i="7"/>
  <c r="AW1241" i="7"/>
  <c r="AY690" i="7"/>
  <c r="O373" i="7"/>
  <c r="AV1207" i="7"/>
  <c r="I346" i="7"/>
  <c r="AZ1020" i="7"/>
  <c r="H269" i="7"/>
  <c r="M1240" i="7"/>
  <c r="AS1152" i="7"/>
  <c r="AS1151" i="7" s="1"/>
  <c r="AS326" i="7"/>
  <c r="AK1046" i="7"/>
  <c r="Z386" i="7"/>
  <c r="Z1240" i="7"/>
  <c r="L1319" i="7"/>
  <c r="I1320" i="7"/>
  <c r="AV1320" i="7" s="1"/>
  <c r="AV1345" i="7"/>
  <c r="I414" i="7"/>
  <c r="AI1358" i="7"/>
  <c r="AI423" i="7"/>
  <c r="AI406" i="7" s="1"/>
  <c r="AZ1266" i="7"/>
  <c r="H380" i="7"/>
  <c r="M1416" i="7"/>
  <c r="J1417" i="7"/>
  <c r="AD1422" i="7"/>
  <c r="AD1421" i="7" s="1"/>
  <c r="AD1417" i="7" s="1"/>
  <c r="AD1416" i="7" s="1"/>
  <c r="AD1342" i="7" s="1"/>
  <c r="AD480" i="7" s="1"/>
  <c r="AC1421" i="7"/>
  <c r="I18" i="7"/>
  <c r="I459" i="7"/>
  <c r="AV494" i="7"/>
  <c r="AZ502" i="7"/>
  <c r="H461" i="7"/>
  <c r="H20" i="7"/>
  <c r="H16" i="7" s="1"/>
  <c r="AZ674" i="7"/>
  <c r="H113" i="7"/>
  <c r="AK717" i="7"/>
  <c r="AK716" i="7" s="1"/>
  <c r="AZ1133" i="7"/>
  <c r="H316" i="7"/>
  <c r="I551" i="7"/>
  <c r="AV551" i="7" s="1"/>
  <c r="L550" i="7"/>
  <c r="AC675" i="7"/>
  <c r="AC674" i="7" s="1"/>
  <c r="AC113" i="7" s="1"/>
  <c r="AC677" i="7"/>
  <c r="I886" i="7"/>
  <c r="AV886" i="7" s="1"/>
  <c r="O885" i="7"/>
  <c r="O1029" i="7"/>
  <c r="O1028" i="7" s="1"/>
  <c r="O274" i="7"/>
  <c r="AZ1345" i="7"/>
  <c r="H414" i="7"/>
  <c r="AJ508" i="7"/>
  <c r="BA509" i="7"/>
  <c r="K551" i="7"/>
  <c r="H552" i="7"/>
  <c r="K52" i="7"/>
  <c r="K24" i="7" s="1"/>
  <c r="J569" i="7"/>
  <c r="M74" i="7"/>
  <c r="R653" i="7"/>
  <c r="AZ711" i="7"/>
  <c r="H145" i="7"/>
  <c r="AV841" i="7"/>
  <c r="AI840" i="7"/>
  <c r="AZ1032" i="7"/>
  <c r="H276" i="7"/>
  <c r="E586" i="7"/>
  <c r="E585" i="7" s="1"/>
  <c r="E83" i="7"/>
  <c r="AL90" i="7"/>
  <c r="AL586" i="7"/>
  <c r="AL585" i="7" s="1"/>
  <c r="N114" i="7"/>
  <c r="H676" i="7"/>
  <c r="AI762" i="7"/>
  <c r="AI761" i="7" s="1"/>
  <c r="AI158" i="7" s="1"/>
  <c r="AI159" i="7"/>
  <c r="R491" i="7"/>
  <c r="AI243" i="7"/>
  <c r="AI214" i="7" s="1"/>
  <c r="AZ687" i="7"/>
  <c r="H132" i="7"/>
  <c r="AI339" i="7"/>
  <c r="AI314" i="7" s="1"/>
  <c r="AV1197" i="7"/>
  <c r="K1145" i="7"/>
  <c r="H1146" i="7"/>
  <c r="K322" i="7"/>
  <c r="K306" i="7" s="1"/>
  <c r="AZ1200" i="7"/>
  <c r="H341" i="7"/>
  <c r="I1132" i="7"/>
  <c r="AV1132" i="7" s="1"/>
  <c r="AW1133" i="7"/>
  <c r="AX1145" i="7"/>
  <c r="O1131" i="7"/>
  <c r="W364" i="7"/>
  <c r="L354" i="7"/>
  <c r="AZ1348" i="7"/>
  <c r="H416" i="7"/>
  <c r="AP480" i="7"/>
  <c r="AP403" i="7"/>
  <c r="AE1342" i="7"/>
  <c r="AE480" i="7" s="1"/>
  <c r="W1306" i="7"/>
  <c r="W388" i="7"/>
  <c r="W356" i="7" s="1"/>
  <c r="AV1442" i="7"/>
  <c r="I451" i="7"/>
  <c r="I1434" i="7"/>
  <c r="AZ1419" i="7"/>
  <c r="H443" i="7"/>
  <c r="H406" i="7" s="1"/>
  <c r="R1419" i="7"/>
  <c r="I1405" i="7"/>
  <c r="O432" i="7"/>
  <c r="AZ605" i="7"/>
  <c r="H89" i="7"/>
  <c r="H65" i="7" s="1"/>
  <c r="H569" i="7"/>
  <c r="K74" i="7"/>
  <c r="AT466" i="7"/>
  <c r="AT58" i="7"/>
  <c r="AZ702" i="7"/>
  <c r="H141" i="7"/>
  <c r="H124" i="7" s="1"/>
  <c r="W146" i="7"/>
  <c r="W699" i="7"/>
  <c r="AR472" i="7"/>
  <c r="AR212" i="7"/>
  <c r="AI460" i="7"/>
  <c r="AI19" i="7"/>
  <c r="T165" i="7"/>
  <c r="AZ848" i="7"/>
  <c r="H199" i="7"/>
  <c r="AZ563" i="7"/>
  <c r="H55" i="7"/>
  <c r="Q699" i="7"/>
  <c r="Q139" i="7"/>
  <c r="P858" i="7"/>
  <c r="J859" i="7"/>
  <c r="AF1028" i="7"/>
  <c r="AF287" i="7"/>
  <c r="AZ1102" i="7"/>
  <c r="H292" i="7"/>
  <c r="D263" i="7"/>
  <c r="H1095" i="7"/>
  <c r="N1094" i="7"/>
  <c r="N288" i="7"/>
  <c r="BA1114" i="7"/>
  <c r="R1113" i="7"/>
  <c r="AS474" i="7"/>
  <c r="AS253" i="7"/>
  <c r="AC157" i="7"/>
  <c r="AE1050" i="7"/>
  <c r="AI1050" i="7"/>
  <c r="AK1050" i="7" s="1"/>
  <c r="E1153" i="7"/>
  <c r="E327" i="7"/>
  <c r="E306" i="7" s="1"/>
  <c r="J1283" i="7"/>
  <c r="J382" i="7" s="1"/>
  <c r="P382" i="7"/>
  <c r="R1067" i="7"/>
  <c r="AZ1284" i="7"/>
  <c r="H383" i="7"/>
  <c r="H361" i="7" s="1"/>
  <c r="AV1367" i="7"/>
  <c r="I426" i="7"/>
  <c r="AZ1243" i="7"/>
  <c r="H375" i="7"/>
  <c r="L1356" i="7"/>
  <c r="I1357" i="7"/>
  <c r="L421" i="7"/>
  <c r="BA1443" i="7"/>
  <c r="R1442" i="7"/>
  <c r="AV1410" i="7"/>
  <c r="I436" i="7"/>
  <c r="D527" i="7"/>
  <c r="D38" i="7"/>
  <c r="AR116" i="7"/>
  <c r="AR468" i="7"/>
  <c r="Z36" i="7"/>
  <c r="Z511" i="7"/>
  <c r="AE687" i="7"/>
  <c r="AE685" i="7" s="1"/>
  <c r="AE684" i="7" s="1"/>
  <c r="O779" i="7"/>
  <c r="I780" i="7"/>
  <c r="O174" i="7"/>
  <c r="BA1132" i="7"/>
  <c r="R1131" i="7"/>
  <c r="AQ586" i="7"/>
  <c r="AQ585" i="7" s="1"/>
  <c r="AQ568" i="7" s="1"/>
  <c r="AQ83" i="7"/>
  <c r="W655" i="7"/>
  <c r="W102" i="7" s="1"/>
  <c r="W65" i="7" s="1"/>
  <c r="X656" i="7"/>
  <c r="X655" i="7" s="1"/>
  <c r="R676" i="7"/>
  <c r="H828" i="7"/>
  <c r="P198" i="7"/>
  <c r="J847" i="7"/>
  <c r="J198" i="7" s="1"/>
  <c r="AV967" i="7"/>
  <c r="I242" i="7"/>
  <c r="AR474" i="7"/>
  <c r="AR253" i="7"/>
  <c r="O540" i="7"/>
  <c r="O43" i="7"/>
  <c r="R840" i="7"/>
  <c r="N663" i="7"/>
  <c r="N108" i="7"/>
  <c r="N107" i="7"/>
  <c r="H664" i="7"/>
  <c r="K979" i="7"/>
  <c r="H980" i="7"/>
  <c r="AZ980" i="7" s="1"/>
  <c r="AL254" i="7"/>
  <c r="AC529" i="7"/>
  <c r="AC39" i="7" s="1"/>
  <c r="AC24" i="7" s="1"/>
  <c r="AC40" i="7"/>
  <c r="AC25" i="7" s="1"/>
  <c r="Q972" i="7"/>
  <c r="Q245" i="7" s="1"/>
  <c r="Q219" i="7" s="1"/>
  <c r="R973" i="7"/>
  <c r="I1094" i="7"/>
  <c r="O287" i="7"/>
  <c r="AZ1271" i="7"/>
  <c r="H381" i="7"/>
  <c r="P802" i="7"/>
  <c r="P801" i="7" s="1"/>
  <c r="P184" i="7" s="1"/>
  <c r="J803" i="7"/>
  <c r="J185" i="7" s="1"/>
  <c r="P185" i="7"/>
  <c r="K999" i="7"/>
  <c r="AC1111" i="7"/>
  <c r="AC1110" i="7" s="1"/>
  <c r="AC295" i="7" s="1"/>
  <c r="AC299" i="7"/>
  <c r="AC1199" i="7"/>
  <c r="AC340" i="7" s="1"/>
  <c r="AC341" i="7"/>
  <c r="AZ1324" i="7"/>
  <c r="H398" i="7"/>
  <c r="AI1215" i="7"/>
  <c r="AI1366" i="7"/>
  <c r="AI425" i="7" s="1"/>
  <c r="AI426" i="7"/>
  <c r="R1210" i="7"/>
  <c r="R1208" i="7"/>
  <c r="AC1243" i="7"/>
  <c r="AC376" i="7"/>
  <c r="AK1272" i="7"/>
  <c r="AK1271" i="7" s="1"/>
  <c r="AI1271" i="7"/>
  <c r="AI381" i="7" s="1"/>
  <c r="P1241" i="7"/>
  <c r="P1240" i="7" s="1"/>
  <c r="P374" i="7"/>
  <c r="AE1315" i="7"/>
  <c r="AE1317" i="7"/>
  <c r="AE1316" i="7" s="1"/>
  <c r="T1355" i="7"/>
  <c r="T1354" i="7" s="1"/>
  <c r="T420" i="7"/>
  <c r="E395" i="7"/>
  <c r="E1222" i="7"/>
  <c r="X1310" i="7"/>
  <c r="X1309" i="7" s="1"/>
  <c r="X1306" i="7" s="1"/>
  <c r="X1305" i="7" s="1"/>
  <c r="X1240" i="7" s="1"/>
  <c r="W1309" i="7"/>
  <c r="W389" i="7" s="1"/>
  <c r="W359" i="7" s="1"/>
  <c r="AZ1421" i="7"/>
  <c r="H444" i="7"/>
  <c r="AV843" i="7"/>
  <c r="AI842" i="7"/>
  <c r="S510" i="7"/>
  <c r="S463" i="7" s="1"/>
  <c r="S456" i="7" s="1"/>
  <c r="Q1152" i="7"/>
  <c r="Q326" i="7"/>
  <c r="AV614" i="7"/>
  <c r="I91" i="7"/>
  <c r="I66" i="7" s="1"/>
  <c r="AC795" i="7"/>
  <c r="AC793" i="7" s="1"/>
  <c r="AC182" i="7" s="1"/>
  <c r="AC183" i="7"/>
  <c r="O586" i="7"/>
  <c r="O585" i="7" s="1"/>
  <c r="O83" i="7"/>
  <c r="I587" i="7"/>
  <c r="AV785" i="7"/>
  <c r="AI177" i="7"/>
  <c r="AI167" i="7" s="1"/>
  <c r="AC1031" i="7"/>
  <c r="AZ1002" i="7"/>
  <c r="H265" i="7"/>
  <c r="AC656" i="7"/>
  <c r="J108" i="7"/>
  <c r="J107" i="7"/>
  <c r="J59" i="7" s="1"/>
  <c r="AZ717" i="7"/>
  <c r="H148" i="7"/>
  <c r="H118" i="7" s="1"/>
  <c r="N885" i="7"/>
  <c r="H886" i="7"/>
  <c r="AZ886" i="7" s="1"/>
  <c r="R1343" i="7"/>
  <c r="BA1344" i="7"/>
  <c r="AZ659" i="7"/>
  <c r="H104" i="7"/>
  <c r="P165" i="7"/>
  <c r="X841" i="7"/>
  <c r="X840" i="7" s="1"/>
  <c r="W840" i="7"/>
  <c r="W196" i="7" s="1"/>
  <c r="W166" i="7" s="1"/>
  <c r="W20" i="7"/>
  <c r="W461" i="7"/>
  <c r="N74" i="7"/>
  <c r="D90" i="7"/>
  <c r="D586" i="7"/>
  <c r="D585" i="7" s="1"/>
  <c r="AJ683" i="7"/>
  <c r="AW721" i="7"/>
  <c r="AZ1045" i="7"/>
  <c r="H278" i="7"/>
  <c r="AV1146" i="7"/>
  <c r="I322" i="7"/>
  <c r="T802" i="7"/>
  <c r="T801" i="7" s="1"/>
  <c r="T184" i="7" s="1"/>
  <c r="T185" i="7"/>
  <c r="Q836" i="7"/>
  <c r="Q195" i="7"/>
  <c r="Q170" i="7" s="1"/>
  <c r="Z903" i="7"/>
  <c r="Z902" i="7" s="1"/>
  <c r="Z230" i="7"/>
  <c r="AE972" i="7"/>
  <c r="AV1031" i="7"/>
  <c r="I275" i="7"/>
  <c r="AZ987" i="7"/>
  <c r="H250" i="7"/>
  <c r="H214" i="7" s="1"/>
  <c r="X1148" i="7"/>
  <c r="X1147" i="7" s="1"/>
  <c r="X1146" i="7" s="1"/>
  <c r="X1145" i="7" s="1"/>
  <c r="X1143" i="7" s="1"/>
  <c r="W1147" i="7"/>
  <c r="AC1148" i="7"/>
  <c r="AC1147" i="7" s="1"/>
  <c r="BA1223" i="7"/>
  <c r="Q1305" i="7"/>
  <c r="Q386" i="7" s="1"/>
  <c r="Q387" i="7"/>
  <c r="Q354" i="7" s="1"/>
  <c r="AZ1263" i="7"/>
  <c r="H379" i="7"/>
  <c r="H358" i="7" s="1"/>
  <c r="AC406" i="7"/>
  <c r="BA1360" i="7"/>
  <c r="R1359" i="7"/>
  <c r="AC1306" i="7"/>
  <c r="AC388" i="7"/>
  <c r="AC356" i="7" s="1"/>
  <c r="H486" i="7"/>
  <c r="H457" i="7" s="1"/>
  <c r="K457" i="7"/>
  <c r="AI1002" i="7"/>
  <c r="W551" i="7"/>
  <c r="W550" i="7" s="1"/>
  <c r="W51" i="7" s="1"/>
  <c r="W52" i="7"/>
  <c r="W24" i="7" s="1"/>
  <c r="AE613" i="7"/>
  <c r="AV887" i="7"/>
  <c r="I224" i="7"/>
  <c r="M1028" i="7"/>
  <c r="J1029" i="7"/>
  <c r="AI333" i="7"/>
  <c r="AI309" i="7" s="1"/>
  <c r="AV1167" i="7"/>
  <c r="N1343" i="7"/>
  <c r="H1344" i="7"/>
  <c r="AZ1344" i="7" s="1"/>
  <c r="AI541" i="7"/>
  <c r="AI44" i="7"/>
  <c r="AI29" i="7" s="1"/>
  <c r="AI27" i="7" s="1"/>
  <c r="AF137" i="7"/>
  <c r="AF683" i="7"/>
  <c r="AV569" i="7"/>
  <c r="I74" i="7"/>
  <c r="I119" i="7"/>
  <c r="O980" i="7"/>
  <c r="O979" i="7" s="1"/>
  <c r="O247" i="7"/>
  <c r="W115" i="7"/>
  <c r="W60" i="7" s="1"/>
  <c r="W676" i="7"/>
  <c r="W114" i="7" s="1"/>
  <c r="Q967" i="7"/>
  <c r="Q243" i="7"/>
  <c r="Q214" i="7" s="1"/>
  <c r="T1152" i="7"/>
  <c r="T1151" i="7" s="1"/>
  <c r="T326" i="7"/>
  <c r="AI1138" i="7"/>
  <c r="AI319" i="7" s="1"/>
  <c r="AZ1147" i="7"/>
  <c r="H323" i="7"/>
  <c r="AC716" i="7"/>
  <c r="AC148" i="7"/>
  <c r="AC118" i="7" s="1"/>
  <c r="W1200" i="7"/>
  <c r="W342" i="7"/>
  <c r="W307" i="7" s="1"/>
  <c r="N359" i="7"/>
  <c r="AZ1330" i="7"/>
  <c r="H401" i="7"/>
  <c r="AZ1216" i="7"/>
  <c r="H351" i="7"/>
  <c r="AL354" i="7"/>
  <c r="H1305" i="7"/>
  <c r="K386" i="7"/>
  <c r="N1283" i="7"/>
  <c r="N382" i="7" s="1"/>
  <c r="N383" i="7"/>
  <c r="N361" i="7" s="1"/>
  <c r="AI1406" i="7"/>
  <c r="AI434" i="7"/>
  <c r="AI411" i="7" s="1"/>
  <c r="L441" i="7"/>
  <c r="W1358" i="7"/>
  <c r="W423" i="7"/>
  <c r="P1460" i="7"/>
  <c r="O482" i="7"/>
  <c r="AY482" i="7" s="1"/>
  <c r="O446" i="7"/>
  <c r="H1405" i="7"/>
  <c r="N432" i="7"/>
  <c r="H1418" i="7"/>
  <c r="K1417" i="7"/>
  <c r="K442" i="7"/>
  <c r="K404" i="7" s="1"/>
  <c r="Z425" i="7"/>
  <c r="Z1356" i="7"/>
  <c r="Q1418" i="7"/>
  <c r="Q443" i="7"/>
  <c r="AV1406" i="7"/>
  <c r="I433" i="7"/>
  <c r="I410" i="7" s="1"/>
  <c r="E511" i="7"/>
  <c r="E36" i="7"/>
  <c r="AZ614" i="7"/>
  <c r="H91" i="7"/>
  <c r="H66" i="7" s="1"/>
  <c r="Z117" i="7"/>
  <c r="I793" i="7"/>
  <c r="I182" i="7" s="1"/>
  <c r="L182" i="7"/>
  <c r="M698" i="7"/>
  <c r="M138" i="7"/>
  <c r="AP137" i="7"/>
  <c r="AP683" i="7"/>
  <c r="AI783" i="7"/>
  <c r="AV784" i="7"/>
  <c r="AV970" i="7"/>
  <c r="I244" i="7"/>
  <c r="I216" i="7" s="1"/>
  <c r="AJ499" i="7"/>
  <c r="BA500" i="7"/>
  <c r="W36" i="7"/>
  <c r="W511" i="7"/>
  <c r="T174" i="7"/>
  <c r="H836" i="7"/>
  <c r="K835" i="7"/>
  <c r="K194" i="7"/>
  <c r="K165" i="7" s="1"/>
  <c r="N198" i="7"/>
  <c r="H847" i="7"/>
  <c r="M903" i="7"/>
  <c r="J904" i="7"/>
  <c r="J230" i="7" s="1"/>
  <c r="M230" i="7"/>
  <c r="J587" i="7"/>
  <c r="J83" i="7" s="1"/>
  <c r="M83" i="7"/>
  <c r="M586" i="7"/>
  <c r="H691" i="7"/>
  <c r="N134" i="7"/>
  <c r="AZ785" i="7"/>
  <c r="H177" i="7"/>
  <c r="H167" i="7" s="1"/>
  <c r="AI860" i="7"/>
  <c r="AK893" i="7"/>
  <c r="AK886" i="7" s="1"/>
  <c r="AK885" i="7" s="1"/>
  <c r="AI1095" i="7"/>
  <c r="J1344" i="7"/>
  <c r="P1343" i="7"/>
  <c r="W210" i="7"/>
  <c r="W859" i="7"/>
  <c r="W858" i="7" s="1"/>
  <c r="W203" i="7" s="1"/>
  <c r="AZ1197" i="7"/>
  <c r="H339" i="7"/>
  <c r="H314" i="7" s="1"/>
  <c r="AQ472" i="7"/>
  <c r="AQ212" i="7"/>
  <c r="AE971" i="7"/>
  <c r="AE970" i="7" s="1"/>
  <c r="AE967" i="7" s="1"/>
  <c r="AE966" i="7" s="1"/>
  <c r="AC970" i="7"/>
  <c r="AC244" i="7" s="1"/>
  <c r="AI971" i="7"/>
  <c r="AI970" i="7" s="1"/>
  <c r="AI244" i="7" s="1"/>
  <c r="AI1048" i="7"/>
  <c r="AK1048" i="7" s="1"/>
  <c r="AC1068" i="7"/>
  <c r="AC1067" i="7" s="1"/>
  <c r="AC281" i="7" s="1"/>
  <c r="K311" i="7"/>
  <c r="O340" i="7"/>
  <c r="I1199" i="7"/>
  <c r="AE740" i="7"/>
  <c r="AE715" i="7" s="1"/>
  <c r="AE699" i="7" s="1"/>
  <c r="AE698" i="7" s="1"/>
  <c r="AE697" i="7" s="1"/>
  <c r="J1199" i="7"/>
  <c r="J340" i="7" s="1"/>
  <c r="M340" i="7"/>
  <c r="M1151" i="7"/>
  <c r="H1234" i="7"/>
  <c r="K370" i="7"/>
  <c r="H1357" i="7"/>
  <c r="K1356" i="7"/>
  <c r="K421" i="7"/>
  <c r="AZ1136" i="7"/>
  <c r="H318" i="7"/>
  <c r="AZ1228" i="7"/>
  <c r="H367" i="7"/>
  <c r="AK1331" i="7"/>
  <c r="AK1330" i="7" s="1"/>
  <c r="AK1320" i="7" s="1"/>
  <c r="AK1319" i="7" s="1"/>
  <c r="AI1330" i="7"/>
  <c r="AI401" i="7" s="1"/>
  <c r="AZ1362" i="7"/>
  <c r="H424" i="7"/>
  <c r="AI385" i="7"/>
  <c r="AI363" i="7" s="1"/>
  <c r="AI1283" i="7"/>
  <c r="AI382" i="7" s="1"/>
  <c r="AZ1429" i="7"/>
  <c r="H445" i="7"/>
  <c r="AE1263" i="7"/>
  <c r="AK1349" i="7"/>
  <c r="AK1348" i="7" s="1"/>
  <c r="AK1344" i="7" s="1"/>
  <c r="AK1343" i="7" s="1"/>
  <c r="AI1348" i="7"/>
  <c r="AI416" i="7" s="1"/>
  <c r="AI1422" i="7"/>
  <c r="AI1421" i="7" s="1"/>
  <c r="AI505" i="7"/>
  <c r="AI687" i="7"/>
  <c r="I60" i="7"/>
  <c r="AK614" i="7"/>
  <c r="AK613" i="7" s="1"/>
  <c r="D699" i="7"/>
  <c r="D139" i="7"/>
  <c r="AV811" i="7"/>
  <c r="K795" i="7"/>
  <c r="H797" i="7"/>
  <c r="K183" i="7"/>
  <c r="K171" i="7" s="1"/>
  <c r="I904" i="7"/>
  <c r="BA904" i="7"/>
  <c r="L903" i="7"/>
  <c r="L230" i="7"/>
  <c r="I540" i="7"/>
  <c r="BA540" i="7"/>
  <c r="L42" i="7"/>
  <c r="L527" i="7"/>
  <c r="N613" i="7"/>
  <c r="N90" i="7" s="1"/>
  <c r="N91" i="7"/>
  <c r="N66" i="7" s="1"/>
  <c r="R655" i="7"/>
  <c r="BA655" i="7" s="1"/>
  <c r="AC706" i="7"/>
  <c r="AI708" i="7"/>
  <c r="AI706" i="7" s="1"/>
  <c r="L699" i="7"/>
  <c r="BA715" i="7"/>
  <c r="L146" i="7"/>
  <c r="I715" i="7"/>
  <c r="AF165" i="7"/>
  <c r="H893" i="7"/>
  <c r="N227" i="7"/>
  <c r="N219" i="7" s="1"/>
  <c r="AZ915" i="7"/>
  <c r="H233" i="7"/>
  <c r="AL998" i="7"/>
  <c r="AL263" i="7"/>
  <c r="AE528" i="7"/>
  <c r="AE527" i="7" s="1"/>
  <c r="AE526" i="7" s="1"/>
  <c r="AE511" i="7" s="1"/>
  <c r="AE530" i="7"/>
  <c r="AE529" i="7" s="1"/>
  <c r="AP470" i="7"/>
  <c r="AP164" i="7"/>
  <c r="W967" i="7"/>
  <c r="W243" i="7"/>
  <c r="W214" i="7" s="1"/>
  <c r="T287" i="7"/>
  <c r="T1028" i="7"/>
  <c r="N1154" i="7"/>
  <c r="N328" i="7"/>
  <c r="H1155" i="7"/>
  <c r="AI837" i="7"/>
  <c r="AE983" i="7"/>
  <c r="AE982" i="7" s="1"/>
  <c r="AE981" i="7" s="1"/>
  <c r="AE980" i="7" s="1"/>
  <c r="AE979" i="7" s="1"/>
  <c r="AC982" i="7"/>
  <c r="AD1117" i="7"/>
  <c r="AD1111" i="7" s="1"/>
  <c r="AD1110" i="7" s="1"/>
  <c r="AD998" i="7" s="1"/>
  <c r="AD474" i="7" s="1"/>
  <c r="BA1119" i="7"/>
  <c r="AV1183" i="7"/>
  <c r="W1153" i="7"/>
  <c r="W327" i="7"/>
  <c r="AZ1194" i="7"/>
  <c r="H337" i="7"/>
  <c r="H312" i="7" s="1"/>
  <c r="K1320" i="7"/>
  <c r="H1321" i="7"/>
  <c r="K396" i="7"/>
  <c r="I1154" i="7"/>
  <c r="L1153" i="7"/>
  <c r="BA1154" i="7"/>
  <c r="L327" i="7"/>
  <c r="L306" i="7" s="1"/>
  <c r="AO1152" i="7"/>
  <c r="AO1151" i="7" s="1"/>
  <c r="AO326" i="7"/>
  <c r="M1354" i="7"/>
  <c r="H1160" i="7"/>
  <c r="N330" i="7"/>
  <c r="O354" i="7"/>
  <c r="AC1224" i="7"/>
  <c r="AC1223" i="7" s="1"/>
  <c r="AC365" i="7"/>
  <c r="AE1243" i="7"/>
  <c r="AE1242" i="7" s="1"/>
  <c r="AE1241" i="7" s="1"/>
  <c r="AV1214" i="7"/>
  <c r="I349" i="7"/>
  <c r="AI1315" i="7"/>
  <c r="AI392" i="7" s="1"/>
  <c r="AI1317" i="7"/>
  <c r="AJ1364" i="7"/>
  <c r="AW1364" i="7"/>
  <c r="AI1362" i="7"/>
  <c r="AI424" i="7" s="1"/>
  <c r="AI1438" i="7"/>
  <c r="AI1437" i="7" s="1"/>
  <c r="AI450" i="7" s="1"/>
  <c r="AI1436" i="7"/>
  <c r="AI1435" i="7" s="1"/>
  <c r="BA1422" i="7"/>
  <c r="R1421" i="7"/>
  <c r="BA1421" i="7" s="1"/>
  <c r="AI1451" i="7"/>
  <c r="AI1447" i="7"/>
  <c r="AC197" i="7"/>
  <c r="AC835" i="7"/>
  <c r="AC193" i="7" s="1"/>
  <c r="AI1150" i="7"/>
  <c r="AI1149" i="7" s="1"/>
  <c r="AI324" i="7" s="1"/>
  <c r="AV853" i="7"/>
  <c r="AI202" i="7"/>
  <c r="AC588" i="7"/>
  <c r="AC85" i="7"/>
  <c r="AV487" i="7"/>
  <c r="I486" i="7"/>
  <c r="I457" i="7" s="1"/>
  <c r="I458" i="7"/>
  <c r="I17" i="7"/>
  <c r="AC613" i="7"/>
  <c r="AC90" i="7" s="1"/>
  <c r="AC91" i="7"/>
  <c r="AC66" i="7" s="1"/>
  <c r="N188" i="7"/>
  <c r="N169" i="7" s="1"/>
  <c r="H809" i="7"/>
  <c r="Q83" i="7"/>
  <c r="Q586" i="7"/>
  <c r="AY802" i="7"/>
  <c r="AW803" i="7"/>
  <c r="AX802" i="7"/>
  <c r="O184" i="7"/>
  <c r="AZ578" i="7"/>
  <c r="H78" i="7"/>
  <c r="I613" i="7"/>
  <c r="BA613" i="7"/>
  <c r="L90" i="7"/>
  <c r="L586" i="7"/>
  <c r="AI108" i="7"/>
  <c r="AI663" i="7"/>
  <c r="AI662" i="7" s="1"/>
  <c r="AI106" i="7" s="1"/>
  <c r="AI107" i="7"/>
  <c r="J706" i="7"/>
  <c r="J143" i="7" s="1"/>
  <c r="J125" i="7" s="1"/>
  <c r="P143" i="7"/>
  <c r="P125" i="7" s="1"/>
  <c r="P701" i="7"/>
  <c r="AF51" i="7"/>
  <c r="AF511" i="7"/>
  <c r="G699" i="7"/>
  <c r="G139" i="7"/>
  <c r="R797" i="7"/>
  <c r="BA798" i="7"/>
  <c r="P90" i="7"/>
  <c r="P586" i="7"/>
  <c r="P585" i="7" s="1"/>
  <c r="J613" i="7"/>
  <c r="J90" i="7" s="1"/>
  <c r="AL470" i="7"/>
  <c r="AL164" i="7"/>
  <c r="AP464" i="7"/>
  <c r="AP23" i="7"/>
  <c r="K586" i="7"/>
  <c r="K83" i="7"/>
  <c r="AZ677" i="7"/>
  <c r="H115" i="7"/>
  <c r="AZ887" i="7"/>
  <c r="H224" i="7"/>
  <c r="N541" i="7"/>
  <c r="N44" i="7"/>
  <c r="N29" i="7" s="1"/>
  <c r="N27" i="7" s="1"/>
  <c r="H542" i="7"/>
  <c r="AK586" i="7"/>
  <c r="AK585" i="7" s="1"/>
  <c r="X654" i="7"/>
  <c r="X653" i="7" s="1"/>
  <c r="X652" i="7" s="1"/>
  <c r="W653" i="7"/>
  <c r="AS468" i="7"/>
  <c r="AS116" i="7"/>
  <c r="J781" i="7"/>
  <c r="P780" i="7"/>
  <c r="R842" i="7"/>
  <c r="BA842" i="7" s="1"/>
  <c r="BA843" i="7"/>
  <c r="AI659" i="7"/>
  <c r="AI105" i="7"/>
  <c r="AI64" i="7" s="1"/>
  <c r="AV700" i="7"/>
  <c r="I139" i="7"/>
  <c r="BA762" i="7"/>
  <c r="I762" i="7"/>
  <c r="AV762" i="7" s="1"/>
  <c r="L761" i="7"/>
  <c r="N804" i="7"/>
  <c r="N187" i="7"/>
  <c r="N166" i="7" s="1"/>
  <c r="H805" i="7"/>
  <c r="AE896" i="7"/>
  <c r="AE893" i="7" s="1"/>
  <c r="AE886" i="7" s="1"/>
  <c r="AE885" i="7" s="1"/>
  <c r="AC893" i="7"/>
  <c r="AD499" i="7"/>
  <c r="BA501" i="7"/>
  <c r="AI224" i="7"/>
  <c r="X1172" i="7"/>
  <c r="BA1176" i="7"/>
  <c r="AV1002" i="7"/>
  <c r="I265" i="7"/>
  <c r="I255" i="7" s="1"/>
  <c r="Q1146" i="7"/>
  <c r="Q323" i="7"/>
  <c r="Q310" i="7" s="1"/>
  <c r="Q1200" i="7"/>
  <c r="AV1200" i="7" s="1"/>
  <c r="Q342" i="7"/>
  <c r="Q307" i="7" s="1"/>
  <c r="AI1112" i="7"/>
  <c r="AI298" i="7"/>
  <c r="H1208" i="7"/>
  <c r="AZ1208" i="7" s="1"/>
  <c r="K1207" i="7"/>
  <c r="N1366" i="7"/>
  <c r="N426" i="7"/>
  <c r="H1367" i="7"/>
  <c r="BA1323" i="7"/>
  <c r="X1322" i="7"/>
  <c r="H1410" i="7"/>
  <c r="K436" i="7"/>
  <c r="W454" i="7"/>
  <c r="W448" i="7" s="1"/>
  <c r="W1434" i="7"/>
  <c r="AC1344" i="7"/>
  <c r="AC1343" i="7" s="1"/>
  <c r="AC414" i="7"/>
  <c r="Q1358" i="7"/>
  <c r="Q423" i="7"/>
  <c r="Q406" i="7" s="1"/>
  <c r="AZ1259" i="7"/>
  <c r="H378" i="7"/>
  <c r="AV1362" i="7"/>
  <c r="I424" i="7"/>
  <c r="I409" i="7" s="1"/>
  <c r="H1446" i="7"/>
  <c r="N1445" i="7"/>
  <c r="N452" i="7"/>
  <c r="N447" i="7" s="1"/>
  <c r="AC801" i="7"/>
  <c r="AC184" i="7" s="1"/>
  <c r="W781" i="7"/>
  <c r="W780" i="7" s="1"/>
  <c r="W175" i="7"/>
  <c r="AK1002" i="7"/>
  <c r="BA488" i="7"/>
  <c r="AV552" i="7"/>
  <c r="I52" i="7"/>
  <c r="I24" i="7" s="1"/>
  <c r="BA781" i="7"/>
  <c r="R780" i="7"/>
  <c r="W491" i="7"/>
  <c r="W487" i="7" s="1"/>
  <c r="X492" i="7"/>
  <c r="X491" i="7" s="1"/>
  <c r="X487" i="7" s="1"/>
  <c r="N587" i="7"/>
  <c r="N84" i="7"/>
  <c r="AV955" i="7"/>
  <c r="I237" i="7"/>
  <c r="N1030" i="7"/>
  <c r="N275" i="7"/>
  <c r="H1031" i="7"/>
  <c r="J306" i="7"/>
  <c r="AO83" i="7"/>
  <c r="AO586" i="7"/>
  <c r="AO585" i="7" s="1"/>
  <c r="AO568" i="7" s="1"/>
  <c r="P158" i="7"/>
  <c r="J761" i="7"/>
  <c r="J158" i="7" s="1"/>
  <c r="Q486" i="7"/>
  <c r="Q457" i="7" s="1"/>
  <c r="Q458" i="7"/>
  <c r="Q17" i="7"/>
  <c r="Q16" i="7" s="1"/>
  <c r="AI678" i="7"/>
  <c r="AV787" i="7"/>
  <c r="AI178" i="7"/>
  <c r="AI168" i="7" s="1"/>
  <c r="AI1121" i="7"/>
  <c r="AI1120" i="7" s="1"/>
  <c r="AI300" i="7" s="1"/>
  <c r="N311" i="7"/>
  <c r="X836" i="7"/>
  <c r="X835" i="7" s="1"/>
  <c r="X801" i="7" s="1"/>
  <c r="AO474" i="7"/>
  <c r="AO253" i="7"/>
  <c r="BA1150" i="7"/>
  <c r="R1149" i="7"/>
  <c r="BA1149" i="7" s="1"/>
  <c r="AZ1226" i="7"/>
  <c r="H366" i="7"/>
  <c r="P1152" i="7"/>
  <c r="J1153" i="7"/>
  <c r="J326" i="7" s="1"/>
  <c r="P326" i="7"/>
  <c r="H1215" i="7"/>
  <c r="N1214" i="7"/>
  <c r="N350" i="7"/>
  <c r="AL1241" i="7"/>
  <c r="AL1240" i="7" s="1"/>
  <c r="AL374" i="7"/>
  <c r="Q1241" i="7"/>
  <c r="Q1240" i="7" s="1"/>
  <c r="Q374" i="7"/>
  <c r="I1242" i="7"/>
  <c r="I374" i="7" s="1"/>
  <c r="L1241" i="7"/>
  <c r="BA1242" i="7"/>
  <c r="L374" i="7"/>
  <c r="AZ1306" i="7"/>
  <c r="H387" i="7"/>
  <c r="AF395" i="7"/>
  <c r="AF1222" i="7"/>
  <c r="AC1320" i="7"/>
  <c r="AC1319" i="7" s="1"/>
  <c r="AC395" i="7" s="1"/>
  <c r="AC396" i="7"/>
  <c r="X1342" i="7"/>
  <c r="X480" i="7" s="1"/>
  <c r="AZ1406" i="7"/>
  <c r="H433" i="7"/>
  <c r="H410" i="7" s="1"/>
  <c r="R1362" i="7"/>
  <c r="BA1363" i="7"/>
  <c r="W1419" i="7"/>
  <c r="X1420" i="7"/>
  <c r="X1419" i="7" s="1"/>
  <c r="X1418" i="7" s="1"/>
  <c r="X1417" i="7" s="1"/>
  <c r="X1416" i="7" s="1"/>
  <c r="AZ518" i="7"/>
  <c r="H34" i="7"/>
  <c r="H26" i="7" s="1"/>
  <c r="Z699" i="7"/>
  <c r="Z139" i="7"/>
  <c r="Z184" i="7"/>
  <c r="Z779" i="7"/>
  <c r="J715" i="7"/>
  <c r="J146" i="7" s="1"/>
  <c r="AI570" i="7"/>
  <c r="AI569" i="7" s="1"/>
  <c r="AI76" i="7"/>
  <c r="J651" i="7"/>
  <c r="J99" i="7" s="1"/>
  <c r="M99" i="7"/>
  <c r="AZ704" i="7"/>
  <c r="H142" i="7"/>
  <c r="AC782" i="7"/>
  <c r="AC176" i="7"/>
  <c r="AC166" i="7" s="1"/>
  <c r="J802" i="7"/>
  <c r="M801" i="7"/>
  <c r="AZ837" i="7"/>
  <c r="H195" i="7"/>
  <c r="H170" i="7" s="1"/>
  <c r="AZ982" i="7"/>
  <c r="H248" i="7"/>
  <c r="AV1138" i="7"/>
  <c r="I319" i="7"/>
  <c r="I311" i="7" s="1"/>
  <c r="J512" i="7"/>
  <c r="M30" i="7"/>
  <c r="T466" i="7"/>
  <c r="T58" i="7"/>
  <c r="I662" i="7"/>
  <c r="BA662" i="7"/>
  <c r="L106" i="7"/>
  <c r="O203" i="7"/>
  <c r="I858" i="7"/>
  <c r="I203" i="7" s="1"/>
  <c r="AL472" i="7"/>
  <c r="AL212" i="7"/>
  <c r="AI502" i="7"/>
  <c r="AI486" i="7" s="1"/>
  <c r="AI457" i="7" s="1"/>
  <c r="X872" i="7"/>
  <c r="BA873" i="7"/>
  <c r="W278" i="7"/>
  <c r="W1031" i="7"/>
  <c r="J1094" i="7"/>
  <c r="J287" i="7" s="1"/>
  <c r="P1028" i="7"/>
  <c r="P287" i="7"/>
  <c r="H1111" i="7"/>
  <c r="AZ1111" i="7" s="1"/>
  <c r="K1110" i="7"/>
  <c r="AZ1106" i="7"/>
  <c r="H294" i="7"/>
  <c r="H260" i="7" s="1"/>
  <c r="AI1056" i="7"/>
  <c r="AK1056" i="7" s="1"/>
  <c r="I1110" i="7"/>
  <c r="L295" i="7"/>
  <c r="AZ1149" i="7"/>
  <c r="H324" i="7"/>
  <c r="I341" i="7"/>
  <c r="AK746" i="7"/>
  <c r="AK740" i="7" s="1"/>
  <c r="AI740" i="7"/>
  <c r="AI157" i="7" s="1"/>
  <c r="AZ1057" i="7"/>
  <c r="H279" i="7"/>
  <c r="H258" i="7" s="1"/>
  <c r="Q1124" i="7"/>
  <c r="BB1125" i="7"/>
  <c r="R1125" i="7"/>
  <c r="H1172" i="7"/>
  <c r="AK1132" i="7"/>
  <c r="AK1131" i="7" s="1"/>
  <c r="AK1130" i="7" s="1"/>
  <c r="AK476" i="7" s="1"/>
  <c r="AK1366" i="7"/>
  <c r="AK1356" i="7" s="1"/>
  <c r="AK1355" i="7" s="1"/>
  <c r="AK1354" i="7" s="1"/>
  <c r="W1067" i="7"/>
  <c r="W281" i="7" s="1"/>
  <c r="W260" i="7" s="1"/>
  <c r="X1068" i="7"/>
  <c r="X1067" i="7" s="1"/>
  <c r="X1030" i="7" s="1"/>
  <c r="X1029" i="7" s="1"/>
  <c r="X1028" i="7" s="1"/>
  <c r="O1153" i="7"/>
  <c r="O327" i="7"/>
  <c r="O306" i="7" s="1"/>
  <c r="K354" i="7"/>
  <c r="I1305" i="7"/>
  <c r="O386" i="7"/>
  <c r="AI1310" i="7"/>
  <c r="AI1309" i="7" s="1"/>
  <c r="AI389" i="7" s="1"/>
  <c r="AI359" i="7" s="1"/>
  <c r="T36" i="7"/>
  <c r="T511" i="7"/>
  <c r="W586" i="7"/>
  <c r="W83" i="7"/>
  <c r="I462" i="7"/>
  <c r="AV506" i="7"/>
  <c r="I21" i="7"/>
  <c r="AI92" i="7"/>
  <c r="AI67" i="7" s="1"/>
  <c r="AI614" i="7"/>
  <c r="W223" i="7"/>
  <c r="L241" i="7"/>
  <c r="AP466" i="7"/>
  <c r="AP58" i="7"/>
  <c r="E230" i="7"/>
  <c r="E903" i="7"/>
  <c r="E902" i="7" s="1"/>
  <c r="AV905" i="7"/>
  <c r="I231" i="7"/>
  <c r="X461" i="7"/>
  <c r="BA502" i="7"/>
  <c r="AI34" i="7"/>
  <c r="AI26" i="7" s="1"/>
  <c r="AI513" i="7"/>
  <c r="AV716" i="7"/>
  <c r="I147" i="7"/>
  <c r="I117" i="7" s="1"/>
  <c r="AI804" i="7"/>
  <c r="AI187" i="7"/>
  <c r="AV805" i="7"/>
  <c r="AF802" i="7"/>
  <c r="AF801" i="7" s="1"/>
  <c r="AF185" i="7"/>
  <c r="AI232" i="7"/>
  <c r="AI215" i="7" s="1"/>
  <c r="M979" i="7"/>
  <c r="J980" i="7"/>
  <c r="AK531" i="7"/>
  <c r="AI528" i="7"/>
  <c r="AI530" i="7"/>
  <c r="W973" i="7"/>
  <c r="J684" i="7"/>
  <c r="M130" i="7"/>
  <c r="O966" i="7"/>
  <c r="O242" i="7"/>
  <c r="AI981" i="7"/>
  <c r="AI248" i="7"/>
  <c r="I980" i="7"/>
  <c r="AV980" i="7" s="1"/>
  <c r="BA980" i="7"/>
  <c r="L979" i="7"/>
  <c r="K1123" i="7"/>
  <c r="H1124" i="7"/>
  <c r="K303" i="7"/>
  <c r="K256" i="7" s="1"/>
  <c r="N310" i="7"/>
  <c r="AV1155" i="7"/>
  <c r="I328" i="7"/>
  <c r="AC1215" i="7"/>
  <c r="AC351" i="7"/>
  <c r="W315" i="7"/>
  <c r="AW1224" i="7"/>
  <c r="AW1226" i="7" s="1"/>
  <c r="O1223" i="7"/>
  <c r="I1224" i="7"/>
  <c r="AV1224" i="7" s="1"/>
  <c r="AC1316" i="7"/>
  <c r="AC393" i="7" s="1"/>
  <c r="AC394" i="7"/>
  <c r="AI1321" i="7"/>
  <c r="AI1344" i="7"/>
  <c r="AI1343" i="7" s="1"/>
  <c r="AI414" i="7"/>
  <c r="BA1310" i="7"/>
  <c r="R1309" i="7"/>
  <c r="AC449" i="7"/>
  <c r="H60" i="7"/>
  <c r="AV798" i="7"/>
  <c r="AI797" i="7"/>
  <c r="I578" i="7"/>
  <c r="BA578" i="7"/>
  <c r="L78" i="7"/>
  <c r="K698" i="7"/>
  <c r="K138" i="7"/>
  <c r="F698" i="7"/>
  <c r="F697" i="7" s="1"/>
  <c r="F138" i="7"/>
  <c r="M526" i="7"/>
  <c r="M511" i="7" s="1"/>
  <c r="J527" i="7"/>
  <c r="J37" i="7" s="1"/>
  <c r="M37" i="7"/>
  <c r="K100" i="7"/>
  <c r="K59" i="7" s="1"/>
  <c r="H652" i="7"/>
  <c r="K651" i="7"/>
  <c r="AT137" i="7"/>
  <c r="AT683" i="7"/>
  <c r="AZ955" i="7"/>
  <c r="H237" i="7"/>
  <c r="I59" i="7"/>
  <c r="AN510" i="7"/>
  <c r="AN463" i="7" s="1"/>
  <c r="AN456" i="7" s="1"/>
  <c r="N513" i="7"/>
  <c r="N32" i="7"/>
  <c r="N24" i="7" s="1"/>
  <c r="H514" i="7"/>
  <c r="I165" i="7"/>
  <c r="Q795" i="7"/>
  <c r="Q793" i="7" s="1"/>
  <c r="Q183" i="7"/>
  <c r="Q171" i="7" s="1"/>
  <c r="AE588" i="7"/>
  <c r="AE587" i="7" s="1"/>
  <c r="AE586" i="7" s="1"/>
  <c r="AE585" i="7" s="1"/>
  <c r="AE568" i="7" s="1"/>
  <c r="AE466" i="7" s="1"/>
  <c r="AC74" i="7"/>
  <c r="AZ1060" i="7"/>
  <c r="H280" i="7"/>
  <c r="X552" i="7"/>
  <c r="BA553" i="7"/>
  <c r="J663" i="7"/>
  <c r="M662" i="7"/>
  <c r="AL140" i="7"/>
  <c r="AL117" i="7" s="1"/>
  <c r="AL700" i="7"/>
  <c r="N147" i="7"/>
  <c r="N715" i="7"/>
  <c r="H716" i="7"/>
  <c r="N257" i="7"/>
  <c r="K1152" i="7"/>
  <c r="K326" i="7"/>
  <c r="J165" i="7"/>
  <c r="N1000" i="7"/>
  <c r="N999" i="7" s="1"/>
  <c r="N264" i="7"/>
  <c r="K526" i="7"/>
  <c r="K37" i="7"/>
  <c r="AI588" i="7"/>
  <c r="AI85" i="7"/>
  <c r="O698" i="7"/>
  <c r="O697" i="7" s="1"/>
  <c r="O138" i="7"/>
  <c r="T146" i="7"/>
  <c r="T699" i="7"/>
  <c r="AT474" i="7"/>
  <c r="AT253" i="7"/>
  <c r="AC460" i="7"/>
  <c r="AC19" i="7"/>
  <c r="AC967" i="7"/>
  <c r="AC243" i="7"/>
  <c r="AC214" i="7" s="1"/>
  <c r="N1242" i="7"/>
  <c r="N375" i="7"/>
  <c r="N904" i="7"/>
  <c r="N231" i="7"/>
  <c r="H905" i="7"/>
  <c r="AK1018" i="7"/>
  <c r="AK1016" i="7" s="1"/>
  <c r="AI1016" i="7"/>
  <c r="AI268" i="7" s="1"/>
  <c r="L1029" i="7"/>
  <c r="I1030" i="7"/>
  <c r="L274" i="7"/>
  <c r="AZ1253" i="7"/>
  <c r="H377" i="7"/>
  <c r="H356" i="7" s="1"/>
  <c r="N259" i="7"/>
  <c r="R1147" i="7"/>
  <c r="BA1148" i="7"/>
  <c r="R1201" i="7"/>
  <c r="BA1202" i="7"/>
  <c r="J1242" i="7"/>
  <c r="J374" i="7" s="1"/>
  <c r="AZ1210" i="7"/>
  <c r="H348" i="7"/>
  <c r="D373" i="7"/>
  <c r="AV1321" i="7"/>
  <c r="I396" i="7"/>
  <c r="T1241" i="7"/>
  <c r="T1240" i="7" s="1"/>
  <c r="T374" i="7"/>
  <c r="W1321" i="7"/>
  <c r="W397" i="7"/>
  <c r="W357" i="7" s="1"/>
  <c r="AW1344" i="7"/>
  <c r="I1344" i="7"/>
  <c r="AV1344" i="7" s="1"/>
  <c r="O1343" i="7"/>
  <c r="AZ1412" i="7"/>
  <c r="H438" i="7"/>
  <c r="AW1360" i="7"/>
  <c r="AZ1447" i="7"/>
  <c r="H453" i="7"/>
  <c r="AI717" i="7"/>
  <c r="AW717" i="7" s="1"/>
  <c r="W795" i="7"/>
  <c r="W793" i="7" s="1"/>
  <c r="W182" i="7" s="1"/>
  <c r="W183" i="7"/>
  <c r="H1132" i="7"/>
  <c r="AZ1132" i="7" s="1"/>
  <c r="N1131" i="7"/>
  <c r="O213" i="7"/>
  <c r="W904" i="7"/>
  <c r="W231" i="7"/>
  <c r="N404" i="7"/>
  <c r="AI462" i="7"/>
  <c r="AI21" i="7"/>
  <c r="AZ553" i="7"/>
  <c r="H53" i="7"/>
  <c r="H25" i="7" s="1"/>
  <c r="Q652" i="7"/>
  <c r="Q101" i="7"/>
  <c r="Q61" i="7" s="1"/>
  <c r="P1131" i="7"/>
  <c r="J1132" i="7"/>
  <c r="J1143" i="7"/>
  <c r="J321" i="7" s="1"/>
  <c r="M321" i="7"/>
  <c r="E59" i="7"/>
  <c r="AW1003" i="7"/>
  <c r="O264" i="7"/>
  <c r="O254" i="7" s="1"/>
  <c r="O1000" i="7"/>
  <c r="I1001" i="7"/>
  <c r="X675" i="7"/>
  <c r="X674" i="7" s="1"/>
  <c r="X677" i="7"/>
  <c r="X676" i="7" s="1"/>
  <c r="R967" i="7"/>
  <c r="BA968" i="7"/>
  <c r="AZ1138" i="7"/>
  <c r="H319" i="7"/>
  <c r="AI1154" i="7"/>
  <c r="AI328" i="7"/>
  <c r="N684" i="7"/>
  <c r="H685" i="7"/>
  <c r="AZ685" i="7" s="1"/>
  <c r="W195" i="7"/>
  <c r="W170" i="7" s="1"/>
  <c r="N967" i="7"/>
  <c r="H970" i="7"/>
  <c r="N244" i="7"/>
  <c r="N216" i="7" s="1"/>
  <c r="W1112" i="7"/>
  <c r="W297" i="7"/>
  <c r="AZ1167" i="7"/>
  <c r="H333" i="7"/>
  <c r="H309" i="7" s="1"/>
  <c r="H1199" i="7"/>
  <c r="K340" i="7"/>
  <c r="J1000" i="7"/>
  <c r="M999" i="7"/>
  <c r="Q311" i="7"/>
  <c r="H1225" i="7"/>
  <c r="N1224" i="7"/>
  <c r="N365" i="7"/>
  <c r="N354" i="7" s="1"/>
  <c r="J1319" i="7"/>
  <c r="J395" i="7" s="1"/>
  <c r="M395" i="7"/>
  <c r="AV1133" i="7"/>
  <c r="I316" i="7"/>
  <c r="W1210" i="7"/>
  <c r="W348" i="7" s="1"/>
  <c r="W311" i="7" s="1"/>
  <c r="X1211" i="7"/>
  <c r="W1208" i="7"/>
  <c r="W1207" i="7" s="1"/>
  <c r="W346" i="7" s="1"/>
  <c r="AZ1285" i="7"/>
  <c r="H384" i="7"/>
  <c r="H362" i="7" s="1"/>
  <c r="AV1243" i="7"/>
  <c r="I375" i="7"/>
  <c r="N409" i="7"/>
  <c r="AR1356" i="7"/>
  <c r="AR421" i="7"/>
  <c r="Q409" i="7"/>
  <c r="K90" i="7"/>
  <c r="H570" i="7"/>
  <c r="AZ570" i="7" s="1"/>
  <c r="K30" i="7"/>
  <c r="J551" i="7"/>
  <c r="P550" i="7"/>
  <c r="AK568" i="7"/>
  <c r="AK466" i="7" s="1"/>
  <c r="AI79" i="7"/>
  <c r="AI580" i="7"/>
  <c r="AI578" i="7" s="1"/>
  <c r="AI78" i="7" s="1"/>
  <c r="AZ761" i="7"/>
  <c r="H158" i="7"/>
  <c r="AZ991" i="7"/>
  <c r="H251" i="7"/>
  <c r="AZ736" i="7"/>
  <c r="H155" i="7"/>
  <c r="AV809" i="7"/>
  <c r="AI188" i="7"/>
  <c r="AI169" i="7" s="1"/>
  <c r="D203" i="7"/>
  <c r="AZ931" i="7"/>
  <c r="H234" i="7"/>
  <c r="H217" i="7" s="1"/>
  <c r="AV542" i="7"/>
  <c r="I44" i="7"/>
  <c r="I29" i="7" s="1"/>
  <c r="I27" i="7" s="1"/>
  <c r="M59" i="7"/>
  <c r="AS83" i="7"/>
  <c r="AS586" i="7"/>
  <c r="AS585" i="7" s="1"/>
  <c r="AS568" i="7" s="1"/>
  <c r="AW755" i="7"/>
  <c r="H782" i="7"/>
  <c r="N781" i="7"/>
  <c r="N175" i="7"/>
  <c r="P404" i="7"/>
  <c r="AK933" i="7"/>
  <c r="AK931" i="7" s="1"/>
  <c r="AI931" i="7"/>
  <c r="AI234" i="7" s="1"/>
  <c r="AI217" i="7" s="1"/>
  <c r="H972" i="7"/>
  <c r="K245" i="7"/>
  <c r="K219" i="7" s="1"/>
  <c r="K966" i="7"/>
  <c r="N980" i="7"/>
  <c r="N979" i="7" s="1"/>
  <c r="N246" i="7" s="1"/>
  <c r="N247" i="7"/>
  <c r="AZ1112" i="7"/>
  <c r="H296" i="7"/>
  <c r="I803" i="7"/>
  <c r="I185" i="7" s="1"/>
  <c r="L802" i="7"/>
  <c r="BA803" i="7"/>
  <c r="L185" i="7"/>
  <c r="AE1049" i="7"/>
  <c r="AE1045" i="7" s="1"/>
  <c r="AE1031" i="7" s="1"/>
  <c r="AE1030" i="7" s="1"/>
  <c r="AE1029" i="7" s="1"/>
  <c r="AE1028" i="7" s="1"/>
  <c r="AE998" i="7" s="1"/>
  <c r="AE474" i="7" s="1"/>
  <c r="AI1049" i="7"/>
  <c r="AK1049" i="7" s="1"/>
  <c r="Q1112" i="7"/>
  <c r="Q297" i="7"/>
  <c r="AW746" i="7"/>
  <c r="Q263" i="7"/>
  <c r="AI1082" i="7"/>
  <c r="AK1082" i="7" s="1"/>
  <c r="AK1067" i="7" s="1"/>
  <c r="W1125" i="7"/>
  <c r="AC1125" i="7" s="1"/>
  <c r="AI1133" i="7"/>
  <c r="AI317" i="7"/>
  <c r="AI307" i="7" s="1"/>
  <c r="R1306" i="7"/>
  <c r="BA1307" i="7"/>
  <c r="Q281" i="7"/>
  <c r="Q260" i="7" s="1"/>
  <c r="Q1030" i="7"/>
  <c r="H1283" i="7"/>
  <c r="K382" i="7"/>
  <c r="O425" i="7"/>
  <c r="O1356" i="7"/>
  <c r="K1241" i="7"/>
  <c r="K374" i="7"/>
  <c r="AV1306" i="7"/>
  <c r="I387" i="7"/>
  <c r="AE1182" i="7"/>
  <c r="AE1176" i="7" s="1"/>
  <c r="AE1172" i="7" s="1"/>
  <c r="AE1153" i="7" s="1"/>
  <c r="AE1152" i="7" s="1"/>
  <c r="AE1151" i="7" s="1"/>
  <c r="AE1130" i="7" s="1"/>
  <c r="AE476" i="7" s="1"/>
  <c r="AC1176" i="7"/>
  <c r="AV1182" i="7"/>
  <c r="I1366" i="7"/>
  <c r="AV1358" i="7"/>
  <c r="I422" i="7"/>
  <c r="AB510" i="7"/>
  <c r="AB463" i="7" s="1"/>
  <c r="AB456" i="7" s="1"/>
  <c r="AC685" i="7"/>
  <c r="AC684" i="7" s="1"/>
  <c r="AC132" i="7"/>
  <c r="AC127" i="7" s="1"/>
  <c r="AZ626" i="7"/>
  <c r="H97" i="7"/>
  <c r="H72" i="7" s="1"/>
  <c r="R674" i="7"/>
  <c r="BA674" i="7" s="1"/>
  <c r="BA675" i="7"/>
  <c r="K185" i="7"/>
  <c r="K802" i="7"/>
  <c r="H215" i="7"/>
  <c r="AK1231" i="7"/>
  <c r="AK1230" i="7" s="1"/>
  <c r="AK1224" i="7" s="1"/>
  <c r="AK1223" i="7" s="1"/>
  <c r="AI1230" i="7"/>
  <c r="AM510" i="7"/>
  <c r="AM463" i="7" s="1"/>
  <c r="AV848" i="7"/>
  <c r="AI847" i="7"/>
  <c r="AI199" i="7"/>
  <c r="L213" i="7"/>
  <c r="AW1423" i="7"/>
  <c r="O1416" i="7"/>
  <c r="I1416" i="7" s="1"/>
  <c r="AC34" i="7"/>
  <c r="AC26" i="7" s="1"/>
  <c r="AC513" i="7"/>
  <c r="I541" i="7"/>
  <c r="AZ615" i="7"/>
  <c r="H92" i="7"/>
  <c r="H67" i="7" s="1"/>
  <c r="H109" i="7"/>
  <c r="AZ665" i="7"/>
  <c r="AK804" i="7"/>
  <c r="AK803" i="7" s="1"/>
  <c r="AK802" i="7" s="1"/>
  <c r="AK801" i="7" s="1"/>
  <c r="AK779" i="7" s="1"/>
  <c r="AK470" i="7" s="1"/>
  <c r="AK905" i="7"/>
  <c r="AK904" i="7" s="1"/>
  <c r="AK903" i="7" s="1"/>
  <c r="AK902" i="7" s="1"/>
  <c r="H981" i="7"/>
  <c r="AZ1104" i="7"/>
  <c r="H293" i="7"/>
  <c r="AC527" i="7"/>
  <c r="AC38" i="7"/>
  <c r="AV1095" i="7"/>
  <c r="I288" i="7"/>
  <c r="AZ1156" i="7"/>
  <c r="H329" i="7"/>
  <c r="O216" i="7"/>
  <c r="Z287" i="7"/>
  <c r="Z1028" i="7"/>
  <c r="I981" i="7"/>
  <c r="AZ1170" i="7"/>
  <c r="H334" i="7"/>
  <c r="AI308" i="7"/>
  <c r="W1215" i="7"/>
  <c r="W351" i="7"/>
  <c r="AZ1161" i="7"/>
  <c r="H331" i="7"/>
  <c r="H307" i="7" s="1"/>
  <c r="AI1193" i="7"/>
  <c r="AV1194" i="7"/>
  <c r="AI337" i="7"/>
  <c r="AI312" i="7" s="1"/>
  <c r="AV1225" i="7"/>
  <c r="I365" i="7"/>
  <c r="AK1245" i="7"/>
  <c r="AK1244" i="7" s="1"/>
  <c r="AK1243" i="7" s="1"/>
  <c r="AI1244" i="7"/>
  <c r="AE1311" i="7"/>
  <c r="AE1305" i="7" s="1"/>
  <c r="AV1160" i="7"/>
  <c r="I330" i="7"/>
  <c r="AW1361" i="7"/>
  <c r="AE1438" i="7"/>
  <c r="AE1437" i="7" s="1"/>
  <c r="AE1436" i="7"/>
  <c r="AE1435" i="7" s="1"/>
  <c r="AE1434" i="7" s="1"/>
  <c r="AE482" i="7" s="1"/>
  <c r="AC1446" i="7"/>
  <c r="AC453" i="7"/>
  <c r="P1356" i="7"/>
  <c r="P421" i="7"/>
  <c r="J1357" i="7"/>
  <c r="J421" i="7" s="1"/>
  <c r="AA510" i="7"/>
  <c r="AA463" i="7" s="1"/>
  <c r="Y510" i="7"/>
  <c r="Y463" i="7" s="1"/>
  <c r="Y456" i="7" s="1"/>
  <c r="AI1308" i="7"/>
  <c r="AI1307" i="7" s="1"/>
  <c r="H257" i="7" l="1"/>
  <c r="AQ480" i="7"/>
  <c r="AQ403" i="7"/>
  <c r="E698" i="7"/>
  <c r="E697" i="7" s="1"/>
  <c r="E138" i="7"/>
  <c r="Q511" i="7"/>
  <c r="Q30" i="7"/>
  <c r="Z325" i="7"/>
  <c r="Z1130" i="7"/>
  <c r="AO480" i="7"/>
  <c r="AO403" i="7"/>
  <c r="AQ23" i="7"/>
  <c r="AQ464" i="7"/>
  <c r="D1355" i="7"/>
  <c r="D1354" i="7" s="1"/>
  <c r="D420" i="7"/>
  <c r="AF884" i="7"/>
  <c r="AF229" i="7"/>
  <c r="I38" i="7"/>
  <c r="AV528" i="7"/>
  <c r="AI1203" i="7"/>
  <c r="AV1204" i="7"/>
  <c r="AL325" i="7"/>
  <c r="AL1130" i="7"/>
  <c r="Z82" i="7"/>
  <c r="Z568" i="7"/>
  <c r="P223" i="7"/>
  <c r="J885" i="7"/>
  <c r="J223" i="7" s="1"/>
  <c r="E420" i="7"/>
  <c r="E1355" i="7"/>
  <c r="E1354" i="7" s="1"/>
  <c r="P364" i="7"/>
  <c r="J1223" i="7"/>
  <c r="J364" i="7" s="1"/>
  <c r="H119" i="7"/>
  <c r="AK1342" i="7"/>
  <c r="AK480" i="7" s="1"/>
  <c r="AI216" i="7"/>
  <c r="BA841" i="7"/>
  <c r="AS464" i="7"/>
  <c r="AS23" i="7"/>
  <c r="AP1130" i="7"/>
  <c r="AP325" i="7"/>
  <c r="AT164" i="7"/>
  <c r="AT470" i="7"/>
  <c r="AC1366" i="7"/>
  <c r="AC425" i="7" s="1"/>
  <c r="AC426" i="7"/>
  <c r="AZ1437" i="7"/>
  <c r="H450" i="7"/>
  <c r="M370" i="7"/>
  <c r="J1234" i="7"/>
  <c r="J370" i="7" s="1"/>
  <c r="AR325" i="7"/>
  <c r="AR1130" i="7"/>
  <c r="AR305" i="7" s="1"/>
  <c r="AZ1358" i="7"/>
  <c r="H422" i="7"/>
  <c r="X651" i="7"/>
  <c r="X585" i="7" s="1"/>
  <c r="X568" i="7" s="1"/>
  <c r="X466" i="7" s="1"/>
  <c r="H255" i="7"/>
  <c r="AW740" i="7"/>
  <c r="BA1117" i="7"/>
  <c r="AC265" i="7"/>
  <c r="H1193" i="7"/>
  <c r="N336" i="7"/>
  <c r="AI955" i="7"/>
  <c r="AI237" i="7" s="1"/>
  <c r="AI238" i="7"/>
  <c r="AI220" i="7" s="1"/>
  <c r="AV658" i="7"/>
  <c r="I103" i="7"/>
  <c r="AF325" i="7"/>
  <c r="AF1130" i="7"/>
  <c r="AT325" i="7"/>
  <c r="AT1130" i="7"/>
  <c r="AT305" i="7" s="1"/>
  <c r="T884" i="7"/>
  <c r="T229" i="7"/>
  <c r="L30" i="7"/>
  <c r="BA512" i="7"/>
  <c r="I512" i="7"/>
  <c r="I30" i="7" s="1"/>
  <c r="J1442" i="7"/>
  <c r="J451" i="7" s="1"/>
  <c r="P451" i="7"/>
  <c r="AL1355" i="7"/>
  <c r="AL1354" i="7" s="1"/>
  <c r="AL420" i="7"/>
  <c r="I354" i="7"/>
  <c r="N59" i="7"/>
  <c r="AE902" i="7"/>
  <c r="H127" i="7"/>
  <c r="AQ116" i="7"/>
  <c r="AQ468" i="7"/>
  <c r="D1152" i="7"/>
  <c r="D1151" i="7" s="1"/>
  <c r="D326" i="7"/>
  <c r="AV513" i="7"/>
  <c r="I31" i="7"/>
  <c r="AF420" i="7"/>
  <c r="AF1355" i="7"/>
  <c r="AF1354" i="7" s="1"/>
  <c r="O903" i="7"/>
  <c r="O230" i="7"/>
  <c r="M23" i="7"/>
  <c r="M464" i="7"/>
  <c r="AC1124" i="7"/>
  <c r="AI1125" i="7"/>
  <c r="AI1124" i="7" s="1"/>
  <c r="X486" i="7"/>
  <c r="X457" i="7" s="1"/>
  <c r="X458" i="7"/>
  <c r="AE464" i="7"/>
  <c r="AV541" i="7"/>
  <c r="I43" i="7"/>
  <c r="K1240" i="7"/>
  <c r="AI1132" i="7"/>
  <c r="AI1131" i="7" s="1"/>
  <c r="AI316" i="7"/>
  <c r="BA802" i="7"/>
  <c r="L801" i="7"/>
  <c r="I802" i="7"/>
  <c r="AS58" i="7"/>
  <c r="AS466" i="7"/>
  <c r="P51" i="7"/>
  <c r="J550" i="7"/>
  <c r="J51" i="7" s="1"/>
  <c r="P511" i="7"/>
  <c r="W1111" i="7"/>
  <c r="W1110" i="7" s="1"/>
  <c r="W295" i="7" s="1"/>
  <c r="W296" i="7"/>
  <c r="AI1306" i="7"/>
  <c r="AI388" i="7"/>
  <c r="AI356" i="7" s="1"/>
  <c r="AI336" i="7"/>
  <c r="AV1193" i="7"/>
  <c r="W1214" i="7"/>
  <c r="W349" i="7" s="1"/>
  <c r="W350" i="7"/>
  <c r="AC526" i="7"/>
  <c r="AC36" i="7" s="1"/>
  <c r="AC37" i="7"/>
  <c r="AI368" i="7"/>
  <c r="AI360" i="7" s="1"/>
  <c r="AI1224" i="7"/>
  <c r="AI1223" i="7" s="1"/>
  <c r="O1355" i="7"/>
  <c r="O1354" i="7" s="1"/>
  <c r="O420" i="7"/>
  <c r="AZ1283" i="7"/>
  <c r="H382" i="7"/>
  <c r="BA1306" i="7"/>
  <c r="R1305" i="7"/>
  <c r="K241" i="7"/>
  <c r="AZ782" i="7"/>
  <c r="H175" i="7"/>
  <c r="AR1355" i="7"/>
  <c r="AR1354" i="7" s="1"/>
  <c r="AR1342" i="7" s="1"/>
  <c r="AR420" i="7"/>
  <c r="N1223" i="7"/>
  <c r="H1224" i="7"/>
  <c r="AZ1224" i="7" s="1"/>
  <c r="AZ970" i="7"/>
  <c r="H244" i="7"/>
  <c r="H216" i="7" s="1"/>
  <c r="P315" i="7"/>
  <c r="J1131" i="7"/>
  <c r="J315" i="7" s="1"/>
  <c r="T373" i="7"/>
  <c r="T1222" i="7"/>
  <c r="R1146" i="7"/>
  <c r="BA1147" i="7"/>
  <c r="N903" i="7"/>
  <c r="N230" i="7"/>
  <c r="H904" i="7"/>
  <c r="N263" i="7"/>
  <c r="K1151" i="7"/>
  <c r="N146" i="7"/>
  <c r="H715" i="7"/>
  <c r="J662" i="7"/>
  <c r="J106" i="7" s="1"/>
  <c r="M106" i="7"/>
  <c r="AZ514" i="7"/>
  <c r="H32" i="7"/>
  <c r="AT116" i="7"/>
  <c r="AT468" i="7"/>
  <c r="K697" i="7"/>
  <c r="AV578" i="7"/>
  <c r="I78" i="7"/>
  <c r="AC1214" i="7"/>
  <c r="AC349" i="7" s="1"/>
  <c r="AC350" i="7"/>
  <c r="I979" i="7"/>
  <c r="BA979" i="7"/>
  <c r="L246" i="7"/>
  <c r="AI980" i="7"/>
  <c r="AI979" i="7" s="1"/>
  <c r="AI246" i="7" s="1"/>
  <c r="AI247" i="7"/>
  <c r="AI529" i="7"/>
  <c r="AI39" i="7" s="1"/>
  <c r="AI24" i="7" s="1"/>
  <c r="AI40" i="7"/>
  <c r="AI25" i="7" s="1"/>
  <c r="J979" i="7"/>
  <c r="J246" i="7" s="1"/>
  <c r="M246" i="7"/>
  <c r="AF184" i="7"/>
  <c r="AF779" i="7"/>
  <c r="E229" i="7"/>
  <c r="E884" i="7"/>
  <c r="AZ1172" i="7"/>
  <c r="H335" i="7"/>
  <c r="H311" i="7" s="1"/>
  <c r="P273" i="7"/>
  <c r="AI74" i="7"/>
  <c r="BA1241" i="7"/>
  <c r="I1241" i="7"/>
  <c r="L1240" i="7"/>
  <c r="AZ1215" i="7"/>
  <c r="H350" i="7"/>
  <c r="AI675" i="7"/>
  <c r="AI674" i="7" s="1"/>
  <c r="AI113" i="7" s="1"/>
  <c r="AI677" i="7"/>
  <c r="W482" i="7"/>
  <c r="W446" i="7"/>
  <c r="X1321" i="7"/>
  <c r="BA1322" i="7"/>
  <c r="N425" i="7"/>
  <c r="N1356" i="7"/>
  <c r="H1366" i="7"/>
  <c r="AI1111" i="7"/>
  <c r="AI1110" i="7" s="1"/>
  <c r="AI295" i="7" s="1"/>
  <c r="AI296" i="7"/>
  <c r="Q1145" i="7"/>
  <c r="Q1143" i="7" s="1"/>
  <c r="Q322" i="7"/>
  <c r="BA1172" i="7"/>
  <c r="X1153" i="7"/>
  <c r="X1152" i="7" s="1"/>
  <c r="X1151" i="7" s="1"/>
  <c r="X1130" i="7" s="1"/>
  <c r="X476" i="7" s="1"/>
  <c r="AD460" i="7"/>
  <c r="AD486" i="7"/>
  <c r="AD457" i="7" s="1"/>
  <c r="BA499" i="7"/>
  <c r="AI658" i="7"/>
  <c r="AI103" i="7" s="1"/>
  <c r="AI104" i="7"/>
  <c r="N540" i="7"/>
  <c r="N43" i="7"/>
  <c r="H541" i="7"/>
  <c r="G698" i="7"/>
  <c r="G697" i="7" s="1"/>
  <c r="G138" i="7"/>
  <c r="AC587" i="7"/>
  <c r="AC84" i="7"/>
  <c r="AI836" i="7"/>
  <c r="AV837" i="7"/>
  <c r="AI195" i="7"/>
  <c r="AI170" i="7" s="1"/>
  <c r="T273" i="7"/>
  <c r="T998" i="7"/>
  <c r="W242" i="7"/>
  <c r="W213" i="7" s="1"/>
  <c r="AV715" i="7"/>
  <c r="I146" i="7"/>
  <c r="AI143" i="7"/>
  <c r="AI125" i="7" s="1"/>
  <c r="AI701" i="7"/>
  <c r="I903" i="7"/>
  <c r="AV903" i="7" s="1"/>
  <c r="L902" i="7"/>
  <c r="AZ797" i="7"/>
  <c r="H183" i="7"/>
  <c r="H171" i="7" s="1"/>
  <c r="H308" i="7"/>
  <c r="AZ1357" i="7"/>
  <c r="H421" i="7"/>
  <c r="M325" i="7"/>
  <c r="I340" i="7"/>
  <c r="AK884" i="7"/>
  <c r="AK472" i="7" s="1"/>
  <c r="AZ847" i="7"/>
  <c r="H198" i="7"/>
  <c r="AZ836" i="7"/>
  <c r="H194" i="7"/>
  <c r="AP116" i="7"/>
  <c r="AP468" i="7"/>
  <c r="J1460" i="7"/>
  <c r="N1460" i="7"/>
  <c r="P1434" i="7"/>
  <c r="P483" i="7"/>
  <c r="AI1405" i="7"/>
  <c r="AI432" i="7" s="1"/>
  <c r="AI433" i="7"/>
  <c r="AI410" i="7" s="1"/>
  <c r="AZ1305" i="7"/>
  <c r="H386" i="7"/>
  <c r="Q966" i="7"/>
  <c r="Q242" i="7"/>
  <c r="Q213" i="7" s="1"/>
  <c r="H1343" i="7"/>
  <c r="N413" i="7"/>
  <c r="J1028" i="7"/>
  <c r="J273" i="7" s="1"/>
  <c r="M273" i="7"/>
  <c r="AC1146" i="7"/>
  <c r="AC323" i="7"/>
  <c r="AC310" i="7" s="1"/>
  <c r="Q835" i="7"/>
  <c r="Q194" i="7"/>
  <c r="Q165" i="7" s="1"/>
  <c r="N223" i="7"/>
  <c r="H885" i="7"/>
  <c r="AV842" i="7"/>
  <c r="AI197" i="7"/>
  <c r="R1207" i="7"/>
  <c r="H999" i="7"/>
  <c r="K263" i="7"/>
  <c r="AV1094" i="7"/>
  <c r="I287" i="7"/>
  <c r="BA1131" i="7"/>
  <c r="P883" i="7"/>
  <c r="O164" i="7"/>
  <c r="O470" i="7"/>
  <c r="AY470" i="7" s="1"/>
  <c r="K902" i="7"/>
  <c r="AT510" i="7"/>
  <c r="AT463" i="7" s="1"/>
  <c r="AT456" i="7" s="1"/>
  <c r="BA1113" i="7"/>
  <c r="R1112" i="7"/>
  <c r="AZ1095" i="7"/>
  <c r="H288" i="7"/>
  <c r="P203" i="7"/>
  <c r="J858" i="7"/>
  <c r="J203" i="7" s="1"/>
  <c r="W698" i="7"/>
  <c r="W697" i="7" s="1"/>
  <c r="W138" i="7"/>
  <c r="AL82" i="7"/>
  <c r="AL568" i="7"/>
  <c r="H52" i="7"/>
  <c r="AZ552" i="7"/>
  <c r="I885" i="7"/>
  <c r="O223" i="7"/>
  <c r="I550" i="7"/>
  <c r="L51" i="7"/>
  <c r="I404" i="7"/>
  <c r="I1319" i="7"/>
  <c r="L395" i="7"/>
  <c r="AI1045" i="7"/>
  <c r="J1240" i="7"/>
  <c r="J373" i="7" s="1"/>
  <c r="M373" i="7"/>
  <c r="M1222" i="7"/>
  <c r="AR470" i="7"/>
  <c r="AR164" i="7"/>
  <c r="AC1000" i="7"/>
  <c r="AC999" i="7" s="1"/>
  <c r="AC264" i="7"/>
  <c r="AC1357" i="7"/>
  <c r="AC422" i="7"/>
  <c r="P1355" i="7"/>
  <c r="P420" i="7"/>
  <c r="J1356" i="7"/>
  <c r="J420" i="7" s="1"/>
  <c r="AV981" i="7"/>
  <c r="I247" i="7"/>
  <c r="I213" i="7" s="1"/>
  <c r="AW1417" i="7"/>
  <c r="O441" i="7"/>
  <c r="AV847" i="7"/>
  <c r="AI198" i="7"/>
  <c r="AC1172" i="7"/>
  <c r="AC1153" i="7" s="1"/>
  <c r="AV1176" i="7"/>
  <c r="Q1029" i="7"/>
  <c r="Q1028" i="7" s="1"/>
  <c r="Q274" i="7"/>
  <c r="Q1111" i="7"/>
  <c r="Q1110" i="7" s="1"/>
  <c r="Q295" i="7" s="1"/>
  <c r="Q296" i="7"/>
  <c r="H613" i="7"/>
  <c r="X1208" i="7"/>
  <c r="X1207" i="7" s="1"/>
  <c r="X1210" i="7"/>
  <c r="BA1210" i="7" s="1"/>
  <c r="AZ1225" i="7"/>
  <c r="H365" i="7"/>
  <c r="N966" i="7"/>
  <c r="N241" i="7" s="1"/>
  <c r="N242" i="7"/>
  <c r="N213" i="7" s="1"/>
  <c r="H967" i="7"/>
  <c r="N130" i="7"/>
  <c r="H684" i="7"/>
  <c r="M1130" i="7"/>
  <c r="W903" i="7"/>
  <c r="W230" i="7"/>
  <c r="W171" i="7"/>
  <c r="AV1030" i="7"/>
  <c r="I274" i="7"/>
  <c r="AC242" i="7"/>
  <c r="AY698" i="7"/>
  <c r="O137" i="7"/>
  <c r="O683" i="7"/>
  <c r="K36" i="7"/>
  <c r="AZ1124" i="7"/>
  <c r="H303" i="7"/>
  <c r="H256" i="7" s="1"/>
  <c r="J130" i="7"/>
  <c r="AI38" i="7"/>
  <c r="AI905" i="7"/>
  <c r="Q1123" i="7"/>
  <c r="Q303" i="7"/>
  <c r="AV1110" i="7"/>
  <c r="I295" i="7"/>
  <c r="H1110" i="7"/>
  <c r="K295" i="7"/>
  <c r="BA872" i="7"/>
  <c r="X859" i="7"/>
  <c r="AV662" i="7"/>
  <c r="I106" i="7"/>
  <c r="J801" i="7"/>
  <c r="J184" i="7" s="1"/>
  <c r="M184" i="7"/>
  <c r="M779" i="7"/>
  <c r="AC781" i="7"/>
  <c r="AC780" i="7" s="1"/>
  <c r="AC175" i="7"/>
  <c r="AC165" i="7" s="1"/>
  <c r="Z698" i="7"/>
  <c r="Z697" i="7" s="1"/>
  <c r="Z138" i="7"/>
  <c r="W1418" i="7"/>
  <c r="W443" i="7"/>
  <c r="AL373" i="7"/>
  <c r="AL1222" i="7"/>
  <c r="H359" i="7"/>
  <c r="AZ1031" i="7"/>
  <c r="H275" i="7"/>
  <c r="W458" i="7"/>
  <c r="W486" i="7"/>
  <c r="W457" i="7" s="1"/>
  <c r="W17" i="7"/>
  <c r="W16" i="7" s="1"/>
  <c r="AK1001" i="7"/>
  <c r="AK1000" i="7" s="1"/>
  <c r="AK999" i="7" s="1"/>
  <c r="Q1357" i="7"/>
  <c r="Q422" i="7"/>
  <c r="H1207" i="7"/>
  <c r="K346" i="7"/>
  <c r="AI886" i="7"/>
  <c r="AI885" i="7" s="1"/>
  <c r="AC227" i="7"/>
  <c r="AC886" i="7"/>
  <c r="AC885" i="7" s="1"/>
  <c r="AW893" i="7"/>
  <c r="N803" i="7"/>
  <c r="N186" i="7"/>
  <c r="H804" i="7"/>
  <c r="AF464" i="7"/>
  <c r="AF23" i="7"/>
  <c r="AV613" i="7"/>
  <c r="I90" i="7"/>
  <c r="AI1316" i="7"/>
  <c r="AI393" i="7" s="1"/>
  <c r="AI394" i="7"/>
  <c r="AE1240" i="7"/>
  <c r="AE1222" i="7" s="1"/>
  <c r="AE478" i="7" s="1"/>
  <c r="M1342" i="7"/>
  <c r="M419" i="7"/>
  <c r="AZ1321" i="7"/>
  <c r="H396" i="7"/>
  <c r="AZ1155" i="7"/>
  <c r="H328" i="7"/>
  <c r="AC701" i="7"/>
  <c r="AC143" i="7"/>
  <c r="AC125" i="7" s="1"/>
  <c r="K793" i="7"/>
  <c r="H795" i="7"/>
  <c r="AZ795" i="7" s="1"/>
  <c r="P413" i="7"/>
  <c r="J1343" i="7"/>
  <c r="AI859" i="7"/>
  <c r="AI858" i="7" s="1"/>
  <c r="AI204" i="7"/>
  <c r="AZ691" i="7"/>
  <c r="H134" i="7"/>
  <c r="T779" i="7"/>
  <c r="AZ1405" i="7"/>
  <c r="H432" i="7"/>
  <c r="W1199" i="7"/>
  <c r="W340" i="7" s="1"/>
  <c r="W341" i="7"/>
  <c r="H310" i="7"/>
  <c r="AI1148" i="7"/>
  <c r="AI1147" i="7" s="1"/>
  <c r="AJ468" i="7"/>
  <c r="AC655" i="7"/>
  <c r="AI656" i="7"/>
  <c r="AI655" i="7" s="1"/>
  <c r="AV587" i="7"/>
  <c r="I83" i="7"/>
  <c r="AC171" i="7"/>
  <c r="AC355" i="7"/>
  <c r="AI1214" i="7"/>
  <c r="AI349" i="7" s="1"/>
  <c r="AI350" i="7"/>
  <c r="H1000" i="7"/>
  <c r="AZ1000" i="7" s="1"/>
  <c r="H360" i="7"/>
  <c r="R972" i="7"/>
  <c r="AW666" i="7"/>
  <c r="N662" i="7"/>
  <c r="H663" i="7"/>
  <c r="AZ663" i="7" s="1"/>
  <c r="AZ828" i="7"/>
  <c r="H190" i="7"/>
  <c r="AE683" i="7"/>
  <c r="AE468" i="7" s="1"/>
  <c r="AV1357" i="7"/>
  <c r="I421" i="7"/>
  <c r="E1152" i="7"/>
  <c r="E1151" i="7" s="1"/>
  <c r="E326" i="7"/>
  <c r="H74" i="7"/>
  <c r="AZ569" i="7"/>
  <c r="AV1405" i="7"/>
  <c r="I432" i="7"/>
  <c r="AI967" i="7"/>
  <c r="K550" i="7"/>
  <c r="H551" i="7"/>
  <c r="AZ551" i="7" s="1"/>
  <c r="AK715" i="7"/>
  <c r="AK699" i="7" s="1"/>
  <c r="AK698" i="7" s="1"/>
  <c r="AK697" i="7" s="1"/>
  <c r="AK683" i="7" s="1"/>
  <c r="AK468" i="7" s="1"/>
  <c r="J1416" i="7"/>
  <c r="J441" i="7" s="1"/>
  <c r="M441" i="7"/>
  <c r="AI1357" i="7"/>
  <c r="AI422" i="7"/>
  <c r="AI404" i="7" s="1"/>
  <c r="Z373" i="7"/>
  <c r="Z1222" i="7"/>
  <c r="AC327" i="7"/>
  <c r="E273" i="7"/>
  <c r="E998" i="7"/>
  <c r="AI1243" i="7"/>
  <c r="AI376" i="7"/>
  <c r="Z273" i="7"/>
  <c r="Z998" i="7"/>
  <c r="AZ972" i="7"/>
  <c r="H245" i="7"/>
  <c r="N165" i="7"/>
  <c r="AZ1199" i="7"/>
  <c r="H340" i="7"/>
  <c r="I264" i="7"/>
  <c r="I254" i="7" s="1"/>
  <c r="AV1001" i="7"/>
  <c r="Q651" i="7"/>
  <c r="Q99" i="7" s="1"/>
  <c r="Q100" i="7"/>
  <c r="Q59" i="7" s="1"/>
  <c r="O413" i="7"/>
  <c r="I1343" i="7"/>
  <c r="W1320" i="7"/>
  <c r="W1319" i="7" s="1"/>
  <c r="W395" i="7" s="1"/>
  <c r="W396" i="7"/>
  <c r="BA1201" i="7"/>
  <c r="R1200" i="7"/>
  <c r="L1028" i="7"/>
  <c r="I1029" i="7"/>
  <c r="AV1029" i="7" s="1"/>
  <c r="AZ905" i="7"/>
  <c r="H231" i="7"/>
  <c r="N1241" i="7"/>
  <c r="N1240" i="7" s="1"/>
  <c r="N373" i="7" s="1"/>
  <c r="N374" i="7"/>
  <c r="T698" i="7"/>
  <c r="T697" i="7" s="1"/>
  <c r="T138" i="7"/>
  <c r="AL139" i="7"/>
  <c r="AL699" i="7"/>
  <c r="Q182" i="7"/>
  <c r="N512" i="7"/>
  <c r="N31" i="7"/>
  <c r="H513" i="7"/>
  <c r="K99" i="7"/>
  <c r="H651" i="7"/>
  <c r="F683" i="7"/>
  <c r="F137" i="7"/>
  <c r="AI795" i="7"/>
  <c r="AV797" i="7"/>
  <c r="AI183" i="7"/>
  <c r="AI413" i="7"/>
  <c r="K1122" i="7"/>
  <c r="H1123" i="7"/>
  <c r="K302" i="7"/>
  <c r="K254" i="7" s="1"/>
  <c r="O241" i="7"/>
  <c r="O902" i="7"/>
  <c r="W972" i="7"/>
  <c r="W245" i="7" s="1"/>
  <c r="W219" i="7" s="1"/>
  <c r="X973" i="7"/>
  <c r="X972" i="7" s="1"/>
  <c r="X966" i="7" s="1"/>
  <c r="X902" i="7" s="1"/>
  <c r="X884" i="7" s="1"/>
  <c r="X472" i="7" s="1"/>
  <c r="AK530" i="7"/>
  <c r="AK529" i="7" s="1"/>
  <c r="AK528" i="7"/>
  <c r="AK527" i="7" s="1"/>
  <c r="AK526" i="7" s="1"/>
  <c r="AK511" i="7" s="1"/>
  <c r="AI512" i="7"/>
  <c r="AI31" i="7"/>
  <c r="I966" i="7"/>
  <c r="AI91" i="7"/>
  <c r="AI66" i="7" s="1"/>
  <c r="AI613" i="7"/>
  <c r="AI90" i="7" s="1"/>
  <c r="T464" i="7"/>
  <c r="T23" i="7"/>
  <c r="O1152" i="7"/>
  <c r="O1151" i="7" s="1"/>
  <c r="O325" i="7" s="1"/>
  <c r="O326" i="7"/>
  <c r="W1030" i="7"/>
  <c r="W275" i="7"/>
  <c r="AI20" i="7"/>
  <c r="AI16" i="7" s="1"/>
  <c r="AI461" i="7"/>
  <c r="J30" i="7"/>
  <c r="Z470" i="7"/>
  <c r="Z164" i="7"/>
  <c r="AF478" i="7"/>
  <c r="AF353" i="7"/>
  <c r="AO58" i="7"/>
  <c r="AO466" i="7"/>
  <c r="BA780" i="7"/>
  <c r="N1443" i="7"/>
  <c r="H1445" i="7"/>
  <c r="AZ1445" i="7" s="1"/>
  <c r="AZ1367" i="7"/>
  <c r="H426" i="7"/>
  <c r="Q1199" i="7"/>
  <c r="Q340" i="7" s="1"/>
  <c r="Q341" i="7"/>
  <c r="AE884" i="7"/>
  <c r="AE472" i="7" s="1"/>
  <c r="BA761" i="7"/>
  <c r="I761" i="7"/>
  <c r="L158" i="7"/>
  <c r="AZ542" i="7"/>
  <c r="H44" i="7"/>
  <c r="H29" i="7" s="1"/>
  <c r="H27" i="7" s="1"/>
  <c r="K585" i="7"/>
  <c r="P82" i="7"/>
  <c r="R795" i="7"/>
  <c r="BA797" i="7"/>
  <c r="BA586" i="7"/>
  <c r="L585" i="7"/>
  <c r="I586" i="7"/>
  <c r="AV586" i="7" s="1"/>
  <c r="AZ1160" i="7"/>
  <c r="H330" i="7"/>
  <c r="L1152" i="7"/>
  <c r="I1153" i="7"/>
  <c r="L326" i="7"/>
  <c r="H1320" i="7"/>
  <c r="AZ1320" i="7" s="1"/>
  <c r="K1319" i="7"/>
  <c r="W1152" i="7"/>
  <c r="W1151" i="7" s="1"/>
  <c r="W325" i="7" s="1"/>
  <c r="W326" i="7"/>
  <c r="AC981" i="7"/>
  <c r="AC248" i="7"/>
  <c r="AC216" i="7" s="1"/>
  <c r="AC973" i="7"/>
  <c r="AL474" i="7"/>
  <c r="AL253" i="7"/>
  <c r="AZ893" i="7"/>
  <c r="H227" i="7"/>
  <c r="H219" i="7" s="1"/>
  <c r="AV540" i="7"/>
  <c r="I42" i="7"/>
  <c r="I527" i="7"/>
  <c r="AV904" i="7"/>
  <c r="I230" i="7"/>
  <c r="D698" i="7"/>
  <c r="D697" i="7" s="1"/>
  <c r="D138" i="7"/>
  <c r="AI685" i="7"/>
  <c r="AI684" i="7" s="1"/>
  <c r="AI132" i="7"/>
  <c r="AI127" i="7" s="1"/>
  <c r="AI1417" i="7"/>
  <c r="AI1416" i="7" s="1"/>
  <c r="AI441" i="7" s="1"/>
  <c r="AI444" i="7"/>
  <c r="H357" i="7"/>
  <c r="J586" i="7"/>
  <c r="M585" i="7"/>
  <c r="AJ460" i="7"/>
  <c r="E464" i="7"/>
  <c r="E23" i="7"/>
  <c r="Q1417" i="7"/>
  <c r="Q1416" i="7" s="1"/>
  <c r="Q441" i="7" s="1"/>
  <c r="Q442" i="7"/>
  <c r="H1417" i="7"/>
  <c r="AZ1417" i="7" s="1"/>
  <c r="K1416" i="7"/>
  <c r="W406" i="7"/>
  <c r="AV1416" i="7"/>
  <c r="I441" i="7"/>
  <c r="T325" i="7"/>
  <c r="T1130" i="7"/>
  <c r="AW980" i="7"/>
  <c r="O246" i="7"/>
  <c r="AI540" i="7"/>
  <c r="AI42" i="7" s="1"/>
  <c r="AI43" i="7"/>
  <c r="AI1001" i="7"/>
  <c r="AI265" i="7"/>
  <c r="AC1305" i="7"/>
  <c r="AC386" i="7" s="1"/>
  <c r="AC387" i="7"/>
  <c r="AC354" i="7" s="1"/>
  <c r="W1146" i="7"/>
  <c r="W323" i="7"/>
  <c r="W310" i="7" s="1"/>
  <c r="Z229" i="7"/>
  <c r="Z884" i="7"/>
  <c r="D82" i="7"/>
  <c r="BA1343" i="7"/>
  <c r="AC1030" i="7"/>
  <c r="AC275" i="7"/>
  <c r="T419" i="7"/>
  <c r="T1342" i="7"/>
  <c r="P373" i="7"/>
  <c r="AC1242" i="7"/>
  <c r="AC375" i="7"/>
  <c r="AZ664" i="7"/>
  <c r="H108" i="7"/>
  <c r="H107" i="7"/>
  <c r="O42" i="7"/>
  <c r="O527" i="7"/>
  <c r="BA677" i="7"/>
  <c r="Z464" i="7"/>
  <c r="Z23" i="7"/>
  <c r="D526" i="7"/>
  <c r="D37" i="7"/>
  <c r="BA1442" i="7"/>
  <c r="R1434" i="7"/>
  <c r="L1355" i="7"/>
  <c r="I1356" i="7"/>
  <c r="L420" i="7"/>
  <c r="BA1067" i="7"/>
  <c r="R1030" i="7"/>
  <c r="R1029" i="7" s="1"/>
  <c r="R1028" i="7" s="1"/>
  <c r="AF273" i="7"/>
  <c r="AF998" i="7"/>
  <c r="Q698" i="7"/>
  <c r="Q697" i="7" s="1"/>
  <c r="Q138" i="7"/>
  <c r="BA1419" i="7"/>
  <c r="R1418" i="7"/>
  <c r="AV1434" i="7"/>
  <c r="I482" i="7"/>
  <c r="I446" i="7"/>
  <c r="W1305" i="7"/>
  <c r="W387" i="7"/>
  <c r="W354" i="7" s="1"/>
  <c r="H409" i="7"/>
  <c r="AZ1146" i="7"/>
  <c r="H322" i="7"/>
  <c r="R487" i="7"/>
  <c r="BA491" i="7"/>
  <c r="AZ676" i="7"/>
  <c r="H114" i="7"/>
  <c r="AV840" i="7"/>
  <c r="AI196" i="7"/>
  <c r="R652" i="7"/>
  <c r="BA653" i="7"/>
  <c r="J74" i="7"/>
  <c r="AC676" i="7"/>
  <c r="AC114" i="7" s="1"/>
  <c r="AC115" i="7"/>
  <c r="AC444" i="7"/>
  <c r="AC409" i="7" s="1"/>
  <c r="AC1417" i="7"/>
  <c r="AC1416" i="7" s="1"/>
  <c r="AC441" i="7" s="1"/>
  <c r="AS1130" i="7"/>
  <c r="AS305" i="7" s="1"/>
  <c r="AS325" i="7"/>
  <c r="H259" i="7"/>
  <c r="I1143" i="7"/>
  <c r="L321" i="7"/>
  <c r="AC904" i="7"/>
  <c r="AC231" i="7"/>
  <c r="AC16" i="7"/>
  <c r="AI1067" i="7"/>
  <c r="AI281" i="7" s="1"/>
  <c r="AI260" i="7" s="1"/>
  <c r="AC1445" i="7"/>
  <c r="AC1443" i="7" s="1"/>
  <c r="AC1442" i="7" s="1"/>
  <c r="AC452" i="7"/>
  <c r="AC447" i="7" s="1"/>
  <c r="AK1242" i="7"/>
  <c r="AK1241" i="7" s="1"/>
  <c r="AK1240" i="7" s="1"/>
  <c r="AK1222" i="7" s="1"/>
  <c r="AK478" i="7" s="1"/>
  <c r="AZ981" i="7"/>
  <c r="H247" i="7"/>
  <c r="AC512" i="7"/>
  <c r="AC31" i="7"/>
  <c r="K801" i="7"/>
  <c r="AC130" i="7"/>
  <c r="AV1366" i="7"/>
  <c r="I425" i="7"/>
  <c r="H1242" i="7"/>
  <c r="X1125" i="7"/>
  <c r="X1124" i="7" s="1"/>
  <c r="X1123" i="7" s="1"/>
  <c r="X1122" i="7" s="1"/>
  <c r="W1124" i="7"/>
  <c r="N780" i="7"/>
  <c r="H781" i="7"/>
  <c r="AZ781" i="7" s="1"/>
  <c r="J999" i="7"/>
  <c r="J263" i="7" s="1"/>
  <c r="M998" i="7"/>
  <c r="M263" i="7"/>
  <c r="W836" i="7"/>
  <c r="AI1153" i="7"/>
  <c r="AI327" i="7"/>
  <c r="R966" i="7"/>
  <c r="BA967" i="7"/>
  <c r="O999" i="7"/>
  <c r="I1000" i="7"/>
  <c r="AV1000" i="7" s="1"/>
  <c r="N315" i="7"/>
  <c r="H1131" i="7"/>
  <c r="AI716" i="7"/>
  <c r="AI148" i="7"/>
  <c r="AI118" i="7" s="1"/>
  <c r="AI587" i="7"/>
  <c r="AI84" i="7"/>
  <c r="N254" i="7"/>
  <c r="AZ716" i="7"/>
  <c r="H147" i="7"/>
  <c r="X551" i="7"/>
  <c r="BA552" i="7"/>
  <c r="AZ652" i="7"/>
  <c r="H100" i="7"/>
  <c r="J526" i="7"/>
  <c r="J36" i="7" s="1"/>
  <c r="M36" i="7"/>
  <c r="BA1309" i="7"/>
  <c r="AI1320" i="7"/>
  <c r="AI1319" i="7" s="1"/>
  <c r="AI395" i="7" s="1"/>
  <c r="AI396" i="7"/>
  <c r="O1222" i="7"/>
  <c r="I1223" i="7"/>
  <c r="O364" i="7"/>
  <c r="AI803" i="7"/>
  <c r="AV804" i="7"/>
  <c r="AI186" i="7"/>
  <c r="AV1305" i="7"/>
  <c r="I386" i="7"/>
  <c r="X998" i="7"/>
  <c r="X474" i="7" s="1"/>
  <c r="R1124" i="7"/>
  <c r="BA1125" i="7"/>
  <c r="Q373" i="7"/>
  <c r="Q1222" i="7"/>
  <c r="H1214" i="7"/>
  <c r="N349" i="7"/>
  <c r="P1151" i="7"/>
  <c r="P325" i="7" s="1"/>
  <c r="J1152" i="7"/>
  <c r="H1030" i="7"/>
  <c r="N1029" i="7"/>
  <c r="N274" i="7"/>
  <c r="N586" i="7"/>
  <c r="N585" i="7" s="1"/>
  <c r="N83" i="7"/>
  <c r="W174" i="7"/>
  <c r="AZ1446" i="7"/>
  <c r="H452" i="7"/>
  <c r="H447" i="7" s="1"/>
  <c r="AC413" i="7"/>
  <c r="AZ1410" i="7"/>
  <c r="H436" i="7"/>
  <c r="AZ805" i="7"/>
  <c r="H187" i="7"/>
  <c r="H166" i="7" s="1"/>
  <c r="P174" i="7"/>
  <c r="J780" i="7"/>
  <c r="J174" i="7" s="1"/>
  <c r="W652" i="7"/>
  <c r="W101" i="7"/>
  <c r="W61" i="7" s="1"/>
  <c r="H587" i="7"/>
  <c r="J701" i="7"/>
  <c r="J140" i="7" s="1"/>
  <c r="J117" i="7" s="1"/>
  <c r="P140" i="7"/>
  <c r="P117" i="7" s="1"/>
  <c r="P700" i="7"/>
  <c r="AZ809" i="7"/>
  <c r="H188" i="7"/>
  <c r="H169" i="7" s="1"/>
  <c r="I16" i="7"/>
  <c r="AC60" i="7"/>
  <c r="AI1446" i="7"/>
  <c r="AI453" i="7"/>
  <c r="AI449" i="7"/>
  <c r="AJ1362" i="7"/>
  <c r="AJ1357" i="7" s="1"/>
  <c r="AJ1356" i="7" s="1"/>
  <c r="AJ1355" i="7" s="1"/>
  <c r="AJ1354" i="7" s="1"/>
  <c r="AJ1342" i="7" s="1"/>
  <c r="AJ480" i="7" s="1"/>
  <c r="BA1364" i="7"/>
  <c r="AC364" i="7"/>
  <c r="AO325" i="7"/>
  <c r="AO1130" i="7"/>
  <c r="AO305" i="7" s="1"/>
  <c r="AV1154" i="7"/>
  <c r="I327" i="7"/>
  <c r="I306" i="7" s="1"/>
  <c r="N1153" i="7"/>
  <c r="N327" i="7"/>
  <c r="N306" i="7" s="1"/>
  <c r="H1154" i="7"/>
  <c r="L698" i="7"/>
  <c r="I699" i="7"/>
  <c r="L138" i="7"/>
  <c r="BA699" i="7"/>
  <c r="BA656" i="7"/>
  <c r="L526" i="7"/>
  <c r="L37" i="7"/>
  <c r="BA527" i="7"/>
  <c r="AI409" i="7"/>
  <c r="H1356" i="7"/>
  <c r="K1355" i="7"/>
  <c r="K420" i="7"/>
  <c r="AZ1234" i="7"/>
  <c r="H370" i="7"/>
  <c r="AC260" i="7"/>
  <c r="AI1094" i="7"/>
  <c r="AI287" i="7" s="1"/>
  <c r="AI288" i="7"/>
  <c r="J903" i="7"/>
  <c r="M902" i="7"/>
  <c r="H835" i="7"/>
  <c r="K193" i="7"/>
  <c r="W23" i="7"/>
  <c r="W464" i="7"/>
  <c r="AV783" i="7"/>
  <c r="AI782" i="7"/>
  <c r="AI176" i="7"/>
  <c r="M697" i="7"/>
  <c r="Z1355" i="7"/>
  <c r="Z1354" i="7" s="1"/>
  <c r="Z420" i="7"/>
  <c r="AZ1418" i="7"/>
  <c r="H442" i="7"/>
  <c r="W1357" i="7"/>
  <c r="W422" i="7"/>
  <c r="AC715" i="7"/>
  <c r="AC146" i="7" s="1"/>
  <c r="AC147" i="7"/>
  <c r="AF116" i="7"/>
  <c r="AF468" i="7"/>
  <c r="R1358" i="7"/>
  <c r="R1357" i="7" s="1"/>
  <c r="R1356" i="7" s="1"/>
  <c r="R1355" i="7" s="1"/>
  <c r="R1354" i="7" s="1"/>
  <c r="BA1359" i="7"/>
  <c r="AR510" i="7"/>
  <c r="AR463" i="7" s="1"/>
  <c r="AR456" i="7" s="1"/>
  <c r="AW586" i="7"/>
  <c r="O82" i="7"/>
  <c r="O568" i="7"/>
  <c r="E478" i="7"/>
  <c r="E353" i="7"/>
  <c r="K246" i="7"/>
  <c r="H979" i="7"/>
  <c r="BA840" i="7"/>
  <c r="BA676" i="7"/>
  <c r="AQ58" i="7"/>
  <c r="AQ466" i="7"/>
  <c r="AQ510" i="7"/>
  <c r="AQ463" i="7" s="1"/>
  <c r="AQ456" i="7" s="1"/>
  <c r="AV780" i="7"/>
  <c r="I174" i="7"/>
  <c r="BA1068" i="7"/>
  <c r="H1094" i="7"/>
  <c r="N287" i="7"/>
  <c r="BA1420" i="7"/>
  <c r="I1131" i="7"/>
  <c r="O315" i="7"/>
  <c r="H1145" i="7"/>
  <c r="AZ1145" i="7" s="1"/>
  <c r="K1143" i="7"/>
  <c r="BA492" i="7"/>
  <c r="E82" i="7"/>
  <c r="E568" i="7"/>
  <c r="BA654" i="7"/>
  <c r="AJ507" i="7"/>
  <c r="BA508" i="7"/>
  <c r="AW1029" i="7"/>
  <c r="O273" i="7"/>
  <c r="AK1045" i="7"/>
  <c r="AK1031" i="7" s="1"/>
  <c r="AK1030" i="7" s="1"/>
  <c r="AK1029" i="7" s="1"/>
  <c r="AK1028" i="7" s="1"/>
  <c r="J1241" i="7"/>
  <c r="AV1234" i="7"/>
  <c r="I370" i="7"/>
  <c r="R836" i="7"/>
  <c r="BA837" i="7"/>
  <c r="AZ528" i="7"/>
  <c r="H38" i="7"/>
  <c r="AZ658" i="7"/>
  <c r="H103" i="7"/>
  <c r="H706" i="7"/>
  <c r="N143" i="7"/>
  <c r="N125" i="7" s="1"/>
  <c r="N701" i="7"/>
  <c r="AF419" i="7" l="1"/>
  <c r="AF1342" i="7"/>
  <c r="T212" i="7"/>
  <c r="T472" i="7"/>
  <c r="AI343" i="7"/>
  <c r="AI311" i="7" s="1"/>
  <c r="AI1199" i="7"/>
  <c r="AI340" i="7" s="1"/>
  <c r="AV1203" i="7"/>
  <c r="AF212" i="7"/>
  <c r="AF472" i="7"/>
  <c r="E137" i="7"/>
  <c r="E683" i="7"/>
  <c r="BA1207" i="7"/>
  <c r="J1151" i="7"/>
  <c r="J325" i="7" s="1"/>
  <c r="D1130" i="7"/>
  <c r="D325" i="7"/>
  <c r="AL419" i="7"/>
  <c r="AL1342" i="7"/>
  <c r="AP305" i="7"/>
  <c r="AP510" i="7"/>
  <c r="AP463" i="7" s="1"/>
  <c r="AP456" i="7" s="1"/>
  <c r="AL305" i="7"/>
  <c r="AL476" i="7"/>
  <c r="AI166" i="7"/>
  <c r="AC404" i="7"/>
  <c r="W966" i="7"/>
  <c r="W241" i="7" s="1"/>
  <c r="Q306" i="7"/>
  <c r="H966" i="7"/>
  <c r="AZ1193" i="7"/>
  <c r="H336" i="7"/>
  <c r="D419" i="7"/>
  <c r="D1342" i="7"/>
  <c r="Q464" i="7"/>
  <c r="Q23" i="7"/>
  <c r="O1130" i="7"/>
  <c r="H404" i="7"/>
  <c r="W902" i="7"/>
  <c r="AF476" i="7"/>
  <c r="AF305" i="7"/>
  <c r="E419" i="7"/>
  <c r="E1342" i="7"/>
  <c r="Z466" i="7"/>
  <c r="Z58" i="7"/>
  <c r="Z476" i="7"/>
  <c r="Z305" i="7"/>
  <c r="H701" i="7"/>
  <c r="N700" i="7"/>
  <c r="N140" i="7"/>
  <c r="N117" i="7" s="1"/>
  <c r="R835" i="7"/>
  <c r="BA836" i="7"/>
  <c r="L697" i="7"/>
  <c r="I698" i="7"/>
  <c r="AV698" i="7" s="1"/>
  <c r="N1152" i="7"/>
  <c r="N326" i="7"/>
  <c r="H1153" i="7"/>
  <c r="AI715" i="7"/>
  <c r="AI146" i="7" s="1"/>
  <c r="AI147" i="7"/>
  <c r="M474" i="7"/>
  <c r="M253" i="7"/>
  <c r="AC511" i="7"/>
  <c r="AC30" i="7"/>
  <c r="R651" i="7"/>
  <c r="BA652" i="7"/>
  <c r="AC1241" i="7"/>
  <c r="AC1240" i="7" s="1"/>
  <c r="AC374" i="7"/>
  <c r="AI1000" i="7"/>
  <c r="AI999" i="7" s="1"/>
  <c r="AI264" i="7"/>
  <c r="I585" i="7"/>
  <c r="L82" i="7"/>
  <c r="L568" i="7"/>
  <c r="AK464" i="7"/>
  <c r="AY906" i="7"/>
  <c r="O229" i="7"/>
  <c r="AY904" i="7"/>
  <c r="AW906" i="7"/>
  <c r="AW904" i="7"/>
  <c r="H1122" i="7"/>
  <c r="K301" i="7"/>
  <c r="AZ651" i="7"/>
  <c r="H99" i="7"/>
  <c r="N30" i="7"/>
  <c r="H512" i="7"/>
  <c r="I1028" i="7"/>
  <c r="L273" i="7"/>
  <c r="L998" i="7"/>
  <c r="AI1242" i="7"/>
  <c r="AI375" i="7"/>
  <c r="AC1152" i="7"/>
  <c r="AC1151" i="7" s="1"/>
  <c r="AC325" i="7" s="1"/>
  <c r="AC326" i="7"/>
  <c r="AI1356" i="7"/>
  <c r="AI421" i="7"/>
  <c r="N106" i="7"/>
  <c r="H662" i="7"/>
  <c r="M480" i="7"/>
  <c r="M403" i="7"/>
  <c r="AZ804" i="7"/>
  <c r="H186" i="7"/>
  <c r="AC223" i="7"/>
  <c r="AZ1207" i="7"/>
  <c r="H346" i="7"/>
  <c r="Z137" i="7"/>
  <c r="Z683" i="7"/>
  <c r="X858" i="7"/>
  <c r="BA859" i="7"/>
  <c r="W229" i="7"/>
  <c r="W884" i="7"/>
  <c r="H354" i="7"/>
  <c r="AZ613" i="7"/>
  <c r="H90" i="7"/>
  <c r="Q273" i="7"/>
  <c r="P1354" i="7"/>
  <c r="J1355" i="7"/>
  <c r="AI278" i="7"/>
  <c r="AI1031" i="7"/>
  <c r="J883" i="7"/>
  <c r="J471" i="7" s="1"/>
  <c r="P471" i="7"/>
  <c r="N883" i="7"/>
  <c r="AZ885" i="7"/>
  <c r="H223" i="7"/>
  <c r="Q193" i="7"/>
  <c r="Q801" i="7"/>
  <c r="H1460" i="7"/>
  <c r="N483" i="7"/>
  <c r="AC59" i="7"/>
  <c r="AZ541" i="7"/>
  <c r="H43" i="7"/>
  <c r="AF470" i="7"/>
  <c r="AF164" i="7"/>
  <c r="K137" i="7"/>
  <c r="K683" i="7"/>
  <c r="AY1360" i="7"/>
  <c r="AW1356" i="7"/>
  <c r="O419" i="7"/>
  <c r="AS510" i="7"/>
  <c r="AS463" i="7" s="1"/>
  <c r="AS456" i="7" s="1"/>
  <c r="I801" i="7"/>
  <c r="L184" i="7"/>
  <c r="L779" i="7"/>
  <c r="K373" i="7"/>
  <c r="H1240" i="7"/>
  <c r="K1222" i="7"/>
  <c r="AJ506" i="7"/>
  <c r="BA507" i="7"/>
  <c r="AV1131" i="7"/>
  <c r="I315" i="7"/>
  <c r="AZ1094" i="7"/>
  <c r="H287" i="7"/>
  <c r="M229" i="7"/>
  <c r="J902" i="7"/>
  <c r="M884" i="7"/>
  <c r="J700" i="7"/>
  <c r="J139" i="7" s="1"/>
  <c r="P699" i="7"/>
  <c r="P139" i="7"/>
  <c r="P779" i="7"/>
  <c r="N82" i="7"/>
  <c r="AZ1214" i="7"/>
  <c r="H349" i="7"/>
  <c r="AI802" i="7"/>
  <c r="AI185" i="7"/>
  <c r="AV803" i="7"/>
  <c r="X550" i="7"/>
  <c r="BA551" i="7"/>
  <c r="AZ1131" i="7"/>
  <c r="H315" i="7"/>
  <c r="O998" i="7"/>
  <c r="O263" i="7"/>
  <c r="I999" i="7"/>
  <c r="AI1152" i="7"/>
  <c r="AI1151" i="7" s="1"/>
  <c r="AI325" i="7" s="1"/>
  <c r="AI326" i="7"/>
  <c r="W1123" i="7"/>
  <c r="W303" i="7"/>
  <c r="AC451" i="7"/>
  <c r="AC1434" i="7"/>
  <c r="AC903" i="7"/>
  <c r="AC230" i="7"/>
  <c r="L1354" i="7"/>
  <c r="I1355" i="7"/>
  <c r="AV1355" i="7" s="1"/>
  <c r="D36" i="7"/>
  <c r="D511" i="7"/>
  <c r="Q1151" i="7"/>
  <c r="T305" i="7"/>
  <c r="T476" i="7"/>
  <c r="AI130" i="7"/>
  <c r="AC972" i="7"/>
  <c r="AD973" i="7"/>
  <c r="AD972" i="7" s="1"/>
  <c r="AD966" i="7" s="1"/>
  <c r="AD902" i="7" s="1"/>
  <c r="AD884" i="7" s="1"/>
  <c r="AI973" i="7"/>
  <c r="AI972" i="7" s="1"/>
  <c r="AI245" i="7" s="1"/>
  <c r="AI219" i="7" s="1"/>
  <c r="AV1153" i="7"/>
  <c r="I326" i="7"/>
  <c r="H1443" i="7"/>
  <c r="AZ1443" i="7" s="1"/>
  <c r="N1442" i="7"/>
  <c r="AO510" i="7"/>
  <c r="AO463" i="7" s="1"/>
  <c r="AO456" i="7" s="1"/>
  <c r="J511" i="7"/>
  <c r="W1029" i="7"/>
  <c r="W1028" i="7" s="1"/>
  <c r="W274" i="7"/>
  <c r="I241" i="7"/>
  <c r="AV966" i="7"/>
  <c r="AV795" i="7"/>
  <c r="AI793" i="7"/>
  <c r="BA1200" i="7"/>
  <c r="R1199" i="7"/>
  <c r="AV1343" i="7"/>
  <c r="I413" i="7"/>
  <c r="Z474" i="7"/>
  <c r="Z253" i="7"/>
  <c r="E474" i="7"/>
  <c r="E253" i="7"/>
  <c r="Z353" i="7"/>
  <c r="Z478" i="7"/>
  <c r="H550" i="7"/>
  <c r="K51" i="7"/>
  <c r="K511" i="7"/>
  <c r="E325" i="7"/>
  <c r="E1130" i="7"/>
  <c r="AI102" i="7"/>
  <c r="AI65" i="7" s="1"/>
  <c r="AI651" i="7"/>
  <c r="AI99" i="7" s="1"/>
  <c r="AI1146" i="7"/>
  <c r="AI323" i="7"/>
  <c r="AI310" i="7" s="1"/>
  <c r="AC700" i="7"/>
  <c r="AC140" i="7"/>
  <c r="AC117" i="7" s="1"/>
  <c r="Q585" i="7"/>
  <c r="AF510" i="7"/>
  <c r="Q404" i="7"/>
  <c r="AI231" i="7"/>
  <c r="AI904" i="7"/>
  <c r="M476" i="7"/>
  <c r="M305" i="7"/>
  <c r="AZ967" i="7"/>
  <c r="H242" i="7"/>
  <c r="H213" i="7" s="1"/>
  <c r="M478" i="7"/>
  <c r="M353" i="7"/>
  <c r="AV885" i="7"/>
  <c r="I223" i="7"/>
  <c r="W137" i="7"/>
  <c r="W683" i="7"/>
  <c r="K229" i="7"/>
  <c r="K884" i="7"/>
  <c r="BA1208" i="7"/>
  <c r="Q241" i="7"/>
  <c r="Q902" i="7"/>
  <c r="J483" i="7"/>
  <c r="J1434" i="7"/>
  <c r="AI700" i="7"/>
  <c r="AI140" i="7"/>
  <c r="AC83" i="7"/>
  <c r="AC586" i="7"/>
  <c r="AI676" i="7"/>
  <c r="AI114" i="7" s="1"/>
  <c r="AI59" i="7" s="1"/>
  <c r="AI115" i="7"/>
  <c r="AI60" i="7" s="1"/>
  <c r="I1240" i="7"/>
  <c r="L373" i="7"/>
  <c r="L1222" i="7"/>
  <c r="K325" i="7"/>
  <c r="AZ904" i="7"/>
  <c r="H230" i="7"/>
  <c r="R1145" i="7"/>
  <c r="BA1146" i="7"/>
  <c r="AR480" i="7"/>
  <c r="AR403" i="7"/>
  <c r="AI364" i="7"/>
  <c r="P464" i="7"/>
  <c r="P23" i="7"/>
  <c r="H1241" i="7"/>
  <c r="AZ1241" i="7" s="1"/>
  <c r="AZ835" i="7"/>
  <c r="H193" i="7"/>
  <c r="AI1445" i="7"/>
  <c r="AI1443" i="7" s="1"/>
  <c r="AI1442" i="7" s="1"/>
  <c r="AI452" i="7"/>
  <c r="AZ587" i="7"/>
  <c r="H83" i="7"/>
  <c r="AZ1030" i="7"/>
  <c r="H274" i="7"/>
  <c r="BA1362" i="7"/>
  <c r="P1341" i="7"/>
  <c r="AX1220" i="7"/>
  <c r="O478" i="7"/>
  <c r="AY478" i="7" s="1"/>
  <c r="O353" i="7"/>
  <c r="H780" i="7"/>
  <c r="N174" i="7"/>
  <c r="K184" i="7"/>
  <c r="AV1143" i="7"/>
  <c r="I321" i="7"/>
  <c r="AV1356" i="7"/>
  <c r="I420" i="7"/>
  <c r="Z472" i="7"/>
  <c r="Z212" i="7"/>
  <c r="AZ706" i="7"/>
  <c r="H143" i="7"/>
  <c r="H125" i="7" s="1"/>
  <c r="H1143" i="7"/>
  <c r="K321" i="7"/>
  <c r="K1130" i="7"/>
  <c r="P1221" i="7"/>
  <c r="O476" i="7"/>
  <c r="AY476" i="7" s="1"/>
  <c r="O305" i="7"/>
  <c r="AW716" i="7"/>
  <c r="W1356" i="7"/>
  <c r="W421" i="7"/>
  <c r="Z419" i="7"/>
  <c r="Z1342" i="7"/>
  <c r="AI175" i="7"/>
  <c r="AI781" i="7"/>
  <c r="AI780" i="7" s="1"/>
  <c r="K1354" i="7"/>
  <c r="AZ1154" i="7"/>
  <c r="H327" i="7"/>
  <c r="H306" i="7" s="1"/>
  <c r="W651" i="7"/>
  <c r="W100" i="7"/>
  <c r="W59" i="7" s="1"/>
  <c r="Q478" i="7"/>
  <c r="Q353" i="7"/>
  <c r="H59" i="7"/>
  <c r="AI586" i="7"/>
  <c r="AI585" i="7" s="1"/>
  <c r="AI83" i="7"/>
  <c r="W835" i="7"/>
  <c r="W194" i="7"/>
  <c r="W165" i="7" s="1"/>
  <c r="R486" i="7"/>
  <c r="R457" i="7" s="1"/>
  <c r="R458" i="7"/>
  <c r="Q137" i="7"/>
  <c r="Q683" i="7"/>
  <c r="BA1434" i="7"/>
  <c r="R482" i="7"/>
  <c r="O37" i="7"/>
  <c r="O526" i="7"/>
  <c r="H1416" i="7"/>
  <c r="K441" i="7"/>
  <c r="AV527" i="7"/>
  <c r="I37" i="7"/>
  <c r="H1319" i="7"/>
  <c r="K395" i="7"/>
  <c r="BA1152" i="7"/>
  <c r="L1151" i="7"/>
  <c r="I1152" i="7"/>
  <c r="AV1152" i="7" s="1"/>
  <c r="H585" i="7"/>
  <c r="K82" i="7"/>
  <c r="K568" i="7"/>
  <c r="AZ513" i="7"/>
  <c r="H31" i="7"/>
  <c r="T137" i="7"/>
  <c r="T683" i="7"/>
  <c r="AI966" i="7"/>
  <c r="AI241" i="7" s="1"/>
  <c r="AI242" i="7"/>
  <c r="BA973" i="7"/>
  <c r="AC651" i="7"/>
  <c r="AC99" i="7" s="1"/>
  <c r="AC102" i="7"/>
  <c r="AC65" i="7" s="1"/>
  <c r="T470" i="7"/>
  <c r="T164" i="7"/>
  <c r="AV858" i="7"/>
  <c r="AI203" i="7"/>
  <c r="N802" i="7"/>
  <c r="N185" i="7"/>
  <c r="H803" i="7"/>
  <c r="AI223" i="7"/>
  <c r="Q1356" i="7"/>
  <c r="Q421" i="7"/>
  <c r="W1417" i="7"/>
  <c r="W1416" i="7" s="1"/>
  <c r="W441" i="7" s="1"/>
  <c r="W442" i="7"/>
  <c r="W404" i="7" s="1"/>
  <c r="AC779" i="7"/>
  <c r="AC174" i="7"/>
  <c r="AZ684" i="7"/>
  <c r="H130" i="7"/>
  <c r="AC335" i="7"/>
  <c r="AC311" i="7" s="1"/>
  <c r="AV1172" i="7"/>
  <c r="AC263" i="7"/>
  <c r="AV1319" i="7"/>
  <c r="I395" i="7"/>
  <c r="AV550" i="7"/>
  <c r="I51" i="7"/>
  <c r="O884" i="7"/>
  <c r="AL466" i="7"/>
  <c r="AL58" i="7"/>
  <c r="R1111" i="7"/>
  <c r="BA1112" i="7"/>
  <c r="AZ999" i="7"/>
  <c r="H263" i="7"/>
  <c r="AC1145" i="7"/>
  <c r="AC1143" i="7" s="1"/>
  <c r="AC322" i="7"/>
  <c r="AC306" i="7" s="1"/>
  <c r="AZ1343" i="7"/>
  <c r="H413" i="7"/>
  <c r="AV1199" i="7"/>
  <c r="N42" i="7"/>
  <c r="H540" i="7"/>
  <c r="N527" i="7"/>
  <c r="AZ1366" i="7"/>
  <c r="H425" i="7"/>
  <c r="X1320" i="7"/>
  <c r="BA1321" i="7"/>
  <c r="E472" i="7"/>
  <c r="E212" i="7"/>
  <c r="AV979" i="7"/>
  <c r="I246" i="7"/>
  <c r="T478" i="7"/>
  <c r="T353" i="7"/>
  <c r="AZ966" i="7"/>
  <c r="H241" i="7"/>
  <c r="AI1305" i="7"/>
  <c r="AI386" i="7" s="1"/>
  <c r="AI387" i="7"/>
  <c r="AI1123" i="7"/>
  <c r="AI303" i="7"/>
  <c r="E58" i="7"/>
  <c r="E466" i="7"/>
  <c r="AZ979" i="7"/>
  <c r="H246" i="7"/>
  <c r="P682" i="7"/>
  <c r="O58" i="7"/>
  <c r="O466" i="7"/>
  <c r="M137" i="7"/>
  <c r="M683" i="7"/>
  <c r="AZ1356" i="7"/>
  <c r="H420" i="7"/>
  <c r="BA526" i="7"/>
  <c r="I526" i="7"/>
  <c r="L36" i="7"/>
  <c r="L511" i="7"/>
  <c r="AV699" i="7"/>
  <c r="I138" i="7"/>
  <c r="N1028" i="7"/>
  <c r="H1029" i="7"/>
  <c r="AZ1029" i="7" s="1"/>
  <c r="R1123" i="7"/>
  <c r="BA1124" i="7"/>
  <c r="AV1223" i="7"/>
  <c r="I1222" i="7"/>
  <c r="I364" i="7"/>
  <c r="R902" i="7"/>
  <c r="R884" i="7" s="1"/>
  <c r="R472" i="7" s="1"/>
  <c r="AZ1242" i="7"/>
  <c r="H374" i="7"/>
  <c r="W386" i="7"/>
  <c r="W1240" i="7"/>
  <c r="R1417" i="7"/>
  <c r="BA1418" i="7"/>
  <c r="AF253" i="7"/>
  <c r="AF474" i="7"/>
  <c r="T480" i="7"/>
  <c r="T403" i="7"/>
  <c r="AC1029" i="7"/>
  <c r="AC1028" i="7" s="1"/>
  <c r="AC273" i="7" s="1"/>
  <c r="AC274" i="7"/>
  <c r="W1145" i="7"/>
  <c r="W1143" i="7" s="1"/>
  <c r="W322" i="7"/>
  <c r="W306" i="7" s="1"/>
  <c r="J585" i="7"/>
  <c r="M82" i="7"/>
  <c r="M568" i="7"/>
  <c r="D137" i="7"/>
  <c r="AC247" i="7"/>
  <c r="AC213" i="7" s="1"/>
  <c r="AC980" i="7"/>
  <c r="AC979" i="7" s="1"/>
  <c r="AC246" i="7" s="1"/>
  <c r="BA1153" i="7"/>
  <c r="R793" i="7"/>
  <c r="BA795" i="7"/>
  <c r="H586" i="7"/>
  <c r="AZ586" i="7" s="1"/>
  <c r="AV761" i="7"/>
  <c r="I158" i="7"/>
  <c r="AI30" i="7"/>
  <c r="AZ1123" i="7"/>
  <c r="H302" i="7"/>
  <c r="H254" i="7" s="1"/>
  <c r="AI171" i="7"/>
  <c r="F116" i="7"/>
  <c r="F510" i="7"/>
  <c r="AL698" i="7"/>
  <c r="AL697" i="7" s="1"/>
  <c r="AL138" i="7"/>
  <c r="O1342" i="7"/>
  <c r="AI355" i="7"/>
  <c r="AJ510" i="7"/>
  <c r="AJ463" i="7" s="1"/>
  <c r="J413" i="7"/>
  <c r="H793" i="7"/>
  <c r="K779" i="7"/>
  <c r="K182" i="7"/>
  <c r="AK998" i="7"/>
  <c r="AK474" i="7" s="1"/>
  <c r="AL478" i="7"/>
  <c r="AL353" i="7"/>
  <c r="M164" i="7"/>
  <c r="M470" i="7"/>
  <c r="AZ1110" i="7"/>
  <c r="H295" i="7"/>
  <c r="Q1122" i="7"/>
  <c r="Q301" i="7" s="1"/>
  <c r="Q302" i="7"/>
  <c r="Q254" i="7" s="1"/>
  <c r="AI527" i="7"/>
  <c r="P778" i="7"/>
  <c r="O468" i="7"/>
  <c r="AY468" i="7" s="1"/>
  <c r="O116" i="7"/>
  <c r="AC1356" i="7"/>
  <c r="AC421" i="7"/>
  <c r="K998" i="7"/>
  <c r="P446" i="7"/>
  <c r="P482" i="7"/>
  <c r="I902" i="7"/>
  <c r="I884" i="7" s="1"/>
  <c r="L884" i="7"/>
  <c r="L229" i="7"/>
  <c r="T253" i="7"/>
  <c r="T474" i="7"/>
  <c r="AI835" i="7"/>
  <c r="AV836" i="7"/>
  <c r="AI194" i="7"/>
  <c r="G683" i="7"/>
  <c r="G137" i="7"/>
  <c r="Q321" i="7"/>
  <c r="Q1130" i="7"/>
  <c r="N1355" i="7"/>
  <c r="N1354" i="7" s="1"/>
  <c r="N420" i="7"/>
  <c r="H24" i="7"/>
  <c r="AZ715" i="7"/>
  <c r="H146" i="7"/>
  <c r="N902" i="7"/>
  <c r="H903" i="7"/>
  <c r="AZ903" i="7" s="1"/>
  <c r="H1223" i="7"/>
  <c r="N364" i="7"/>
  <c r="H165" i="7"/>
  <c r="BA1305" i="7"/>
  <c r="R1240" i="7"/>
  <c r="R1222" i="7" s="1"/>
  <c r="R478" i="7" s="1"/>
  <c r="AI315" i="7"/>
  <c r="AE510" i="7"/>
  <c r="AE463" i="7" s="1"/>
  <c r="AE456" i="7" s="1"/>
  <c r="AC1123" i="7"/>
  <c r="AC303" i="7"/>
  <c r="H1355" i="7" l="1"/>
  <c r="AZ1355" i="7" s="1"/>
  <c r="E403" i="7"/>
  <c r="E480" i="7"/>
  <c r="E116" i="7"/>
  <c r="E468" i="7"/>
  <c r="D403" i="7"/>
  <c r="D480" i="7"/>
  <c r="D476" i="7"/>
  <c r="D305" i="7"/>
  <c r="AF480" i="7"/>
  <c r="AF403" i="7"/>
  <c r="AC585" i="7"/>
  <c r="AL480" i="7"/>
  <c r="AL403" i="7"/>
  <c r="BA1240" i="7"/>
  <c r="N229" i="7"/>
  <c r="BA884" i="7"/>
  <c r="L472" i="7"/>
  <c r="L212" i="7"/>
  <c r="Q476" i="7"/>
  <c r="Q305" i="7"/>
  <c r="AC1355" i="7"/>
  <c r="AC1354" i="7" s="1"/>
  <c r="AC420" i="7"/>
  <c r="AI526" i="7"/>
  <c r="AI37" i="7"/>
  <c r="K164" i="7"/>
  <c r="K470" i="7"/>
  <c r="W373" i="7"/>
  <c r="W1222" i="7"/>
  <c r="AV1222" i="7"/>
  <c r="I478" i="7"/>
  <c r="I353" i="7"/>
  <c r="L464" i="7"/>
  <c r="L23" i="7"/>
  <c r="AZ540" i="7"/>
  <c r="H42" i="7"/>
  <c r="R1110" i="7"/>
  <c r="BA1111" i="7"/>
  <c r="AZ1319" i="7"/>
  <c r="H395" i="7"/>
  <c r="AZ1416" i="7"/>
  <c r="H441" i="7"/>
  <c r="AI82" i="7"/>
  <c r="AI568" i="7"/>
  <c r="AI165" i="7"/>
  <c r="W1355" i="7"/>
  <c r="W1354" i="7" s="1"/>
  <c r="W420" i="7"/>
  <c r="N1221" i="7"/>
  <c r="J1221" i="7"/>
  <c r="J477" i="7" s="1"/>
  <c r="P477" i="7"/>
  <c r="P1130" i="7"/>
  <c r="AZ780" i="7"/>
  <c r="H174" i="7"/>
  <c r="AI451" i="7"/>
  <c r="AI1434" i="7"/>
  <c r="R1143" i="7"/>
  <c r="BA1145" i="7"/>
  <c r="K472" i="7"/>
  <c r="K212" i="7"/>
  <c r="Q82" i="7"/>
  <c r="Q568" i="7"/>
  <c r="AI1145" i="7"/>
  <c r="AI1143" i="7" s="1"/>
  <c r="AI322" i="7"/>
  <c r="AI306" i="7" s="1"/>
  <c r="W273" i="7"/>
  <c r="AD472" i="7"/>
  <c r="AD510" i="7"/>
  <c r="AD463" i="7" s="1"/>
  <c r="AD456" i="7" s="1"/>
  <c r="AG1461" i="7" s="1"/>
  <c r="X511" i="7"/>
  <c r="BA511" i="7" s="1"/>
  <c r="BA550" i="7"/>
  <c r="P470" i="7"/>
  <c r="P164" i="7"/>
  <c r="M212" i="7"/>
  <c r="M472" i="7"/>
  <c r="K478" i="7"/>
  <c r="K353" i="7"/>
  <c r="AZ1460" i="7"/>
  <c r="D1460" i="7"/>
  <c r="D483" i="7" s="1"/>
  <c r="H483" i="7"/>
  <c r="P419" i="7"/>
  <c r="J1354" i="7"/>
  <c r="AI1355" i="7"/>
  <c r="AI1354" i="7" s="1"/>
  <c r="AI420" i="7"/>
  <c r="AI1241" i="7"/>
  <c r="AI1240" i="7" s="1"/>
  <c r="AI374" i="7"/>
  <c r="AZ512" i="7"/>
  <c r="H30" i="7"/>
  <c r="AI263" i="7"/>
  <c r="R585" i="7"/>
  <c r="BA651" i="7"/>
  <c r="AZ1153" i="7"/>
  <c r="H326" i="7"/>
  <c r="I697" i="7"/>
  <c r="L137" i="7"/>
  <c r="L683" i="7"/>
  <c r="L510" i="7" s="1"/>
  <c r="N699" i="7"/>
  <c r="N139" i="7"/>
  <c r="H700" i="7"/>
  <c r="AZ793" i="7"/>
  <c r="H182" i="7"/>
  <c r="BA972" i="7"/>
  <c r="AL137" i="7"/>
  <c r="AL683" i="7"/>
  <c r="BA793" i="7"/>
  <c r="J82" i="7"/>
  <c r="BA966" i="7"/>
  <c r="N273" i="7"/>
  <c r="H1028" i="7"/>
  <c r="AI1122" i="7"/>
  <c r="AI301" i="7" s="1"/>
  <c r="AI302" i="7"/>
  <c r="P997" i="7"/>
  <c r="O472" i="7"/>
  <c r="AY472" i="7" s="1"/>
  <c r="O212" i="7"/>
  <c r="AZ803" i="7"/>
  <c r="H185" i="7"/>
  <c r="T116" i="7"/>
  <c r="T468" i="7"/>
  <c r="T510" i="7"/>
  <c r="K58" i="7"/>
  <c r="K466" i="7"/>
  <c r="I1151" i="7"/>
  <c r="L325" i="7"/>
  <c r="L1130" i="7"/>
  <c r="AW535" i="7"/>
  <c r="AW527" i="7"/>
  <c r="O36" i="7"/>
  <c r="O511" i="7"/>
  <c r="Q468" i="7"/>
  <c r="Q116" i="7"/>
  <c r="W99" i="7"/>
  <c r="W585" i="7"/>
  <c r="H1354" i="7"/>
  <c r="K1342" i="7"/>
  <c r="K419" i="7"/>
  <c r="Z480" i="7"/>
  <c r="Z403" i="7"/>
  <c r="K476" i="7"/>
  <c r="K305" i="7"/>
  <c r="N1341" i="7"/>
  <c r="J1341" i="7"/>
  <c r="J479" i="7" s="1"/>
  <c r="P479" i="7"/>
  <c r="P1222" i="7"/>
  <c r="L478" i="7"/>
  <c r="L353" i="7"/>
  <c r="AI117" i="7"/>
  <c r="Q229" i="7"/>
  <c r="Q884" i="7"/>
  <c r="K510" i="7"/>
  <c r="K23" i="7"/>
  <c r="K464" i="7"/>
  <c r="BA1199" i="7"/>
  <c r="R1151" i="7"/>
  <c r="BA1151" i="7" s="1"/>
  <c r="BE1151" i="7" s="1"/>
  <c r="J464" i="7"/>
  <c r="J23" i="7"/>
  <c r="AC245" i="7"/>
  <c r="AC219" i="7" s="1"/>
  <c r="AC966" i="7"/>
  <c r="AC241" i="7" s="1"/>
  <c r="AV999" i="7"/>
  <c r="I998" i="7"/>
  <c r="I263" i="7"/>
  <c r="J229" i="7"/>
  <c r="AZ1240" i="7"/>
  <c r="H373" i="7"/>
  <c r="Q184" i="7"/>
  <c r="Q779" i="7"/>
  <c r="AI1030" i="7"/>
  <c r="AI275" i="7"/>
  <c r="AI254" i="7" s="1"/>
  <c r="Q998" i="7"/>
  <c r="BA858" i="7"/>
  <c r="X779" i="7"/>
  <c r="X470" i="7" s="1"/>
  <c r="AZ662" i="7"/>
  <c r="H106" i="7"/>
  <c r="L474" i="7"/>
  <c r="L253" i="7"/>
  <c r="AK510" i="7"/>
  <c r="AK463" i="7" s="1"/>
  <c r="AK456" i="7" s="1"/>
  <c r="I82" i="7"/>
  <c r="AV585" i="7"/>
  <c r="I568" i="7"/>
  <c r="AZ701" i="7"/>
  <c r="H140" i="7"/>
  <c r="H117" i="7" s="1"/>
  <c r="AV835" i="7"/>
  <c r="AI193" i="7"/>
  <c r="K474" i="7"/>
  <c r="K253" i="7"/>
  <c r="F22" i="7"/>
  <c r="F15" i="7" s="1"/>
  <c r="F463" i="7"/>
  <c r="F456" i="7" s="1"/>
  <c r="AV526" i="7"/>
  <c r="I36" i="7"/>
  <c r="I511" i="7"/>
  <c r="M468" i="7"/>
  <c r="M116" i="7"/>
  <c r="AC164" i="7"/>
  <c r="AC470" i="7"/>
  <c r="Q1355" i="7"/>
  <c r="Q1354" i="7" s="1"/>
  <c r="Q420" i="7"/>
  <c r="W193" i="7"/>
  <c r="W801" i="7"/>
  <c r="AI699" i="7"/>
  <c r="AI139" i="7"/>
  <c r="H902" i="7"/>
  <c r="I212" i="7"/>
  <c r="I472" i="7"/>
  <c r="AI903" i="7"/>
  <c r="AI902" i="7" s="1"/>
  <c r="AI230" i="7"/>
  <c r="AC699" i="7"/>
  <c r="AC139" i="7"/>
  <c r="AV1150" i="7"/>
  <c r="Q325" i="7"/>
  <c r="I1354" i="7"/>
  <c r="L419" i="7"/>
  <c r="L1342" i="7"/>
  <c r="AC902" i="7"/>
  <c r="W1122" i="7"/>
  <c r="W301" i="7" s="1"/>
  <c r="W302" i="7"/>
  <c r="W254" i="7" s="1"/>
  <c r="P698" i="7"/>
  <c r="P138" i="7"/>
  <c r="J699" i="7"/>
  <c r="J138" i="7" s="1"/>
  <c r="AJ462" i="7"/>
  <c r="BA506" i="7"/>
  <c r="AJ486" i="7"/>
  <c r="AJ457" i="7" s="1"/>
  <c r="AJ456" i="7" s="1"/>
  <c r="AM1461" i="7" s="1"/>
  <c r="AV10" i="7"/>
  <c r="AV12" i="7" s="1"/>
  <c r="I184" i="7"/>
  <c r="I779" i="7"/>
  <c r="H883" i="7"/>
  <c r="N471" i="7"/>
  <c r="W472" i="7"/>
  <c r="W212" i="7"/>
  <c r="Z468" i="7"/>
  <c r="Z116" i="7"/>
  <c r="Z510" i="7"/>
  <c r="H301" i="7"/>
  <c r="AZ1122" i="7"/>
  <c r="AC373" i="7"/>
  <c r="AC1222" i="7"/>
  <c r="AC23" i="7"/>
  <c r="AC464" i="7"/>
  <c r="N1151" i="7"/>
  <c r="H1152" i="7"/>
  <c r="AZ1152" i="7" s="1"/>
  <c r="R801" i="7"/>
  <c r="BA801" i="7" s="1"/>
  <c r="BA835" i="7"/>
  <c r="AC1122" i="7"/>
  <c r="AC302" i="7"/>
  <c r="AC254" i="7" s="1"/>
  <c r="AZ1223" i="7"/>
  <c r="H364" i="7"/>
  <c r="N419" i="7"/>
  <c r="G510" i="7"/>
  <c r="G116" i="7"/>
  <c r="BA903" i="7"/>
  <c r="I229" i="7"/>
  <c r="AV902" i="7"/>
  <c r="N778" i="7"/>
  <c r="J778" i="7"/>
  <c r="J469" i="7" s="1"/>
  <c r="P469" i="7"/>
  <c r="J779" i="7"/>
  <c r="P1433" i="7"/>
  <c r="O403" i="7"/>
  <c r="O480" i="7"/>
  <c r="AY480" i="7" s="1"/>
  <c r="M58" i="7"/>
  <c r="M466" i="7"/>
  <c r="M510" i="7"/>
  <c r="W321" i="7"/>
  <c r="W1130" i="7"/>
  <c r="R1416" i="7"/>
  <c r="BA1417" i="7"/>
  <c r="R1122" i="7"/>
  <c r="BA1122" i="7" s="1"/>
  <c r="BA1123" i="7"/>
  <c r="J682" i="7"/>
  <c r="J467" i="7" s="1"/>
  <c r="P467" i="7"/>
  <c r="N682" i="7"/>
  <c r="P568" i="7"/>
  <c r="X1319" i="7"/>
  <c r="BA1320" i="7"/>
  <c r="N526" i="7"/>
  <c r="N37" i="7"/>
  <c r="H527" i="7"/>
  <c r="AC321" i="7"/>
  <c r="AC1130" i="7"/>
  <c r="N801" i="7"/>
  <c r="H802" i="7"/>
  <c r="AZ802" i="7" s="1"/>
  <c r="AZ585" i="7"/>
  <c r="H82" i="7"/>
  <c r="AI174" i="7"/>
  <c r="H321" i="7"/>
  <c r="AZ1143" i="7"/>
  <c r="BA1239" i="7"/>
  <c r="AV1240" i="7"/>
  <c r="AV1242" i="7" s="1"/>
  <c r="I373" i="7"/>
  <c r="AC82" i="7"/>
  <c r="AC568" i="7"/>
  <c r="J482" i="7"/>
  <c r="J446" i="7"/>
  <c r="W468" i="7"/>
  <c r="W116" i="7"/>
  <c r="AI213" i="7"/>
  <c r="AF22" i="7"/>
  <c r="AF15" i="7" s="1"/>
  <c r="AF463" i="7"/>
  <c r="AF456" i="7" s="1"/>
  <c r="E476" i="7"/>
  <c r="E305" i="7"/>
  <c r="E510" i="7"/>
  <c r="AZ550" i="7"/>
  <c r="H51" i="7"/>
  <c r="AV793" i="7"/>
  <c r="AI182" i="7"/>
  <c r="H1442" i="7"/>
  <c r="N1434" i="7"/>
  <c r="N451" i="7"/>
  <c r="D464" i="7"/>
  <c r="D23" i="7"/>
  <c r="AC482" i="7"/>
  <c r="AC446" i="7"/>
  <c r="P1129" i="7"/>
  <c r="O474" i="7"/>
  <c r="AY474" i="7" s="1"/>
  <c r="O253" i="7"/>
  <c r="AV802" i="7"/>
  <c r="AI801" i="7"/>
  <c r="AI779" i="7" s="1"/>
  <c r="L470" i="7"/>
  <c r="L164" i="7"/>
  <c r="K468" i="7"/>
  <c r="K116" i="7"/>
  <c r="AI354" i="7"/>
  <c r="AV1028" i="7"/>
  <c r="I273" i="7"/>
  <c r="L466" i="7"/>
  <c r="L58" i="7"/>
  <c r="AC58" i="7" l="1"/>
  <c r="AC466" i="7"/>
  <c r="AI164" i="7"/>
  <c r="AI470" i="7"/>
  <c r="AZ527" i="7"/>
  <c r="H37" i="7"/>
  <c r="BA1319" i="7"/>
  <c r="X1222" i="7"/>
  <c r="X478" i="7" s="1"/>
  <c r="BA1416" i="7"/>
  <c r="R1342" i="7"/>
  <c r="R480" i="7" s="1"/>
  <c r="N1433" i="7"/>
  <c r="J1433" i="7"/>
  <c r="J481" i="7" s="1"/>
  <c r="P481" i="7"/>
  <c r="H778" i="7"/>
  <c r="N469" i="7"/>
  <c r="AC301" i="7"/>
  <c r="AC998" i="7"/>
  <c r="N325" i="7"/>
  <c r="N1130" i="7"/>
  <c r="H1151" i="7"/>
  <c r="AC478" i="7"/>
  <c r="AC353" i="7"/>
  <c r="Z22" i="7"/>
  <c r="Z15" i="7" s="1"/>
  <c r="Z463" i="7"/>
  <c r="Z456" i="7" s="1"/>
  <c r="AI698" i="7"/>
  <c r="AI697" i="7" s="1"/>
  <c r="AI138" i="7"/>
  <c r="Q419" i="7"/>
  <c r="Q1342" i="7"/>
  <c r="I58" i="7"/>
  <c r="AV568" i="7"/>
  <c r="I466" i="7"/>
  <c r="K463" i="7"/>
  <c r="K22" i="7"/>
  <c r="K15" i="7" s="1"/>
  <c r="AZ1354" i="7"/>
  <c r="H419" i="7"/>
  <c r="N698" i="7"/>
  <c r="N138" i="7"/>
  <c r="H699" i="7"/>
  <c r="AI419" i="7"/>
  <c r="AI1342" i="7"/>
  <c r="AI321" i="7"/>
  <c r="AI1130" i="7"/>
  <c r="P305" i="7"/>
  <c r="P476" i="7"/>
  <c r="J1130" i="7"/>
  <c r="L463" i="7"/>
  <c r="L456" i="7" s="1"/>
  <c r="L22" i="7"/>
  <c r="L15" i="7" s="1"/>
  <c r="AC419" i="7"/>
  <c r="AC1342" i="7"/>
  <c r="AV801" i="7"/>
  <c r="AI184" i="7"/>
  <c r="N1129" i="7"/>
  <c r="J1129" i="7"/>
  <c r="J475" i="7" s="1"/>
  <c r="P475" i="7"/>
  <c r="P998" i="7"/>
  <c r="H1434" i="7"/>
  <c r="AZ1442" i="7"/>
  <c r="H451" i="7"/>
  <c r="N184" i="7"/>
  <c r="H801" i="7"/>
  <c r="N779" i="7"/>
  <c r="P466" i="7"/>
  <c r="P58" i="7"/>
  <c r="W476" i="7"/>
  <c r="W305" i="7"/>
  <c r="J470" i="7"/>
  <c r="J164" i="7"/>
  <c r="G463" i="7"/>
  <c r="G456" i="7" s="1"/>
  <c r="G22" i="7"/>
  <c r="G15" i="7" s="1"/>
  <c r="BA1355" i="7"/>
  <c r="BB1354" i="7"/>
  <c r="AV1354" i="7"/>
  <c r="I419" i="7"/>
  <c r="I1342" i="7"/>
  <c r="AC698" i="7"/>
  <c r="AC697" i="7" s="1"/>
  <c r="AC138" i="7"/>
  <c r="W184" i="7"/>
  <c r="W779" i="7"/>
  <c r="I23" i="7"/>
  <c r="I464" i="7"/>
  <c r="AI274" i="7"/>
  <c r="AI1029" i="7"/>
  <c r="AI1028" i="7" s="1"/>
  <c r="AV998" i="7"/>
  <c r="I474" i="7"/>
  <c r="I253" i="7"/>
  <c r="Q212" i="7"/>
  <c r="Q472" i="7"/>
  <c r="H1341" i="7"/>
  <c r="N479" i="7"/>
  <c r="N1222" i="7"/>
  <c r="W82" i="7"/>
  <c r="W568" i="7"/>
  <c r="O510" i="7"/>
  <c r="O23" i="7"/>
  <c r="O464" i="7"/>
  <c r="L305" i="7"/>
  <c r="L476" i="7"/>
  <c r="J568" i="7"/>
  <c r="AL468" i="7"/>
  <c r="AL116" i="7"/>
  <c r="AL22" i="7"/>
  <c r="AL15" i="7" s="1"/>
  <c r="AL510" i="7"/>
  <c r="AL463" i="7" s="1"/>
  <c r="AL456" i="7" s="1"/>
  <c r="BA683" i="7"/>
  <c r="L116" i="7"/>
  <c r="L468" i="7"/>
  <c r="P1342" i="7"/>
  <c r="W998" i="7"/>
  <c r="Q58" i="7"/>
  <c r="Q466" i="7"/>
  <c r="Q510" i="7"/>
  <c r="W419" i="7"/>
  <c r="W1342" i="7"/>
  <c r="W478" i="7"/>
  <c r="W353" i="7"/>
  <c r="N482" i="7"/>
  <c r="N446" i="7"/>
  <c r="E463" i="7"/>
  <c r="E456" i="7" s="1"/>
  <c r="E22" i="7"/>
  <c r="E15" i="7" s="1"/>
  <c r="AC476" i="7"/>
  <c r="AC305" i="7"/>
  <c r="N36" i="7"/>
  <c r="H526" i="7"/>
  <c r="N511" i="7"/>
  <c r="H682" i="7"/>
  <c r="N467" i="7"/>
  <c r="N568" i="7"/>
  <c r="D883" i="7"/>
  <c r="AZ883" i="7"/>
  <c r="H471" i="7"/>
  <c r="AZ1465" i="7"/>
  <c r="AW1461" i="7"/>
  <c r="AM484" i="7"/>
  <c r="AM456" i="7" s="1"/>
  <c r="AV1461" i="7"/>
  <c r="AC229" i="7"/>
  <c r="AC884" i="7"/>
  <c r="AZ902" i="7"/>
  <c r="H229" i="7"/>
  <c r="Q164" i="7"/>
  <c r="Q470" i="7"/>
  <c r="P353" i="7"/>
  <c r="P478" i="7"/>
  <c r="J1222" i="7"/>
  <c r="N997" i="7"/>
  <c r="J997" i="7"/>
  <c r="P473" i="7"/>
  <c r="P884" i="7"/>
  <c r="AZ1028" i="7"/>
  <c r="H273" i="7"/>
  <c r="H139" i="7"/>
  <c r="AZ700" i="7"/>
  <c r="AI373" i="7"/>
  <c r="AI1222" i="7"/>
  <c r="J419" i="7"/>
  <c r="J1342" i="7"/>
  <c r="X464" i="7"/>
  <c r="X510" i="7"/>
  <c r="X463" i="7" s="1"/>
  <c r="X456" i="7" s="1"/>
  <c r="AA1461" i="7" s="1"/>
  <c r="R1130" i="7"/>
  <c r="R476" i="7" s="1"/>
  <c r="BA1143" i="7"/>
  <c r="AI36" i="7"/>
  <c r="AI511" i="7"/>
  <c r="M463" i="7"/>
  <c r="M22" i="7"/>
  <c r="M15" i="7" s="1"/>
  <c r="I164" i="7"/>
  <c r="I470" i="7"/>
  <c r="P697" i="7"/>
  <c r="J698" i="7"/>
  <c r="BA1342" i="7"/>
  <c r="L480" i="7"/>
  <c r="L403" i="7"/>
  <c r="AI229" i="7"/>
  <c r="AI884" i="7"/>
  <c r="Q474" i="7"/>
  <c r="Q253" i="7"/>
  <c r="K480" i="7"/>
  <c r="K403" i="7"/>
  <c r="AV1151" i="7"/>
  <c r="I325" i="7"/>
  <c r="I1130" i="7"/>
  <c r="T22" i="7"/>
  <c r="T15" i="7" s="1"/>
  <c r="T463" i="7"/>
  <c r="T456" i="7" s="1"/>
  <c r="R779" i="7"/>
  <c r="BA698" i="7"/>
  <c r="I137" i="7"/>
  <c r="AV697" i="7"/>
  <c r="AW10" i="7"/>
  <c r="AW12" i="7" s="1"/>
  <c r="I683" i="7"/>
  <c r="R568" i="7"/>
  <c r="BA585" i="7"/>
  <c r="AI1469" i="7"/>
  <c r="AG484" i="7"/>
  <c r="AG456" i="7" s="1"/>
  <c r="AI482" i="7"/>
  <c r="AI446" i="7"/>
  <c r="H1221" i="7"/>
  <c r="N477" i="7"/>
  <c r="AI58" i="7"/>
  <c r="AI466" i="7"/>
  <c r="BA1110" i="7"/>
  <c r="R998" i="7"/>
  <c r="R466" i="7" l="1"/>
  <c r="R510" i="7"/>
  <c r="BA568" i="7"/>
  <c r="AI472" i="7"/>
  <c r="AI212" i="7"/>
  <c r="AI23" i="7"/>
  <c r="AI464" i="7"/>
  <c r="AV1462" i="7"/>
  <c r="AA484" i="7"/>
  <c r="AA456" i="7" s="1"/>
  <c r="AI478" i="7"/>
  <c r="AI353" i="7"/>
  <c r="N466" i="7"/>
  <c r="N58" i="7"/>
  <c r="AZ526" i="7"/>
  <c r="H36" i="7"/>
  <c r="H511" i="7"/>
  <c r="Q463" i="7"/>
  <c r="Q456" i="7" s="1"/>
  <c r="BA1182" i="7" s="1"/>
  <c r="Q22" i="7"/>
  <c r="Q15" i="7" s="1"/>
  <c r="P480" i="7"/>
  <c r="P403" i="7"/>
  <c r="J466" i="7"/>
  <c r="J58" i="7"/>
  <c r="N470" i="7"/>
  <c r="N164" i="7"/>
  <c r="AC480" i="7"/>
  <c r="AC403" i="7"/>
  <c r="M1461" i="7"/>
  <c r="AY456" i="7"/>
  <c r="AI476" i="7"/>
  <c r="AI305" i="7"/>
  <c r="AZ699" i="7"/>
  <c r="H138" i="7"/>
  <c r="AZ1151" i="7"/>
  <c r="H325" i="7"/>
  <c r="H1130" i="7"/>
  <c r="R474" i="7"/>
  <c r="BA998" i="7"/>
  <c r="AV683" i="7"/>
  <c r="I468" i="7"/>
  <c r="I116" i="7"/>
  <c r="AV1128" i="7"/>
  <c r="AV1130" i="7"/>
  <c r="I476" i="7"/>
  <c r="I305" i="7"/>
  <c r="J473" i="7"/>
  <c r="J884" i="7"/>
  <c r="N478" i="7"/>
  <c r="N353" i="7"/>
  <c r="AI273" i="7"/>
  <c r="AI998" i="7"/>
  <c r="I510" i="7"/>
  <c r="AC137" i="7"/>
  <c r="AC683" i="7"/>
  <c r="AZ801" i="7"/>
  <c r="H184" i="7"/>
  <c r="H779" i="7"/>
  <c r="AZ1434" i="7"/>
  <c r="H482" i="7"/>
  <c r="H446" i="7"/>
  <c r="H1129" i="7"/>
  <c r="N475" i="7"/>
  <c r="N998" i="7"/>
  <c r="J305" i="7"/>
  <c r="J476" i="7"/>
  <c r="N476" i="7"/>
  <c r="N305" i="7"/>
  <c r="H1433" i="7"/>
  <c r="N481" i="7"/>
  <c r="N1342" i="7"/>
  <c r="D1221" i="7"/>
  <c r="D477" i="7" s="1"/>
  <c r="AZ1221" i="7"/>
  <c r="H477" i="7"/>
  <c r="R470" i="7"/>
  <c r="BA779" i="7"/>
  <c r="P683" i="7"/>
  <c r="P137" i="7"/>
  <c r="J697" i="7"/>
  <c r="J480" i="7"/>
  <c r="J403" i="7"/>
  <c r="H997" i="7"/>
  <c r="N473" i="7"/>
  <c r="N884" i="7"/>
  <c r="AZ682" i="7"/>
  <c r="D682" i="7"/>
  <c r="H467" i="7"/>
  <c r="H568" i="7"/>
  <c r="W403" i="7"/>
  <c r="W480" i="7"/>
  <c r="O463" i="7"/>
  <c r="O456" i="7" s="1"/>
  <c r="O22" i="7"/>
  <c r="O15" i="7" s="1"/>
  <c r="W164" i="7"/>
  <c r="W470" i="7"/>
  <c r="AV1342" i="7"/>
  <c r="I403" i="7"/>
  <c r="I480" i="7"/>
  <c r="P474" i="7"/>
  <c r="P253" i="7"/>
  <c r="J998" i="7"/>
  <c r="AI480" i="7"/>
  <c r="AI403" i="7"/>
  <c r="N697" i="7"/>
  <c r="H698" i="7"/>
  <c r="AZ698" i="7" s="1"/>
  <c r="AI137" i="7"/>
  <c r="AI683" i="7"/>
  <c r="AI510" i="7" s="1"/>
  <c r="AZ778" i="7"/>
  <c r="D778" i="7"/>
  <c r="H469" i="7"/>
  <c r="P472" i="7"/>
  <c r="P212" i="7"/>
  <c r="J478" i="7"/>
  <c r="J353" i="7"/>
  <c r="AC212" i="7"/>
  <c r="AC472" i="7"/>
  <c r="D471" i="7"/>
  <c r="D779" i="7"/>
  <c r="N464" i="7"/>
  <c r="N23" i="7"/>
  <c r="W474" i="7"/>
  <c r="W253" i="7"/>
  <c r="BA1130" i="7"/>
  <c r="W58" i="7"/>
  <c r="W466" i="7"/>
  <c r="W510" i="7"/>
  <c r="AZ1341" i="7"/>
  <c r="D1341" i="7"/>
  <c r="H479" i="7"/>
  <c r="Q403" i="7"/>
  <c r="Q480" i="7"/>
  <c r="AC474" i="7"/>
  <c r="AC253" i="7"/>
  <c r="I463" i="7" l="1"/>
  <c r="I22" i="7"/>
  <c r="I15" i="7" s="1"/>
  <c r="AV468" i="7"/>
  <c r="D470" i="7"/>
  <c r="D164" i="7"/>
  <c r="N137" i="7"/>
  <c r="N683" i="7"/>
  <c r="H697" i="7"/>
  <c r="J137" i="7"/>
  <c r="J683" i="7"/>
  <c r="N480" i="7"/>
  <c r="N403" i="7"/>
  <c r="AC468" i="7"/>
  <c r="AC116" i="7"/>
  <c r="AC510" i="7"/>
  <c r="D479" i="7"/>
  <c r="D1222" i="7"/>
  <c r="AI468" i="7"/>
  <c r="AI116" i="7"/>
  <c r="D467" i="7"/>
  <c r="D568" i="7"/>
  <c r="D997" i="7"/>
  <c r="AZ997" i="7"/>
  <c r="H473" i="7"/>
  <c r="H884" i="7"/>
  <c r="AZ1129" i="7"/>
  <c r="D1129" i="7"/>
  <c r="H475" i="7"/>
  <c r="H998" i="7"/>
  <c r="AZ779" i="7"/>
  <c r="H470" i="7"/>
  <c r="H164" i="7"/>
  <c r="P116" i="7"/>
  <c r="P468" i="7"/>
  <c r="P510" i="7"/>
  <c r="AZ1433" i="7"/>
  <c r="H481" i="7"/>
  <c r="H1342" i="7"/>
  <c r="AZ1130" i="7"/>
  <c r="H305" i="7"/>
  <c r="H476" i="7"/>
  <c r="AI463" i="7"/>
  <c r="AI456" i="7" s="1"/>
  <c r="AI22" i="7"/>
  <c r="AI15" i="7" s="1"/>
  <c r="R463" i="7"/>
  <c r="R456" i="7" s="1"/>
  <c r="BA510" i="7"/>
  <c r="AZ1222" i="7"/>
  <c r="H353" i="7"/>
  <c r="H478" i="7"/>
  <c r="W463" i="7"/>
  <c r="W456" i="7" s="1"/>
  <c r="W22" i="7"/>
  <c r="W15" i="7" s="1"/>
  <c r="D469" i="7"/>
  <c r="D683" i="7"/>
  <c r="J474" i="7"/>
  <c r="J253" i="7"/>
  <c r="AZ568" i="7"/>
  <c r="H466" i="7"/>
  <c r="H58" i="7"/>
  <c r="N472" i="7"/>
  <c r="N212" i="7"/>
  <c r="N474" i="7"/>
  <c r="N253" i="7"/>
  <c r="AI474" i="7"/>
  <c r="AI253" i="7"/>
  <c r="J472" i="7"/>
  <c r="J212" i="7"/>
  <c r="J1461" i="7"/>
  <c r="J484" i="7" s="1"/>
  <c r="AW1466" i="7"/>
  <c r="N1470" i="7"/>
  <c r="M484" i="7"/>
  <c r="M456" i="7" s="1"/>
  <c r="K1461" i="7"/>
  <c r="H464" i="7"/>
  <c r="AZ511" i="7"/>
  <c r="H23" i="7"/>
  <c r="AZ998" i="7" l="1"/>
  <c r="H474" i="7"/>
  <c r="H253" i="7"/>
  <c r="AZ884" i="7"/>
  <c r="H472" i="7"/>
  <c r="H212" i="7"/>
  <c r="D466" i="7"/>
  <c r="D58" i="7"/>
  <c r="D478" i="7"/>
  <c r="D353" i="7"/>
  <c r="D468" i="7"/>
  <c r="D116" i="7"/>
  <c r="AZ697" i="7"/>
  <c r="H137" i="7"/>
  <c r="H683" i="7"/>
  <c r="AV483" i="7"/>
  <c r="AV473" i="7"/>
  <c r="AV467" i="7"/>
  <c r="AV479" i="7"/>
  <c r="AV469" i="7"/>
  <c r="AV465" i="7"/>
  <c r="AV471" i="7"/>
  <c r="AV475" i="7"/>
  <c r="AV477" i="7"/>
  <c r="AV481" i="7"/>
  <c r="I456" i="7"/>
  <c r="AY461" i="7" s="1"/>
  <c r="AY460" i="7" s="1"/>
  <c r="AW468" i="7" s="1"/>
  <c r="AV482" i="7"/>
  <c r="AV472" i="7"/>
  <c r="AV478" i="7"/>
  <c r="AV466" i="7"/>
  <c r="AW466" i="7" s="1"/>
  <c r="AV470" i="7"/>
  <c r="AV464" i="7"/>
  <c r="AW464" i="7" s="1"/>
  <c r="AV474" i="7"/>
  <c r="P463" i="7"/>
  <c r="P456" i="7" s="1"/>
  <c r="P22" i="7"/>
  <c r="D475" i="7"/>
  <c r="D998" i="7"/>
  <c r="AC463" i="7"/>
  <c r="AC456" i="7" s="1"/>
  <c r="AC22" i="7"/>
  <c r="AC15" i="7" s="1"/>
  <c r="N116" i="7"/>
  <c r="N468" i="7"/>
  <c r="N510" i="7"/>
  <c r="H1461" i="7"/>
  <c r="K484" i="7"/>
  <c r="K456" i="7" s="1"/>
  <c r="AZ1342" i="7"/>
  <c r="H480" i="7"/>
  <c r="H403" i="7"/>
  <c r="D473" i="7"/>
  <c r="D884" i="7"/>
  <c r="J116" i="7"/>
  <c r="J468" i="7"/>
  <c r="J510" i="7"/>
  <c r="AV476" i="7"/>
  <c r="AW476" i="7" s="1"/>
  <c r="AV480" i="7"/>
  <c r="AW472" i="7" l="1"/>
  <c r="AW480" i="7"/>
  <c r="AW470" i="7"/>
  <c r="AW482" i="7"/>
  <c r="AW475" i="7"/>
  <c r="AW479" i="7"/>
  <c r="AW474" i="7"/>
  <c r="AW478" i="7"/>
  <c r="AW481" i="7"/>
  <c r="AW465" i="7"/>
  <c r="AW473" i="7"/>
  <c r="AZ683" i="7"/>
  <c r="H116" i="7"/>
  <c r="H468" i="7"/>
  <c r="H510" i="7"/>
  <c r="D472" i="7"/>
  <c r="D212" i="7"/>
  <c r="N22" i="7"/>
  <c r="N15" i="7" s="1"/>
  <c r="N463" i="7"/>
  <c r="N456" i="7" s="1"/>
  <c r="AW471" i="7"/>
  <c r="AW467" i="7"/>
  <c r="J22" i="7"/>
  <c r="J15" i="7" s="1"/>
  <c r="J463" i="7"/>
  <c r="J456" i="7" s="1"/>
  <c r="AV512" i="7"/>
  <c r="D474" i="7"/>
  <c r="D253" i="7"/>
  <c r="AZ1461" i="7"/>
  <c r="I1472" i="7"/>
  <c r="H484" i="7"/>
  <c r="AW477" i="7"/>
  <c r="AW469" i="7"/>
  <c r="AW483" i="7"/>
  <c r="D510" i="7"/>
  <c r="AZ510" i="7" l="1"/>
  <c r="H463" i="7"/>
  <c r="H456" i="7" s="1"/>
  <c r="H22" i="7"/>
  <c r="H15" i="7" s="1"/>
  <c r="AW513" i="7"/>
  <c r="D463" i="7"/>
  <c r="D456" i="7" s="1"/>
  <c r="D22" i="7"/>
  <c r="D15" i="7" s="1"/>
  <c r="P12" i="6" l="1"/>
  <c r="V12" i="6"/>
  <c r="Y12" i="6"/>
  <c r="AB12" i="6"/>
  <c r="Z13" i="6"/>
  <c r="Z21" i="6"/>
  <c r="N13" i="6"/>
  <c r="AA13" i="6"/>
  <c r="R22" i="6"/>
  <c r="S22" i="6"/>
  <c r="U22" i="6"/>
  <c r="T22" i="6" s="1"/>
  <c r="X22" i="6"/>
  <c r="W22" i="6" s="1"/>
  <c r="AA23" i="6"/>
  <c r="Z23" i="6" s="1"/>
  <c r="W23" i="6"/>
  <c r="T23" i="6"/>
  <c r="Q23" i="6"/>
  <c r="T20" i="6"/>
  <c r="R20" i="6"/>
  <c r="R13" i="6" s="1"/>
  <c r="O20" i="6"/>
  <c r="I20" i="6"/>
  <c r="F20" i="6"/>
  <c r="X19" i="6"/>
  <c r="W19" i="6" s="1"/>
  <c r="T19" i="6"/>
  <c r="E13" i="6"/>
  <c r="E12" i="6" s="1"/>
  <c r="U18" i="6"/>
  <c r="X18" i="6" s="1"/>
  <c r="W25" i="6"/>
  <c r="T25" i="6"/>
  <c r="O25" i="6"/>
  <c r="AA25" i="6" s="1"/>
  <c r="AA22" i="6" s="1"/>
  <c r="Z22" i="6" s="1"/>
  <c r="I25" i="6"/>
  <c r="F25" i="6"/>
  <c r="T17" i="6"/>
  <c r="Q17" i="6"/>
  <c r="Q13" i="6" s="1"/>
  <c r="O17" i="6"/>
  <c r="O13" i="6" s="1"/>
  <c r="I17" i="6"/>
  <c r="F17" i="6"/>
  <c r="J13" i="6"/>
  <c r="AA24" i="6"/>
  <c r="Z24" i="6" s="1"/>
  <c r="W24" i="6"/>
  <c r="T24" i="6"/>
  <c r="Q24" i="6"/>
  <c r="W21" i="6"/>
  <c r="T21" i="6"/>
  <c r="X16" i="6"/>
  <c r="W16" i="6" s="1"/>
  <c r="T16" i="6"/>
  <c r="X15" i="6"/>
  <c r="W15" i="6" s="1"/>
  <c r="T15" i="6"/>
  <c r="X14" i="6"/>
  <c r="W14" i="6" s="1"/>
  <c r="T14" i="6"/>
  <c r="F22" i="5"/>
  <c r="F21" i="5"/>
  <c r="F20" i="5"/>
  <c r="V19" i="5"/>
  <c r="U19" i="5"/>
  <c r="T19" i="5"/>
  <c r="S19" i="5"/>
  <c r="R19" i="5"/>
  <c r="Q19" i="5"/>
  <c r="O19" i="5"/>
  <c r="M19" i="5"/>
  <c r="K19" i="5"/>
  <c r="G19" i="5"/>
  <c r="F19" i="5" s="1"/>
  <c r="Q18" i="5"/>
  <c r="F18" i="5"/>
  <c r="Q17" i="5"/>
  <c r="F17" i="5"/>
  <c r="R16" i="5"/>
  <c r="R12" i="5" s="1"/>
  <c r="R11" i="5" s="1"/>
  <c r="AD8" i="5" s="1"/>
  <c r="Q16" i="5"/>
  <c r="F16" i="5"/>
  <c r="X16" i="5" s="1"/>
  <c r="Q15" i="5"/>
  <c r="F15" i="5"/>
  <c r="Q14" i="5"/>
  <c r="Q12" i="5" s="1"/>
  <c r="Q11" i="5" s="1"/>
  <c r="F14" i="5"/>
  <c r="Q13" i="5"/>
  <c r="F13" i="5"/>
  <c r="F12" i="5" s="1"/>
  <c r="W12" i="5"/>
  <c r="V12" i="5"/>
  <c r="U12" i="5"/>
  <c r="T12" i="5"/>
  <c r="T11" i="5" s="1"/>
  <c r="S12" i="5"/>
  <c r="S11" i="5" s="1"/>
  <c r="P12" i="5"/>
  <c r="O12" i="5"/>
  <c r="O11" i="5" s="1"/>
  <c r="N12" i="5"/>
  <c r="M12" i="5"/>
  <c r="L12" i="5"/>
  <c r="K12" i="5"/>
  <c r="K11" i="5" s="1"/>
  <c r="J12" i="5"/>
  <c r="I12" i="5"/>
  <c r="I11" i="5" s="1"/>
  <c r="H12" i="5"/>
  <c r="G12" i="5"/>
  <c r="V11" i="5"/>
  <c r="U11" i="5"/>
  <c r="AH9" i="5"/>
  <c r="AF9" i="5"/>
  <c r="AE9" i="5"/>
  <c r="AG8" i="5"/>
  <c r="AF8" i="5"/>
  <c r="AE8" i="5"/>
  <c r="AC8" i="5"/>
  <c r="AF7" i="5"/>
  <c r="AD7" i="5"/>
  <c r="AE5" i="5"/>
  <c r="Q22" i="6" l="1"/>
  <c r="U13" i="6"/>
  <c r="Z25" i="6"/>
  <c r="O22" i="6"/>
  <c r="N22" i="6" s="1"/>
  <c r="N12" i="6" s="1"/>
  <c r="R12" i="6"/>
  <c r="K13" i="6"/>
  <c r="K12" i="6" s="1"/>
  <c r="O12" i="6"/>
  <c r="I13" i="6"/>
  <c r="I12" i="6" s="1"/>
  <c r="Q12" i="6"/>
  <c r="U12" i="6"/>
  <c r="L13" i="6"/>
  <c r="L12" i="6" s="1"/>
  <c r="F13" i="6"/>
  <c r="F12" i="6" s="1"/>
  <c r="H13" i="6"/>
  <c r="H12" i="6" s="1"/>
  <c r="T18" i="6"/>
  <c r="T13" i="6" s="1"/>
  <c r="W18" i="6"/>
  <c r="X17" i="6"/>
  <c r="X13" i="6" s="1"/>
  <c r="X20" i="6"/>
  <c r="G11" i="5"/>
  <c r="M11" i="5"/>
  <c r="AE12" i="6" l="1"/>
  <c r="Z12" i="6"/>
  <c r="T12" i="6"/>
  <c r="AA12" i="6"/>
  <c r="W20" i="6"/>
  <c r="W17" i="6"/>
  <c r="W13" i="6" s="1"/>
  <c r="AD11" i="5"/>
  <c r="F11" i="5"/>
  <c r="W12" i="6" l="1"/>
  <c r="X12" i="6" l="1"/>
  <c r="AE13" i="6" s="1"/>
  <c r="S1003" i="3" l="1"/>
  <c r="D1001" i="3"/>
  <c r="D1000" i="3" s="1"/>
  <c r="D999" i="3" s="1"/>
  <c r="C1001" i="3"/>
  <c r="C1000" i="3" s="1"/>
  <c r="C999" i="3" s="1"/>
  <c r="E997" i="3"/>
  <c r="D997" i="3"/>
  <c r="C997" i="3"/>
  <c r="E992" i="3"/>
  <c r="D992" i="3"/>
  <c r="C992" i="3"/>
  <c r="D989" i="3"/>
  <c r="C989" i="3"/>
  <c r="D979" i="3"/>
  <c r="C979" i="3"/>
  <c r="D971" i="3"/>
  <c r="D967" i="3" s="1"/>
  <c r="D966" i="3" s="1"/>
  <c r="C971" i="3"/>
  <c r="C967" i="3" s="1"/>
  <c r="C966" i="3" s="1"/>
  <c r="D963" i="3"/>
  <c r="C963" i="3"/>
  <c r="F957" i="3"/>
  <c r="F953" i="3" s="1"/>
  <c r="E957" i="3"/>
  <c r="E953" i="3" s="1"/>
  <c r="D957" i="3"/>
  <c r="D953" i="3" s="1"/>
  <c r="C957" i="3"/>
  <c r="C953" i="3" s="1"/>
  <c r="D950" i="3"/>
  <c r="C950" i="3"/>
  <c r="F944" i="3"/>
  <c r="F943" i="3" s="1"/>
  <c r="E944" i="3"/>
  <c r="E943" i="3" s="1"/>
  <c r="D944" i="3"/>
  <c r="D943" i="3" s="1"/>
  <c r="C944" i="3"/>
  <c r="C943" i="3" s="1"/>
  <c r="D939" i="3"/>
  <c r="C939" i="3"/>
  <c r="T928" i="3"/>
  <c r="S928" i="3"/>
  <c r="R928" i="3"/>
  <c r="P928" i="3"/>
  <c r="O928" i="3"/>
  <c r="N928" i="3"/>
  <c r="M928" i="3"/>
  <c r="L928" i="3"/>
  <c r="K928" i="3"/>
  <c r="J928" i="3"/>
  <c r="I928" i="3"/>
  <c r="H928" i="3"/>
  <c r="G928" i="3"/>
  <c r="F928" i="3"/>
  <c r="F927" i="3" s="1"/>
  <c r="E928" i="3"/>
  <c r="E927" i="3" s="1"/>
  <c r="D928" i="3"/>
  <c r="D927" i="3" s="1"/>
  <c r="W935" i="3" s="1"/>
  <c r="C928" i="3"/>
  <c r="C927" i="3" s="1"/>
  <c r="T922" i="3"/>
  <c r="S922" i="3"/>
  <c r="R922" i="3"/>
  <c r="P922" i="3"/>
  <c r="O922" i="3"/>
  <c r="N922" i="3"/>
  <c r="M922" i="3"/>
  <c r="L922" i="3"/>
  <c r="K922" i="3"/>
  <c r="J922" i="3"/>
  <c r="I922" i="3"/>
  <c r="H922" i="3"/>
  <c r="G922" i="3"/>
  <c r="F922" i="3"/>
  <c r="E922" i="3"/>
  <c r="D922" i="3"/>
  <c r="C922" i="3"/>
  <c r="F916" i="3"/>
  <c r="E916" i="3"/>
  <c r="D916" i="3"/>
  <c r="C916" i="3"/>
  <c r="D900" i="3"/>
  <c r="C900" i="3"/>
  <c r="D885" i="3"/>
  <c r="C885" i="3"/>
  <c r="F883" i="3"/>
  <c r="F882" i="3" s="1"/>
  <c r="E883" i="3"/>
  <c r="D879" i="3"/>
  <c r="D875" i="3" s="1"/>
  <c r="D874" i="3" s="1"/>
  <c r="F875" i="3"/>
  <c r="F874" i="3" s="1"/>
  <c r="E875" i="3"/>
  <c r="E874" i="3" s="1"/>
  <c r="C875" i="3"/>
  <c r="C874" i="3" s="1"/>
  <c r="T873" i="3"/>
  <c r="S873" i="3"/>
  <c r="R873" i="3"/>
  <c r="P873" i="3"/>
  <c r="O873" i="3"/>
  <c r="N873" i="3"/>
  <c r="M873" i="3"/>
  <c r="L873" i="3"/>
  <c r="K873" i="3"/>
  <c r="J873" i="3"/>
  <c r="I873" i="3"/>
  <c r="H873" i="3"/>
  <c r="G873" i="3"/>
  <c r="D870" i="3"/>
  <c r="C870" i="3"/>
  <c r="Y863" i="3"/>
  <c r="F858" i="3"/>
  <c r="F857" i="3" s="1"/>
  <c r="E858" i="3"/>
  <c r="E857" i="3" s="1"/>
  <c r="D858" i="3"/>
  <c r="D857" i="3" s="1"/>
  <c r="W863" i="3" s="1"/>
  <c r="X865" i="3" s="1"/>
  <c r="C858" i="3"/>
  <c r="C857" i="3" s="1"/>
  <c r="D855" i="3"/>
  <c r="C855" i="3"/>
  <c r="F852" i="3"/>
  <c r="E852" i="3"/>
  <c r="D852" i="3"/>
  <c r="C852" i="3"/>
  <c r="D849" i="3"/>
  <c r="D833" i="3" s="1"/>
  <c r="C833" i="3"/>
  <c r="D831" i="3"/>
  <c r="C831" i="3"/>
  <c r="D827" i="3"/>
  <c r="C827" i="3"/>
  <c r="D822" i="3"/>
  <c r="C822" i="3"/>
  <c r="D817" i="3"/>
  <c r="C817" i="3"/>
  <c r="D812" i="3"/>
  <c r="C812" i="3"/>
  <c r="D809" i="3"/>
  <c r="C809" i="3"/>
  <c r="D805" i="3"/>
  <c r="C805" i="3"/>
  <c r="D800" i="3"/>
  <c r="C800" i="3"/>
  <c r="D795" i="3"/>
  <c r="C795" i="3"/>
  <c r="D788" i="3"/>
  <c r="C788" i="3"/>
  <c r="D782" i="3"/>
  <c r="C782" i="3"/>
  <c r="D776" i="3"/>
  <c r="C776" i="3"/>
  <c r="F773" i="3"/>
  <c r="E773" i="3"/>
  <c r="C770" i="3"/>
  <c r="C769" i="3" s="1"/>
  <c r="C768" i="3" s="1"/>
  <c r="F769" i="3"/>
  <c r="F768" i="3" s="1"/>
  <c r="E769" i="3"/>
  <c r="E768" i="3" s="1"/>
  <c r="D769" i="3"/>
  <c r="D768" i="3" s="1"/>
  <c r="F761" i="3"/>
  <c r="E761" i="3"/>
  <c r="E760" i="3" s="1"/>
  <c r="D761" i="3"/>
  <c r="D760" i="3" s="1"/>
  <c r="C761" i="3"/>
  <c r="C760" i="3" s="1"/>
  <c r="T760" i="3"/>
  <c r="S760" i="3"/>
  <c r="R760" i="3"/>
  <c r="P760" i="3"/>
  <c r="O760" i="3"/>
  <c r="N760" i="3"/>
  <c r="M760" i="3"/>
  <c r="L760" i="3"/>
  <c r="K760" i="3"/>
  <c r="J760" i="3"/>
  <c r="I760" i="3"/>
  <c r="H760" i="3"/>
  <c r="G760" i="3"/>
  <c r="F760" i="3"/>
  <c r="D755" i="3"/>
  <c r="D754" i="3" s="1"/>
  <c r="C755" i="3"/>
  <c r="C754" i="3" s="1"/>
  <c r="F754" i="3"/>
  <c r="E754" i="3"/>
  <c r="F748" i="3"/>
  <c r="F747" i="3" s="1"/>
  <c r="E748" i="3"/>
  <c r="E747" i="3" s="1"/>
  <c r="D748" i="3"/>
  <c r="D747" i="3" s="1"/>
  <c r="C748" i="3"/>
  <c r="C747" i="3" s="1"/>
  <c r="D743" i="3"/>
  <c r="D742" i="3" s="1"/>
  <c r="C743" i="3"/>
  <c r="C742" i="3" s="1"/>
  <c r="W742" i="3"/>
  <c r="W741" i="3"/>
  <c r="D733" i="3"/>
  <c r="D731" i="3" s="1"/>
  <c r="Z732" i="3"/>
  <c r="Z731" i="3"/>
  <c r="F731" i="3"/>
  <c r="F709" i="3" s="1"/>
  <c r="E731" i="3"/>
  <c r="E709" i="3" s="1"/>
  <c r="C731" i="3"/>
  <c r="D727" i="3"/>
  <c r="C727" i="3"/>
  <c r="D721" i="3"/>
  <c r="D716" i="3" s="1"/>
  <c r="Y716" i="3" s="1"/>
  <c r="C716" i="3"/>
  <c r="D711" i="3"/>
  <c r="C711" i="3"/>
  <c r="T704" i="3"/>
  <c r="T702" i="3" s="1"/>
  <c r="T662" i="3" s="1"/>
  <c r="S704" i="3"/>
  <c r="S702" i="3" s="1"/>
  <c r="S662" i="3" s="1"/>
  <c r="R704" i="3"/>
  <c r="R702" i="3" s="1"/>
  <c r="R662" i="3" s="1"/>
  <c r="P704" i="3"/>
  <c r="P702" i="3" s="1"/>
  <c r="P662" i="3" s="1"/>
  <c r="O704" i="3"/>
  <c r="O702" i="3" s="1"/>
  <c r="O662" i="3" s="1"/>
  <c r="N704" i="3"/>
  <c r="N702" i="3" s="1"/>
  <c r="N662" i="3" s="1"/>
  <c r="M704" i="3"/>
  <c r="M702" i="3" s="1"/>
  <c r="M662" i="3" s="1"/>
  <c r="L704" i="3"/>
  <c r="L702" i="3" s="1"/>
  <c r="L662" i="3" s="1"/>
  <c r="K704" i="3"/>
  <c r="K702" i="3" s="1"/>
  <c r="K662" i="3" s="1"/>
  <c r="J704" i="3"/>
  <c r="J702" i="3" s="1"/>
  <c r="J662" i="3" s="1"/>
  <c r="I704" i="3"/>
  <c r="H704" i="3"/>
  <c r="H702" i="3" s="1"/>
  <c r="H662" i="3" s="1"/>
  <c r="G704" i="3"/>
  <c r="G702" i="3" s="1"/>
  <c r="G662" i="3" s="1"/>
  <c r="F704" i="3"/>
  <c r="F702" i="3" s="1"/>
  <c r="E704" i="3"/>
  <c r="D704" i="3"/>
  <c r="D702" i="3" s="1"/>
  <c r="C704" i="3"/>
  <c r="C702" i="3" s="1"/>
  <c r="I702" i="3"/>
  <c r="I662" i="3" s="1"/>
  <c r="E702" i="3"/>
  <c r="D673" i="3"/>
  <c r="D664" i="3" s="1"/>
  <c r="D663" i="3" s="1"/>
  <c r="F664" i="3"/>
  <c r="F663" i="3" s="1"/>
  <c r="E664" i="3"/>
  <c r="E663" i="3" s="1"/>
  <c r="C664" i="3"/>
  <c r="C663" i="3" s="1"/>
  <c r="W659" i="3"/>
  <c r="U659" i="3"/>
  <c r="U658" i="3"/>
  <c r="D656" i="3"/>
  <c r="D655" i="3" s="1"/>
  <c r="C656" i="3"/>
  <c r="C655" i="3" s="1"/>
  <c r="W643" i="3"/>
  <c r="F641" i="3"/>
  <c r="F640" i="3" s="1"/>
  <c r="E641" i="3"/>
  <c r="E640" i="3" s="1"/>
  <c r="D641" i="3"/>
  <c r="X642" i="3" s="1"/>
  <c r="C641" i="3"/>
  <c r="C640" i="3" s="1"/>
  <c r="D629" i="3"/>
  <c r="C629" i="3"/>
  <c r="D601" i="3"/>
  <c r="C601" i="3"/>
  <c r="D565" i="3"/>
  <c r="C565" i="3"/>
  <c r="D556" i="3"/>
  <c r="C556" i="3"/>
  <c r="D548" i="3"/>
  <c r="C548" i="3"/>
  <c r="D530" i="3"/>
  <c r="C530" i="3"/>
  <c r="D516" i="3"/>
  <c r="C516" i="3"/>
  <c r="D512" i="3"/>
  <c r="C512" i="3"/>
  <c r="D510" i="3"/>
  <c r="C510" i="3"/>
  <c r="D505" i="3"/>
  <c r="C505" i="3"/>
  <c r="C504" i="3" s="1"/>
  <c r="C503" i="3" s="1"/>
  <c r="C502" i="3" s="1"/>
  <c r="F476" i="3"/>
  <c r="F475" i="3" s="1"/>
  <c r="E476" i="3"/>
  <c r="E475" i="3" s="1"/>
  <c r="D476" i="3"/>
  <c r="D475" i="3" s="1"/>
  <c r="X476" i="3" s="1"/>
  <c r="C476" i="3"/>
  <c r="C475" i="3" s="1"/>
  <c r="T475" i="3"/>
  <c r="S475" i="3"/>
  <c r="R475" i="3"/>
  <c r="P475" i="3"/>
  <c r="O475" i="3"/>
  <c r="N475" i="3"/>
  <c r="M475" i="3"/>
  <c r="L475" i="3"/>
  <c r="K475" i="3"/>
  <c r="J475" i="3"/>
  <c r="I475" i="3"/>
  <c r="H475" i="3"/>
  <c r="G475" i="3"/>
  <c r="E467" i="3"/>
  <c r="D467" i="3"/>
  <c r="C467" i="3"/>
  <c r="D465" i="3"/>
  <c r="C465" i="3"/>
  <c r="D463" i="3"/>
  <c r="C463" i="3"/>
  <c r="F461" i="3"/>
  <c r="F460" i="3" s="1"/>
  <c r="F459" i="3" s="1"/>
  <c r="E461" i="3"/>
  <c r="E460" i="3" s="1"/>
  <c r="E459" i="3" s="1"/>
  <c r="T460" i="3"/>
  <c r="S460" i="3"/>
  <c r="R460" i="3"/>
  <c r="P460" i="3"/>
  <c r="O460" i="3"/>
  <c r="N460" i="3"/>
  <c r="M460" i="3"/>
  <c r="L460" i="3"/>
  <c r="K460" i="3"/>
  <c r="J460" i="3"/>
  <c r="I460" i="3"/>
  <c r="H460" i="3"/>
  <c r="G460" i="3"/>
  <c r="E457" i="3"/>
  <c r="D457" i="3"/>
  <c r="D456" i="3" s="1"/>
  <c r="C457" i="3"/>
  <c r="C456" i="3" s="1"/>
  <c r="C454" i="3"/>
  <c r="C453" i="3"/>
  <c r="F449" i="3"/>
  <c r="F386" i="3" s="1"/>
  <c r="E449" i="3"/>
  <c r="D449" i="3"/>
  <c r="D441" i="3"/>
  <c r="C441" i="3"/>
  <c r="D432" i="3"/>
  <c r="C432" i="3"/>
  <c r="D425" i="3"/>
  <c r="C425" i="3"/>
  <c r="D418" i="3"/>
  <c r="C418" i="3"/>
  <c r="D410" i="3"/>
  <c r="C410" i="3"/>
  <c r="D404" i="3"/>
  <c r="C404" i="3"/>
  <c r="D395" i="3"/>
  <c r="C395" i="3"/>
  <c r="D389" i="3"/>
  <c r="C389" i="3"/>
  <c r="E386" i="3"/>
  <c r="D383" i="3"/>
  <c r="C383" i="3"/>
  <c r="F374" i="3"/>
  <c r="F373" i="3" s="1"/>
  <c r="E374" i="3"/>
  <c r="E373" i="3" s="1"/>
  <c r="D374" i="3"/>
  <c r="D373" i="3" s="1"/>
  <c r="C374" i="3"/>
  <c r="C373" i="3" s="1"/>
  <c r="T372" i="3"/>
  <c r="S372" i="3"/>
  <c r="R372" i="3"/>
  <c r="P372" i="3"/>
  <c r="O372" i="3"/>
  <c r="N372" i="3"/>
  <c r="M372" i="3"/>
  <c r="L372" i="3"/>
  <c r="K372" i="3"/>
  <c r="J372" i="3"/>
  <c r="I372" i="3"/>
  <c r="H372" i="3"/>
  <c r="G372" i="3"/>
  <c r="E366" i="3"/>
  <c r="E365" i="3" s="1"/>
  <c r="E364" i="3" s="1"/>
  <c r="E363" i="3" s="1"/>
  <c r="F365" i="3"/>
  <c r="F364" i="3" s="1"/>
  <c r="F363" i="3" s="1"/>
  <c r="D365" i="3"/>
  <c r="D364" i="3" s="1"/>
  <c r="D363" i="3" s="1"/>
  <c r="C365" i="3"/>
  <c r="C364" i="3" s="1"/>
  <c r="C363" i="3" s="1"/>
  <c r="D358" i="3"/>
  <c r="C358" i="3"/>
  <c r="D355" i="3"/>
  <c r="C355" i="3"/>
  <c r="F346" i="3"/>
  <c r="E346" i="3"/>
  <c r="D346" i="3"/>
  <c r="C346" i="3"/>
  <c r="D340" i="3"/>
  <c r="C340" i="3"/>
  <c r="C338" i="3"/>
  <c r="D337" i="3"/>
  <c r="C336" i="3"/>
  <c r="C335" i="3"/>
  <c r="C334" i="3"/>
  <c r="D333" i="3"/>
  <c r="W325" i="3"/>
  <c r="W323" i="3"/>
  <c r="U322" i="3"/>
  <c r="F314" i="3"/>
  <c r="F313" i="3" s="1"/>
  <c r="E314" i="3"/>
  <c r="E313" i="3" s="1"/>
  <c r="D314" i="3"/>
  <c r="C314" i="3"/>
  <c r="E311" i="3"/>
  <c r="E310" i="3"/>
  <c r="E309" i="3"/>
  <c r="G308" i="3"/>
  <c r="G306" i="3" s="1"/>
  <c r="F308" i="3"/>
  <c r="F306" i="3" s="1"/>
  <c r="D308" i="3"/>
  <c r="D306" i="3" s="1"/>
  <c r="D64" i="3" s="1"/>
  <c r="C308" i="3"/>
  <c r="C306" i="3" s="1"/>
  <c r="C64" i="3" s="1"/>
  <c r="C305" i="3"/>
  <c r="D303" i="3"/>
  <c r="D299" i="3" s="1"/>
  <c r="F299" i="3"/>
  <c r="F298" i="3" s="1"/>
  <c r="E299" i="3"/>
  <c r="E298" i="3" s="1"/>
  <c r="C299" i="3"/>
  <c r="F284" i="3"/>
  <c r="F283" i="3" s="1"/>
  <c r="E284" i="3"/>
  <c r="E283" i="3" s="1"/>
  <c r="D284" i="3"/>
  <c r="W286" i="3" s="1"/>
  <c r="C284" i="3"/>
  <c r="C283" i="3" s="1"/>
  <c r="D256" i="3"/>
  <c r="C256" i="3"/>
  <c r="F247" i="3"/>
  <c r="F246" i="3" s="1"/>
  <c r="F245" i="3" s="1"/>
  <c r="F244" i="3" s="1"/>
  <c r="E247" i="3"/>
  <c r="E246" i="3" s="1"/>
  <c r="E245" i="3" s="1"/>
  <c r="E244" i="3" s="1"/>
  <c r="D247" i="3"/>
  <c r="D246" i="3" s="1"/>
  <c r="D61" i="3" s="1"/>
  <c r="C247" i="3"/>
  <c r="C246" i="3" s="1"/>
  <c r="C245" i="3" s="1"/>
  <c r="C244" i="3" s="1"/>
  <c r="E242" i="3"/>
  <c r="E241" i="3" s="1"/>
  <c r="E239" i="3" s="1"/>
  <c r="F241" i="3"/>
  <c r="F239" i="3" s="1"/>
  <c r="D241" i="3"/>
  <c r="D239" i="3" s="1"/>
  <c r="C241" i="3"/>
  <c r="C239" i="3" s="1"/>
  <c r="C237" i="3"/>
  <c r="C235" i="3" s="1"/>
  <c r="C234" i="3" s="1"/>
  <c r="F235" i="3"/>
  <c r="F234" i="3" s="1"/>
  <c r="E235" i="3"/>
  <c r="E234" i="3" s="1"/>
  <c r="D235" i="3"/>
  <c r="D234" i="3" s="1"/>
  <c r="D38" i="3" s="1"/>
  <c r="F228" i="3"/>
  <c r="E228" i="3"/>
  <c r="E227" i="3" s="1"/>
  <c r="D228" i="3"/>
  <c r="D227" i="3" s="1"/>
  <c r="C228" i="3"/>
  <c r="C227" i="3" s="1"/>
  <c r="F227" i="3"/>
  <c r="D221" i="3"/>
  <c r="C221" i="3"/>
  <c r="D218" i="3"/>
  <c r="D207" i="3" s="1"/>
  <c r="D206" i="3" s="1"/>
  <c r="C218" i="3"/>
  <c r="E207" i="3"/>
  <c r="E206" i="3" s="1"/>
  <c r="G206" i="3"/>
  <c r="F206" i="3"/>
  <c r="F201" i="3"/>
  <c r="E201" i="3"/>
  <c r="D201" i="3"/>
  <c r="C201" i="3"/>
  <c r="D199" i="3"/>
  <c r="D175" i="3" s="1"/>
  <c r="D57" i="3" s="1"/>
  <c r="C177" i="3"/>
  <c r="C176" i="3"/>
  <c r="F175" i="3"/>
  <c r="F173" i="3" s="1"/>
  <c r="E175" i="3"/>
  <c r="E173" i="3" s="1"/>
  <c r="F170" i="3"/>
  <c r="F168" i="3" s="1"/>
  <c r="E170" i="3"/>
  <c r="E168" i="3" s="1"/>
  <c r="D170" i="3"/>
  <c r="D168" i="3" s="1"/>
  <c r="C170" i="3"/>
  <c r="C168" i="3" s="1"/>
  <c r="C167" i="3"/>
  <c r="E163" i="3"/>
  <c r="E162" i="3" s="1"/>
  <c r="D163" i="3"/>
  <c r="D162" i="3" s="1"/>
  <c r="D37" i="3" s="1"/>
  <c r="C163" i="3"/>
  <c r="G162" i="3"/>
  <c r="F162" i="3"/>
  <c r="E156" i="3"/>
  <c r="C155" i="3"/>
  <c r="E154" i="3"/>
  <c r="C153" i="3"/>
  <c r="E152" i="3"/>
  <c r="E151" i="3"/>
  <c r="E150" i="3"/>
  <c r="E149" i="3"/>
  <c r="F148" i="3"/>
  <c r="F147" i="3" s="1"/>
  <c r="D148" i="3"/>
  <c r="D147" i="3" s="1"/>
  <c r="C142" i="3"/>
  <c r="C141" i="3"/>
  <c r="E134" i="3"/>
  <c r="E133" i="3" s="1"/>
  <c r="E132" i="3" s="1"/>
  <c r="D134" i="3"/>
  <c r="D133" i="3" s="1"/>
  <c r="D132" i="3" s="1"/>
  <c r="G132" i="3"/>
  <c r="F132" i="3"/>
  <c r="E122" i="3"/>
  <c r="E121" i="3" s="1"/>
  <c r="D122" i="3"/>
  <c r="D121" i="3" s="1"/>
  <c r="C122" i="3"/>
  <c r="C121" i="3" s="1"/>
  <c r="C36" i="3" s="1"/>
  <c r="G121" i="3"/>
  <c r="F121" i="3"/>
  <c r="D119" i="3"/>
  <c r="C119" i="3"/>
  <c r="D118" i="3"/>
  <c r="C118" i="3"/>
  <c r="D117" i="3"/>
  <c r="C117" i="3"/>
  <c r="D116" i="3"/>
  <c r="C116" i="3"/>
  <c r="D115" i="3"/>
  <c r="C115" i="3"/>
  <c r="D114" i="3"/>
  <c r="C114" i="3"/>
  <c r="D113" i="3"/>
  <c r="C113" i="3"/>
  <c r="D112" i="3"/>
  <c r="C112" i="3"/>
  <c r="D111" i="3"/>
  <c r="C111" i="3"/>
  <c r="D110" i="3"/>
  <c r="C110" i="3"/>
  <c r="D109" i="3"/>
  <c r="C109" i="3"/>
  <c r="D108" i="3"/>
  <c r="C108" i="3"/>
  <c r="D105" i="3"/>
  <c r="C105" i="3"/>
  <c r="D104" i="3"/>
  <c r="C104" i="3"/>
  <c r="D103" i="3"/>
  <c r="C103" i="3"/>
  <c r="D102" i="3"/>
  <c r="C102" i="3"/>
  <c r="D101" i="3"/>
  <c r="C101" i="3"/>
  <c r="D100" i="3"/>
  <c r="C100" i="3"/>
  <c r="D99" i="3"/>
  <c r="C99" i="3"/>
  <c r="D98" i="3"/>
  <c r="C98" i="3"/>
  <c r="D97" i="3"/>
  <c r="C97" i="3"/>
  <c r="D96" i="3"/>
  <c r="C96" i="3"/>
  <c r="D95" i="3"/>
  <c r="C95" i="3"/>
  <c r="D94" i="3"/>
  <c r="C94" i="3"/>
  <c r="D92" i="3"/>
  <c r="C92" i="3"/>
  <c r="D91" i="3"/>
  <c r="C91" i="3"/>
  <c r="D90" i="3"/>
  <c r="C90" i="3"/>
  <c r="D88" i="3"/>
  <c r="C88" i="3"/>
  <c r="D87" i="3"/>
  <c r="C87" i="3"/>
  <c r="D86" i="3"/>
  <c r="C86" i="3"/>
  <c r="D85" i="3"/>
  <c r="C85" i="3"/>
  <c r="D84" i="3"/>
  <c r="C84" i="3"/>
  <c r="D83" i="3"/>
  <c r="C83" i="3"/>
  <c r="D82" i="3"/>
  <c r="C82" i="3"/>
  <c r="D81" i="3"/>
  <c r="C81" i="3"/>
  <c r="D80" i="3"/>
  <c r="C80" i="3"/>
  <c r="D79" i="3"/>
  <c r="C79" i="3"/>
  <c r="D78" i="3"/>
  <c r="C78" i="3"/>
  <c r="D77" i="3"/>
  <c r="C77" i="3"/>
  <c r="D76" i="3"/>
  <c r="C76" i="3"/>
  <c r="D75" i="3"/>
  <c r="C75" i="3"/>
  <c r="D74" i="3"/>
  <c r="C74" i="3"/>
  <c r="D73" i="3"/>
  <c r="C73" i="3"/>
  <c r="D72" i="3"/>
  <c r="C72" i="3"/>
  <c r="D71" i="3"/>
  <c r="C71" i="3"/>
  <c r="D70" i="3"/>
  <c r="C70" i="3"/>
  <c r="D69" i="3"/>
  <c r="C69" i="3"/>
  <c r="D68" i="3"/>
  <c r="C68" i="3"/>
  <c r="D67" i="3"/>
  <c r="C67" i="3"/>
  <c r="D66" i="3"/>
  <c r="C66" i="3"/>
  <c r="D65" i="3"/>
  <c r="D63" i="3"/>
  <c r="C63" i="3"/>
  <c r="D62" i="3"/>
  <c r="C62" i="3"/>
  <c r="D59" i="3"/>
  <c r="C59" i="3"/>
  <c r="D58" i="3"/>
  <c r="C58" i="3"/>
  <c r="D55" i="3"/>
  <c r="C55" i="3"/>
  <c r="D54" i="3"/>
  <c r="C54" i="3"/>
  <c r="D53" i="3"/>
  <c r="D51" i="3"/>
  <c r="C51" i="3"/>
  <c r="D45" i="3"/>
  <c r="C45" i="3"/>
  <c r="D44" i="3"/>
  <c r="C44" i="3"/>
  <c r="D43" i="3"/>
  <c r="C43" i="3"/>
  <c r="D42" i="3"/>
  <c r="C42" i="3"/>
  <c r="D41" i="3"/>
  <c r="C41" i="3"/>
  <c r="D40" i="3"/>
  <c r="C40" i="3"/>
  <c r="C39" i="3"/>
  <c r="D30" i="3"/>
  <c r="C30" i="3"/>
  <c r="D29" i="3"/>
  <c r="C29" i="3"/>
  <c r="D28" i="3"/>
  <c r="C28" i="3"/>
  <c r="D27" i="3"/>
  <c r="C27" i="3"/>
  <c r="D26" i="3"/>
  <c r="C26" i="3"/>
  <c r="D25" i="3"/>
  <c r="C25" i="3"/>
  <c r="D24" i="3"/>
  <c r="C24" i="3"/>
  <c r="D23" i="3"/>
  <c r="C23" i="3"/>
  <c r="D22" i="3"/>
  <c r="C22" i="3"/>
  <c r="F16" i="3"/>
  <c r="F14" i="3"/>
  <c r="F13" i="3"/>
  <c r="G11" i="3"/>
  <c r="E11" i="3"/>
  <c r="D11" i="3"/>
  <c r="C11" i="3"/>
  <c r="D354" i="3" l="1"/>
  <c r="F312" i="3"/>
  <c r="C354" i="3"/>
  <c r="C884" i="3"/>
  <c r="C883" i="3" s="1"/>
  <c r="C882" i="3" s="1"/>
  <c r="C449" i="3"/>
  <c r="C942" i="3"/>
  <c r="C148" i="3"/>
  <c r="C147" i="3" s="1"/>
  <c r="D640" i="3"/>
  <c r="E308" i="3"/>
  <c r="E306" i="3" s="1"/>
  <c r="D461" i="3"/>
  <c r="D460" i="3" s="1"/>
  <c r="D459" i="3" s="1"/>
  <c r="E882" i="3"/>
  <c r="G161" i="3"/>
  <c r="C175" i="3"/>
  <c r="C173" i="3" s="1"/>
  <c r="C172" i="3" s="1"/>
  <c r="C56" i="3" s="1"/>
  <c r="C461" i="3"/>
  <c r="C460" i="3" s="1"/>
  <c r="C459" i="3" s="1"/>
  <c r="D46" i="3"/>
  <c r="C207" i="3"/>
  <c r="C206" i="3" s="1"/>
  <c r="C775" i="3"/>
  <c r="C773" i="3" s="1"/>
  <c r="D884" i="3"/>
  <c r="D883" i="3" s="1"/>
  <c r="D882" i="3" s="1"/>
  <c r="C978" i="3"/>
  <c r="C974" i="3" s="1"/>
  <c r="D504" i="3"/>
  <c r="D503" i="3" s="1"/>
  <c r="D502" i="3" s="1"/>
  <c r="D474" i="3" s="1"/>
  <c r="E372" i="3"/>
  <c r="F372" i="3"/>
  <c r="F474" i="3"/>
  <c r="D710" i="3"/>
  <c r="C134" i="3"/>
  <c r="C133" i="3" s="1"/>
  <c r="C132" i="3" s="1"/>
  <c r="C50" i="3"/>
  <c r="C162" i="3"/>
  <c r="C35" i="3" s="1"/>
  <c r="D283" i="3"/>
  <c r="C388" i="3"/>
  <c r="C387" i="3" s="1"/>
  <c r="C710" i="3"/>
  <c r="D775" i="3"/>
  <c r="D773" i="3" s="1"/>
  <c r="D772" i="3" s="1"/>
  <c r="D759" i="3" s="1"/>
  <c r="D942" i="3"/>
  <c r="D978" i="3"/>
  <c r="D974" i="3" s="1"/>
  <c r="C61" i="3"/>
  <c r="F297" i="3"/>
  <c r="D388" i="3"/>
  <c r="D387" i="3" s="1"/>
  <c r="D386" i="3" s="1"/>
  <c r="E942" i="3"/>
  <c r="C233" i="3"/>
  <c r="C38" i="3"/>
  <c r="F942" i="3"/>
  <c r="E172" i="3"/>
  <c r="E161" i="3" s="1"/>
  <c r="F772" i="3"/>
  <c r="F759" i="3" s="1"/>
  <c r="D873" i="3"/>
  <c r="F11" i="3"/>
  <c r="F172" i="3"/>
  <c r="F161" i="3" s="1"/>
  <c r="E662" i="3"/>
  <c r="D245" i="3"/>
  <c r="D244" i="3" s="1"/>
  <c r="F873" i="3"/>
  <c r="D50" i="3"/>
  <c r="C46" i="3"/>
  <c r="E873" i="3"/>
  <c r="D39" i="3"/>
  <c r="D298" i="3"/>
  <c r="D21" i="3" s="1"/>
  <c r="G120" i="3"/>
  <c r="D49" i="3"/>
  <c r="C57" i="3"/>
  <c r="F120" i="3"/>
  <c r="T120" i="3" s="1"/>
  <c r="E148" i="3"/>
  <c r="E147" i="3" s="1"/>
  <c r="E120" i="3" s="1"/>
  <c r="E233" i="3"/>
  <c r="F233" i="3"/>
  <c r="C298" i="3"/>
  <c r="C21" i="3" s="1"/>
  <c r="E312" i="3"/>
  <c r="E297" i="3" s="1"/>
  <c r="C474" i="3"/>
  <c r="E474" i="3"/>
  <c r="C709" i="3"/>
  <c r="C662" i="3" s="1"/>
  <c r="C772" i="3"/>
  <c r="C759" i="3" s="1"/>
  <c r="E772" i="3"/>
  <c r="E759" i="3" s="1"/>
  <c r="C873" i="3"/>
  <c r="C52" i="3"/>
  <c r="C120" i="3"/>
  <c r="C337" i="3"/>
  <c r="C318" i="3" s="1"/>
  <c r="C313" i="3" s="1"/>
  <c r="C312" i="3" s="1"/>
  <c r="C297" i="3" s="1"/>
  <c r="D318" i="3"/>
  <c r="D313" i="3" s="1"/>
  <c r="D312" i="3" s="1"/>
  <c r="C53" i="3"/>
  <c r="C65" i="3"/>
  <c r="D120" i="3"/>
  <c r="D36" i="3"/>
  <c r="D35" i="3"/>
  <c r="D52" i="3"/>
  <c r="D173" i="3"/>
  <c r="D172" i="3" s="1"/>
  <c r="D56" i="3" s="1"/>
  <c r="F662" i="3"/>
  <c r="D709" i="3"/>
  <c r="D662" i="3" s="1"/>
  <c r="C386" i="3" l="1"/>
  <c r="C161" i="3"/>
  <c r="C19" i="3" s="1"/>
  <c r="D233" i="3"/>
  <c r="D60" i="3" s="1"/>
  <c r="D372" i="3"/>
  <c r="C372" i="3"/>
  <c r="C17" i="3" s="1"/>
  <c r="C10" i="3" s="1"/>
  <c r="C37" i="3"/>
  <c r="C48" i="3"/>
  <c r="C34" i="3" s="1"/>
  <c r="C33" i="3" s="1"/>
  <c r="F17" i="3"/>
  <c r="F10" i="3" s="1"/>
  <c r="C60" i="3"/>
  <c r="C20" i="3"/>
  <c r="D297" i="3"/>
  <c r="E17" i="3"/>
  <c r="E10" i="3" s="1"/>
  <c r="D161" i="3"/>
  <c r="D19" i="3" s="1"/>
  <c r="C18" i="3"/>
  <c r="D48" i="3"/>
  <c r="D34" i="3" s="1"/>
  <c r="D33" i="3" s="1"/>
  <c r="D18" i="3"/>
  <c r="C49" i="3"/>
  <c r="D20" i="3" l="1"/>
  <c r="D17" i="3"/>
  <c r="D10" i="3" s="1"/>
</calcChain>
</file>

<file path=xl/comments1.xml><?xml version="1.0" encoding="utf-8"?>
<comments xmlns="http://schemas.openxmlformats.org/spreadsheetml/2006/main">
  <authors>
    <author>hao</author>
  </authors>
  <commentList>
    <comment ref="O1012" authorId="0" shapeId="0">
      <text>
        <r>
          <rPr>
            <b/>
            <sz val="9"/>
            <color indexed="81"/>
            <rFont val="Tahoma"/>
            <family val="2"/>
          </rPr>
          <t>hao:</t>
        </r>
        <r>
          <rPr>
            <sz val="9"/>
            <color indexed="81"/>
            <rFont val="Tahoma"/>
            <family val="2"/>
          </rPr>
          <t xml:space="preserve">
Ok</t>
        </r>
      </text>
    </comment>
  </commentList>
</comments>
</file>

<file path=xl/sharedStrings.xml><?xml version="1.0" encoding="utf-8"?>
<sst xmlns="http://schemas.openxmlformats.org/spreadsheetml/2006/main" count="3872" uniqueCount="1410">
  <si>
    <t xml:space="preserve">TỔNG HỢP NHU CẦU VÀ DỰ KIẾN KẾ HOẠCH ĐẦU TƯ CÔNG TRUNG HẠN CHƯƠNG TRÌNH MỤC TIÊU QUỐC GIA PHÁT TRIỂN KINH TẾ - XÃ HỘI </t>
  </si>
  <si>
    <t>VÙNG ĐỒNG BÀO DÂN TỘC THIỂU SỐ VÀ MIỀN NÚI, GIAI ĐOẠN 2021-2025</t>
  </si>
  <si>
    <t>Danh mục Dự án</t>
  </si>
  <si>
    <t>Dự kiến kế hoạch 5 năm giai đoạn 2021-2025</t>
  </si>
  <si>
    <t>Kế hoạch năm 2022</t>
  </si>
  <si>
    <t>Giao thực hiện</t>
  </si>
  <si>
    <t>Công trình đặc thù</t>
  </si>
  <si>
    <t>Ghi chú</t>
  </si>
  <si>
    <t>Tổng số ( tất cả các nguồn vốn) (triệu đồng)</t>
  </si>
  <si>
    <t xml:space="preserve">Trong đó: </t>
  </si>
  <si>
    <t>Khởi công mới</t>
  </si>
  <si>
    <t>Chuẩn bị đầu tư</t>
  </si>
  <si>
    <t>Năm 2022 ( bao gồm vốn năm 2021)</t>
  </si>
  <si>
    <t>Năm 2023</t>
  </si>
  <si>
    <t>Năm 2024</t>
  </si>
  <si>
    <t>Năm 2025</t>
  </si>
  <si>
    <t>Vốn NSTW</t>
  </si>
  <si>
    <t>Vốn NSĐP</t>
  </si>
  <si>
    <t>TỔNG SỐ</t>
  </si>
  <si>
    <t>THÀNH PHỐ ĐIỆN BIÊN PHỦ</t>
  </si>
  <si>
    <t>HUYỆN ĐIỆN BIÊN</t>
  </si>
  <si>
    <t>HUYỆN TUẦN GIÁO</t>
  </si>
  <si>
    <t>HUYỆN ĐIỆN BIÊN ĐÔNG</t>
  </si>
  <si>
    <t>HUYỆN MƯỜNG ẲNG</t>
  </si>
  <si>
    <t>HUYỆN MƯỜNG NHÉ</t>
  </si>
  <si>
    <t>HUYỆN MƯỜNG CHÀ</t>
  </si>
  <si>
    <t>HUYỆN TỦA CHÙA</t>
  </si>
  <si>
    <t>HUYỆN NẬM PỒ</t>
  </si>
  <si>
    <t>THỊ XÃ MƯỜNG LAY</t>
  </si>
  <si>
    <t>Sở Giáo Dục và Đào tạo</t>
  </si>
  <si>
    <t>Sở Y Tế</t>
  </si>
  <si>
    <t>Sở TT và truyền thông</t>
  </si>
  <si>
    <t>Dự án 3: Sản xuất nông nghiệp</t>
  </si>
  <si>
    <t>Dự án 6: Bảo tồn phát triển văn hóa</t>
  </si>
  <si>
    <t>A</t>
  </si>
  <si>
    <t>TỔNG HỢP CHUNG</t>
  </si>
  <si>
    <t>I</t>
  </si>
  <si>
    <t>DỰ ÁN 1: Giải quyết tình trạng thiếu đất ở, nhà ở, đất sản xuất, nước sinh hoạt</t>
  </si>
  <si>
    <t>1</t>
  </si>
  <si>
    <t>2</t>
  </si>
  <si>
    <t>3</t>
  </si>
  <si>
    <t>4</t>
  </si>
  <si>
    <t>5</t>
  </si>
  <si>
    <t>6</t>
  </si>
  <si>
    <t>7</t>
  </si>
  <si>
    <t>8</t>
  </si>
  <si>
    <t>9</t>
  </si>
  <si>
    <t>10</t>
  </si>
  <si>
    <t>II</t>
  </si>
  <si>
    <t>DỰ ÁN 2: Quy hoạch, sắp xếp, bố trí ổn định dân cư ở những nơi cần thiết</t>
  </si>
  <si>
    <t>III</t>
  </si>
  <si>
    <t>IV</t>
  </si>
  <si>
    <t>DỰ ÁN 4: Đầu tư cơ sở hạ tầng thiết yếu, phục vụ sản xuất, đời sống trong vùng đồng bào dân tộc thiểu số và miền núi và các đơn vị sự nghiệp công của lĩnh vực dân tộc</t>
  </si>
  <si>
    <t>IV.1</t>
  </si>
  <si>
    <t>Cơ sở hạ tầng</t>
  </si>
  <si>
    <t>IV.2</t>
  </si>
  <si>
    <t>Cứng hóa đường giao thông đến trung tâm xã</t>
  </si>
  <si>
    <t>IV.3</t>
  </si>
  <si>
    <t>Xây dựng, cải tạo mạng lưới chợ vùng DTTS&amp;MN</t>
  </si>
  <si>
    <t xml:space="preserve"> -</t>
  </si>
  <si>
    <t xml:space="preserve">Xã khu vực III </t>
  </si>
  <si>
    <t>Thôn ĐBKK</t>
  </si>
  <si>
    <t>-</t>
  </si>
  <si>
    <t>Cứng hóa đường giao thông</t>
  </si>
  <si>
    <t>Xã khu vực III</t>
  </si>
  <si>
    <t>11</t>
  </si>
  <si>
    <t>SỞ GIÁO DỤC VÀ ĐÀO TẠO</t>
  </si>
  <si>
    <t>12</t>
  </si>
  <si>
    <t>SỞ Y TẾ</t>
  </si>
  <si>
    <t>V</t>
  </si>
  <si>
    <t>DỰ ÁN  5: Phát triển giáo dục đào tạo nâng cao chất lượng nguồn nhân lực</t>
  </si>
  <si>
    <t>VI</t>
  </si>
  <si>
    <t>Dự án 7: Chăm sóc sức khỏe nhân dân</t>
  </si>
  <si>
    <t>DỰ ÁN 9: Đầu tư phát triển nhóm dân tộc rất ít người, nhóm dân tộc còn nhiều khó khăn</t>
  </si>
  <si>
    <t>VII</t>
  </si>
  <si>
    <t>DỰ ÁN 10: Truyền thông, tuyên truyền, vận động trong vùng đồng bào dân tộc thiểu số và miền núi, Kiểm tra, giám sát đánh giá việc tổ chức thực hiện Chương trình</t>
  </si>
  <si>
    <t>B</t>
  </si>
  <si>
    <t>CỤ THỂ CỦA CÁC HUYỆN THỊ, THÀNH PHỐ VÀ ĐƠN VỊ LIÊN QUAN</t>
  </si>
  <si>
    <t>B1</t>
  </si>
  <si>
    <t>a)</t>
  </si>
  <si>
    <t>Nước sinh hoạt tập trung</t>
  </si>
  <si>
    <t>Sửa chữa hệ thống nước sinh hoạt bản Vang, xã Pá Khoang</t>
  </si>
  <si>
    <t>Sửa chữa hệ thống nước sinh hoạt bản Kéo, xã Pá Khoang</t>
  </si>
  <si>
    <t>Công trình nước sạch bản Phiêng lơi xã Thanh Minh</t>
  </si>
  <si>
    <t>Công trình nước sạch bản Nà Nghè xã Thanh Minh</t>
  </si>
  <si>
    <t>Công trình nước sạch bản Tân Quang xã Thanh Minh</t>
  </si>
  <si>
    <t>Công trình nước sạch bản Tà Lèng xã Thanh Minh</t>
  </si>
  <si>
    <t>Nước sinh hoạt Bản Huổi Hẹ, Nà Ngám 1, 2, xã Nà Nhạn</t>
  </si>
  <si>
    <t>III.1</t>
  </si>
  <si>
    <t>Đầu tư CSHT</t>
  </si>
  <si>
    <t>Kiên cố phai, kênh mương thủy lợi Na Đông, xã Pá Khoang</t>
  </si>
  <si>
    <t>Đường bê tông bản Hả, xã Pá Khoang</t>
  </si>
  <si>
    <t>Đường nội bản Co cượm, xã Pá Khoang</t>
  </si>
  <si>
    <t>b)</t>
  </si>
  <si>
    <t>III.2</t>
  </si>
  <si>
    <t>13</t>
  </si>
  <si>
    <t>14</t>
  </si>
  <si>
    <t>15</t>
  </si>
  <si>
    <t>17</t>
  </si>
  <si>
    <t>18</t>
  </si>
  <si>
    <t>19</t>
  </si>
  <si>
    <t>20</t>
  </si>
  <si>
    <t>21</t>
  </si>
  <si>
    <t>22</t>
  </si>
  <si>
    <t>III.3</t>
  </si>
  <si>
    <t>Xây dựng mới xã chưa có đường giao thông đến trung tâm xã</t>
  </si>
  <si>
    <t>III.4</t>
  </si>
  <si>
    <t>Đầu tư Trường PTDTBT</t>
  </si>
  <si>
    <t xml:space="preserve"> Bổ sung, nâng cấp Trường THCS Nà Nhạn xã Nà Nhạn</t>
  </si>
  <si>
    <t>Bổ sung, nâng cấp Trường THCS Võ Nguyên Giáp xã Pá Khoang</t>
  </si>
  <si>
    <t>Bổ sung, nâng cấp Trường THCS xã Nà Tấu</t>
  </si>
  <si>
    <t>Bổ sung, nâng cấp Trường Tiểu học Tà Cáng xã Nà Tấu</t>
  </si>
  <si>
    <t>Bổ sung, nâng cấpTrường Tiểu học số 2 Pá Khoang xã Pá Khoang</t>
  </si>
  <si>
    <t>Bổ sung, nâng cấp Trường Tiểu học Mường Phăng xã Mường Phăng</t>
  </si>
  <si>
    <t>Bổ sung, nâng cấp Trường Tiểu học Võ Nguyên Giáp xã Pá Khoang</t>
  </si>
  <si>
    <t>Bổ sung, nâng cấpTrường Tiểu học số 2 Nà Nhạn xã Nà Nhạn</t>
  </si>
  <si>
    <t>Đầu tư Trường PTDTNT</t>
  </si>
  <si>
    <t>B2</t>
  </si>
  <si>
    <t>Nước sinh hoạt bản Pom Khoang, xã Thanh Nưa</t>
  </si>
  <si>
    <t>Sửa chữa, nâng cấp nước sinh hoạt bản Mển, xã Thanh Nưa</t>
  </si>
  <si>
    <t>Nâng cấp nước sinh hoạt Thôn Thanh Bình - Co Rốm xã Thanh Nưa</t>
  </si>
  <si>
    <t>II.1</t>
  </si>
  <si>
    <t>Bố trí, sắp xếp hộ DTTS còn du canh, du cư</t>
  </si>
  <si>
    <t>II.2</t>
  </si>
  <si>
    <t xml:space="preserve">Bố trí, sắp xếp ổn định dân cư tự do, vùng ĐBKK, vùng biên giới </t>
  </si>
  <si>
    <t>Dự án bố trí ổn định dân cư vùng thiên tai bản Pa Xa Xá</t>
  </si>
  <si>
    <t>Thủy lợi Na Ỏ bản Lĩnh, thủy lợi Na Lâu bản Lĩnh xã Mường Pồn</t>
  </si>
  <si>
    <t>Đường bờ vùng bản Yên , đường nghĩa tran bản cà phê, đường nội đồng đoạn từ trường Mầm non Sam Mứn đến ruộng đội 6 Pom Lót xã Sam Mứn</t>
  </si>
  <si>
    <t>Xây dựng sân vận động, nhà thi đấu đa năng trung tâm xã Phu Luông</t>
  </si>
  <si>
    <t>Thủy lợi Tía Chà Nềnh, Thủy lợi Huổi Pha Cư, Thủy lợi Huổi Kho Gia  bản Sơn Tống, Thủy lợi Huổi Trá Giàng, bản Gia Phú B, xã Na Tông</t>
  </si>
  <si>
    <t>Xây dựng 04 nhà văn hóa bản Huổi Moi, Xa Cuông, Búng Bon, Pa Xa Xá (Nhà sàn 04 gian/1 nhà) xã Pa Thơm</t>
  </si>
  <si>
    <t>Nhà văn hóa sinh hoạt cộng đồng bản Nậm Hẹ 2, bản Nậm Hẹ 1, bản Sái Lương, bản Pá Hẹ, bản Ta Lét 1 xã Hẹ Muông</t>
  </si>
  <si>
    <t>Đường nội thôn bản Hồi Hương, Khon Kén xã Mường Nhà</t>
  </si>
  <si>
    <t xml:space="preserve">Nâng cấp sửa chữa công trình nước sạch bản Huổi Không, bản Co Đứa, xã Mường Lói </t>
  </si>
  <si>
    <t>Kiên cố hóa kênh nhánh Co Phen; nhánh từ QL 12 đến ruộng nhà ông Thân; nhánh từ nhà ông Nhói đến ruộng nhà ông Pản Đội 11 bản Hua Ná, kênh từ bản Hạ dến Pom Tọ Đội 20 bản Hạ, xã Thanh Nưa</t>
  </si>
  <si>
    <t>Đường bê tông nội bản Hua Thanh, bản Na Láy xã Na Ư</t>
  </si>
  <si>
    <t>Đường từ bản Hẹ 1 đến Bản Na Côm xã Hẹ Muông</t>
  </si>
  <si>
    <t>Đường giao thông nội bản Nà Ten, Nà Hý, Bản Tâu, bản Xá Nhù, bản Sáng xã Hua Thanh</t>
  </si>
  <si>
    <t>Nhà văn hóa xã, sân vận động trung tâm xã Thanh Nưa</t>
  </si>
  <si>
    <t>San nền, đầu tư cơ sở hạ tầng địa điểm mới bản Hổi Moi xã Pa Thơm</t>
  </si>
  <si>
    <t>Đường giao thông từ ngã 
3 Ten Núa-Tin Lán-Huổi Hua lên đầu bản Tin Lán (Nối tiếp tuyến Ten núa - Tin Lán) xã Núa Ngam</t>
  </si>
  <si>
    <t>Nước sạch bản  Mường Pồn 1,2. bản Cò Cạy 1,2 xã Mường Pồn</t>
  </si>
  <si>
    <t>Đường đi nghĩa trang bản Pá Bông xã Núa Ngam</t>
  </si>
  <si>
    <t>Xây chợ trung tâm xã xã Phu Luông</t>
  </si>
  <si>
    <t>Đường giao thông từ bản Na Ố lên bản Huổi Chanh, xã Na Tông</t>
  </si>
  <si>
    <t>Thủy lợi Na Co Khô bản Na Phay, Thủy lợi Huổi Lếch xã Mường Nhà</t>
  </si>
  <si>
    <t xml:space="preserve">Cầu BTCT giữa bản Na Chén xã Mường Lói </t>
  </si>
  <si>
    <t>Nước sinh hoạt khu Hạ Thanh xã Thanh Nưa</t>
  </si>
  <si>
    <t>Đường giao thông bản Cha đến trung tâm xã Thanh An</t>
  </si>
  <si>
    <t>Nâng cấp đường giao thông từ bản Huổi Un đi QL12 ( ra trung tâm xã), xã Mường Pồn huyện Điện Biên</t>
  </si>
  <si>
    <t>Xây dựng, cải tạo mạng lưới  chợ vùng DTTS&amp;MN</t>
  </si>
  <si>
    <t>*</t>
  </si>
  <si>
    <t>Phòng công vụ giáo viên</t>
  </si>
  <si>
    <t>Trường PTDTBT TH số 2 xã Na Tông</t>
  </si>
  <si>
    <t>Trường PTDTBT TH  xã Mường Lói</t>
  </si>
  <si>
    <t>Trường PTDTBT TH &amp;THCS  xã Phu Luông</t>
  </si>
  <si>
    <t>Phòng ở nội trú cho học sinh BT</t>
  </si>
  <si>
    <t>Trường PTDTBT TH  xã Mường Pồn</t>
  </si>
  <si>
    <t>Trường PTDTBT TH số 1 xã Na Tông</t>
  </si>
  <si>
    <t>Trường PTDTBT TH số 1 xã Mường Nhà</t>
  </si>
  <si>
    <t>Trường PTDTBT TH xã Mường Lói</t>
  </si>
  <si>
    <t>Nhà ăn + Nhà bếp</t>
  </si>
  <si>
    <t>Công trình vệ sinh, nước sạch</t>
  </si>
  <si>
    <t>Phòng học thông thường và phòng học bộ môn</t>
  </si>
  <si>
    <t>Trường PTDTBT TH  xã Hẹ Muông</t>
  </si>
  <si>
    <t>Trường PTDTBT TH số 1  xã Na Tông</t>
  </si>
  <si>
    <t>Các công trình phụ trợ khác</t>
  </si>
  <si>
    <t>V.1</t>
  </si>
  <si>
    <t>Nội dung 1: Đầu tư hỗ trợ phát triển kinh tế - xã hội</t>
  </si>
  <si>
    <t>Điện Sinh hoat bản Huổi Moi xã Pa Thơm huyện Điện Biên</t>
  </si>
  <si>
    <t>Nâng cấp đường giao thông Pa thơm- Huổi Moi xã Pa Thơm huyện Điện Biên</t>
  </si>
  <si>
    <t>Nhà sinh hoạt cộng đồng bản Púng Bon, xã Pa Thơm, huyện Điện Biên</t>
  </si>
  <si>
    <t>B3</t>
  </si>
  <si>
    <t>NSH trung tâm  xã Pú Xi mới</t>
  </si>
  <si>
    <t>NHS bản Ten Hon + Thẩm Nậm xã Tênh Phông</t>
  </si>
  <si>
    <t>Dự án bố trí dân cư vùng có nguy cơ thiên tai đến định cư tại khu Á Lềnh, xã Phình Sáng, huyện Tuần Giáo</t>
  </si>
  <si>
    <t>Đường + Ngầm bản Co Đứa xã Mường Khong</t>
  </si>
  <si>
    <t>Đường vào bản Há Dùa xã Tênh Phông (GĐ2)</t>
  </si>
  <si>
    <t>Thủy lợi bản Kệt xã Quài Cang</t>
  </si>
  <si>
    <t>KCH kênh nội đồng thủy lợi Chiềng Sinh II</t>
  </si>
  <si>
    <t>Đường + ngầm bản Khong Nưa xã Mường Khong</t>
  </si>
  <si>
    <t>Đường bản Huổi Lóng + bãi rác xã Mùn Chung</t>
  </si>
  <si>
    <t>Cầu vào bản Kéo Lạ xã Nà Sáy</t>
  </si>
  <si>
    <t>Đường bản Nậm Bay xã Nà Tòng</t>
  </si>
  <si>
    <t>Đường bản Ly Xôm xã Chiềng Sinh</t>
  </si>
  <si>
    <t>Đường từ bản Phiêng Hoa -Á Lềnh, xã Phình Sáng</t>
  </si>
  <si>
    <t>Trường PTDTBT TH Ta Ma</t>
  </si>
  <si>
    <t>Trường PTDTBT TH Rạng Đông</t>
  </si>
  <si>
    <t>Trường PTDTBT TH Nậm Din</t>
  </si>
  <si>
    <t>Trường PTDTBT THCS Phình Sáng</t>
  </si>
  <si>
    <t>Trường PTDTBT TH Nà Tòng</t>
  </si>
  <si>
    <t>Trường PTDT BT TH Bình Minh</t>
  </si>
  <si>
    <t>B4</t>
  </si>
  <si>
    <t>NSH bản Ho Cớ xã Na Son</t>
  </si>
  <si>
    <t>Nâng cấp  nước sinh hoạt khu tái định cư UBND xã Pu Nhi</t>
  </si>
  <si>
    <t>Nâng cấp NSH bản Huổi Va B xã Háng Lìa</t>
  </si>
  <si>
    <t>NSH bản Nà Nếnh B xã Pú Hồng</t>
  </si>
  <si>
    <t>Nâng cấp NSH  khu chế lừ bản Huổi Tao A xã Pu Nhi</t>
  </si>
  <si>
    <t>Bố trí, sắp xếp ổn định dân cư tự do, vùng ĐBKK, vùng biên giới</t>
  </si>
  <si>
    <t>Dự án di chuyển dân và trung tâm hành chính xã Tìa Dình, huyện Điện Biên Đông ra khỏi vùng có nguy cơ sạt lở  xã Tìa Dình, huyện Điện Biên Đông</t>
  </si>
  <si>
    <t>Dự án bố trí ổn định dân cư vùng thiên tai bản Mường tỉnh A xã Xa Dung, huyện Điện Biên Đông</t>
  </si>
  <si>
    <t>Dự án bố trí dân cư Khu Nà Nghịu trong, xã Phì Nhừ , huyện Điện Biên Đông</t>
  </si>
  <si>
    <t>Nâng cấp đường giao thông bản Lọng Chuông - Ho Cớ xã Na Son</t>
  </si>
  <si>
    <t>Nâng cấp đường giao thông bản Pá Chuông - Lọng Chuông xã Na Son (Giai đoạn 2)</t>
  </si>
  <si>
    <t>Đường giao thông Bản Từ Xa B - Bản Trống Sư A xã Phì Nhừ</t>
  </si>
  <si>
    <t>Đường bê tông  bản Tìa Ghênh A- Tìa Ghênh B  xã Keo Lôm</t>
  </si>
  <si>
    <t>Đường bê tông vào khu Pà Lâu bản Xa Vua A xã Phình Giàng</t>
  </si>
  <si>
    <t>Cầu treo bản Tìa Mùng đi Huổi Va B xã Háng Lìa</t>
  </si>
  <si>
    <t>Nâng cấp đường giao thông bản Giói A xã Luân Giói đến bản  Háng Lìa A xã Háng Lìa</t>
  </si>
  <si>
    <t>Đường bê tông ngã 3 háng Lìa đến bản Tào La (Giai đoạn 2)</t>
  </si>
  <si>
    <t>Nâng cấp đường giao thông Thẩm trẩu - Háng Sông Dưới</t>
  </si>
  <si>
    <t>Cầu treo bản Huổi Hu - Pá Hịa xã Chiềng Sơ</t>
  </si>
  <si>
    <t>Đường bê tông bản Tào Xa A,B xã Phì Nhừ</t>
  </si>
  <si>
    <t>Thủy lợi bản Háng Sông Dưới xã Phì Nhừ</t>
  </si>
  <si>
    <t>Thủy lợi Cồ Dề 2 bản Pu Nhi A, B  xã Pu Nhi</t>
  </si>
  <si>
    <t>Thủy lợi Huổi Hưa bản Pá Pao 2 xã Mường Luân</t>
  </si>
  <si>
    <t>Thủy lợi Nậm Ngám B  xã Pu Nhi</t>
  </si>
  <si>
    <t>23</t>
  </si>
  <si>
    <t>24</t>
  </si>
  <si>
    <t>25</t>
  </si>
  <si>
    <t>26</t>
  </si>
  <si>
    <t>27</t>
  </si>
  <si>
    <t>28</t>
  </si>
  <si>
    <t>29</t>
  </si>
  <si>
    <t>30</t>
  </si>
  <si>
    <t>31</t>
  </si>
  <si>
    <t>32</t>
  </si>
  <si>
    <t>Đường bê tông  bản Từ Xa B xã Phì Nhừ</t>
  </si>
  <si>
    <t>Đường Bê tông nội bản Nặm Mắn A xã Chiềng Sơ</t>
  </si>
  <si>
    <t>Đường bê tông bản Huổi Hoa A2 xã Keo Lôm</t>
  </si>
  <si>
    <t>Đường bê tông bản Huổi Múa B xã Keo Lôm</t>
  </si>
  <si>
    <t>Đường giao thông nội bản Púng Báng</t>
  </si>
  <si>
    <t>Nâng cấp đường Tìa Ló- Dư O- Thanh Ngám</t>
  </si>
  <si>
    <t>Nâng cấp đường Keo Lôm - Trung Sua xã Keo Lôm</t>
  </si>
  <si>
    <t>Nâng cấp, mở rộng đường Na Son Chóp Ly</t>
  </si>
  <si>
    <t>Nâng cấp đường giao thông Nà Sản - Mường Tỉnh A,B,C - bản Chóng</t>
  </si>
  <si>
    <t>Nâng cấp đường giao thông ngã 3 Keo Lôm - Tìa Ló</t>
  </si>
  <si>
    <t>Đường Km7+400 Na Son - Thẩm Mỹ A,B - Nà Sản</t>
  </si>
  <si>
    <t>Xây mới</t>
  </si>
  <si>
    <t>Chợ liên xã Phình Giàng - Pú Hồng</t>
  </si>
  <si>
    <t>Chợ liên xã Xa Dung - Phì Nhừ</t>
  </si>
  <si>
    <t>Cải tạo, nâng cấp</t>
  </si>
  <si>
    <t>Chợ Háng Lìa</t>
  </si>
  <si>
    <t>Chợ Suối Lư xã Phì Nhừ</t>
  </si>
  <si>
    <t>Chợ Mường Luân</t>
  </si>
  <si>
    <t>Chợ Pu Nhi</t>
  </si>
  <si>
    <t>Nâng cấp, bổ sung Trường PTDT bán trú Tiểu học và THCS Tìa Dình, xãTìa Dình</t>
  </si>
  <si>
    <t>c)</t>
  </si>
  <si>
    <t>d)</t>
  </si>
  <si>
    <t>e)</t>
  </si>
  <si>
    <t>Đường nội đồng bản Co Muông - Nghịu, xã Pá Khoang</t>
  </si>
  <si>
    <t>Đường tới trường Tiểu học số 1, bản Xôm, xã Pá Khoang</t>
  </si>
  <si>
    <t>Đường nối tiếp đường bản Sáng, xã Pá Khoang</t>
  </si>
  <si>
    <t>Dự án 3  Phát triển sản xuất nông, lâm nghiệp bền vững, phát huy tiềm năng, thế mạnh của các vùng miền để sản xuất hàng hóa theo chuỗi giá trị</t>
  </si>
  <si>
    <t>Bổ sung dự án thành phần của di dân</t>
  </si>
  <si>
    <t>Trường PTDTBT  TH Mường Mùn</t>
  </si>
  <si>
    <t xml:space="preserve">Hỗ trợ đất ở, nhà ở, đất sản xuất </t>
  </si>
  <si>
    <t>Hệ thống điện sinh hoạt các xã Pú Hồng (bản Nậm Ma, Ao Cá, Mường Ten, Tồng Sớ)</t>
  </si>
  <si>
    <t>Hệ thống điện sinh hoạt các xã Tìa Dình (bản Háng Sua, Na Su, Tào La)</t>
  </si>
  <si>
    <t>Hệ thống điện sinh hoạt bản Huổi Sông xã Háng Lìa</t>
  </si>
  <si>
    <t>Hệ thống điện sinh hoạt bản Bắng Chộc xã Na Son</t>
  </si>
  <si>
    <t>Hệ thống điện sinh hoạt bản Mường Tỉnh A xã Xa Dung</t>
  </si>
  <si>
    <t>B5</t>
  </si>
  <si>
    <t>NSH bản thẩm Tọ, xã Xuân Lao</t>
  </si>
  <si>
    <t>Nước sinh hoạt bản Chan II, xã Mường Đăng</t>
  </si>
  <si>
    <t>Nước sinh hoạt các bản thuộc trung tâm xã Ẳng Cang</t>
  </si>
  <si>
    <t>Nước sinh hoạt trung tâm xã Mường Đăng và các bản lân cận</t>
  </si>
  <si>
    <t>Sửa chữa nước sinh hoạt bản Pú Cai, xã Ẳng Cang</t>
  </si>
  <si>
    <t>Nước sinh hoạt bản Pơ Mu</t>
  </si>
  <si>
    <t>Sửa chữa, nâng cấp nước sinh hoạt bản Kéo Nánh, xã Búng Lao</t>
  </si>
  <si>
    <t>III.1.1</t>
  </si>
  <si>
    <t>Xã Ẳng Cang</t>
  </si>
  <si>
    <t>Đường nội bản Hòng Sọt</t>
  </si>
  <si>
    <t>Đường nội bản Hua Ná</t>
  </si>
  <si>
    <t>Thủy lợi bản Hua Nặm</t>
  </si>
  <si>
    <t>Nhà Văn hóa bản Huổi Sứa</t>
  </si>
  <si>
    <t>Nhà văn hóa bản Mánh Đanh</t>
  </si>
  <si>
    <t>Xã Ẳng Tở</t>
  </si>
  <si>
    <t>Đường nội bản Co Có Đường nội bản Co Có (nhánh 1: Từ ngã ba nhà ông Kỹ đường đi xã Nặm Lịch đến nhà ông Nhân; Nhánh 2: Từ nhà ông Hùng đến nhà ông Thư)</t>
  </si>
  <si>
    <t>Thủy lợi Ná Nhả Sáy</t>
  </si>
  <si>
    <t>Nhà văn hóa bản Co Có</t>
  </si>
  <si>
    <t>Nhà văn hóa bản Huổi Hỏm</t>
  </si>
  <si>
    <t>Nhà văn hóa bản Huổi Chỏn</t>
  </si>
  <si>
    <t>Khu thể thao xã Ẳng Tở</t>
  </si>
  <si>
    <t>Đường liên bản Pá Cha (Ten) nhà ông Họp</t>
  </si>
  <si>
    <t>Đường nội bản Huổi Châng</t>
  </si>
  <si>
    <t>Xã Mường Đăng</t>
  </si>
  <si>
    <t>Đường dân sinh bản Thái đi khu Huổi Tăng</t>
  </si>
  <si>
    <t>Đường nội bản Co Muông đi Pá Củ</t>
  </si>
  <si>
    <t>Thủy lợi Băng Tát bản Ban</t>
  </si>
  <si>
    <t>Nhà văn hóa bản Co Muông</t>
  </si>
  <si>
    <t>Khu thể thao xã Mường Đăng</t>
  </si>
  <si>
    <t>Xã Nặm Lịch</t>
  </si>
  <si>
    <t xml:space="preserve"> Đường đi khu sản xuất bản Ten</t>
  </si>
  <si>
    <t>Đường nội bản Huổi Lướng</t>
  </si>
  <si>
    <t>Sửa chưa, nâng cấp thủy lợi bản Ten (Ná Chông)</t>
  </si>
  <si>
    <t>Đường đi khu sản xuất bản Nặm Cứm</t>
  </si>
  <si>
    <t>Nhà văn hóa bản Ten Muông</t>
  </si>
  <si>
    <t>Nhà văn hóa bản Lịch Tở</t>
  </si>
  <si>
    <t>Nhà văn hóa bản Ít nọi</t>
  </si>
  <si>
    <t>f)</t>
  </si>
  <si>
    <t>Xã Ngối Cáy</t>
  </si>
  <si>
    <t>Sửa chữa, nâng cấp đập đầu mối thủy lợi Ná Cắm + Ná Ngối</t>
  </si>
  <si>
    <t>Sửa chữa, nâng cấp kênh mương Ná Tý + Ná Huổi + Ná Tông Nong Sẳng</t>
  </si>
  <si>
    <t>Nhà Văn hóa bản Ngối + Xuân Ban</t>
  </si>
  <si>
    <t>Nhà Văn hóa bản Co Hắm</t>
  </si>
  <si>
    <t>Đường sang khu dân cư và sản xuất bản Nong Pom Phai, xã Ngối Cáy</t>
  </si>
  <si>
    <t>g)</t>
  </si>
  <si>
    <t>Xã Búng Lao</t>
  </si>
  <si>
    <t>Đường nội bản Nà Lấu</t>
  </si>
  <si>
    <t>Sửa chữa nâng cấp thủy lợi bản Hồng Sọt</t>
  </si>
  <si>
    <t>Thủy lợi bản Pá Tong, xã Búng Lao</t>
  </si>
  <si>
    <t>Nhà văn hóa Bản Huổi Cắm</t>
  </si>
  <si>
    <t>Nhà văn hóa Bản Kéo Nánh</t>
  </si>
  <si>
    <t>Nhà văn hóa Bản Pá Sáng</t>
  </si>
  <si>
    <t>h)</t>
  </si>
  <si>
    <t>Xã Mường Lạn</t>
  </si>
  <si>
    <t>Đường liên bản Bản Xuân Lứa - Bản Co Sản</t>
  </si>
  <si>
    <t>Đường đi khu sản xuất bản Lạn A</t>
  </si>
  <si>
    <t>Thủy lợi Ná Búa Tấu bản lạn A</t>
  </si>
  <si>
    <t>Thủy  lơi Ná Nứa Xôm bản Co Muông</t>
  </si>
  <si>
    <t>Nhà Văn Hóa Hua Ná</t>
  </si>
  <si>
    <t>Nhà Văn Hóa bản Bon</t>
  </si>
  <si>
    <t>Nhà văn hóa Bản Huổi Lỵ</t>
  </si>
  <si>
    <t>Đường liên bản Lạn B - bản Nhộp</t>
  </si>
  <si>
    <t>i</t>
  </si>
  <si>
    <t>Xã Xuân Lao</t>
  </si>
  <si>
    <t>Đường nội bản Pha Hún</t>
  </si>
  <si>
    <t>Đường nội bản Khén (khu Xuân Lứa)</t>
  </si>
  <si>
    <t>Nối dài kênh mương thủy lợi bản Lao (Khu Cao)</t>
  </si>
  <si>
    <t>Nhà văn hóa bản Khén</t>
  </si>
  <si>
    <t>Nhà văn hóa bản Thẳm Tọ</t>
  </si>
  <si>
    <t>Nhà văn hóa bản Pí</t>
  </si>
  <si>
    <t>III.1.2</t>
  </si>
  <si>
    <t>Đường đi vào khu sản xuất bản Kéo Nánh xã Búng Lao</t>
  </si>
  <si>
    <t>Đường liên bản Thẳm Tọ- Pha Hún, xã Xuân Lao</t>
  </si>
  <si>
    <t>Đường Liên bản Thẳm Hóng, xã  Nặm Lịch</t>
  </si>
  <si>
    <t>Đường liên xã từ bản Xuân Ban (xã Ngối Cáy) đến bản Pú Tỉu (xã Ẳng Tở)</t>
  </si>
  <si>
    <t>Nâng cấp đường từ thị trấn Mường Ảng - xã Ẳng Nưa</t>
  </si>
  <si>
    <t>Chợ trung tâm xã Ngối Cáy</t>
  </si>
  <si>
    <t>Xây dựng nhà ăn tại trường PTDTBT Tiểu học Bản Bua</t>
  </si>
  <si>
    <t>Xây dựng nhà vệ sinh tại trường PTDTBT Tiểu học Bản Bua</t>
  </si>
  <si>
    <t>Nhà sinh hoạt giáo dục văn hóa dân tộc</t>
  </si>
  <si>
    <t>Xây dựng 8 phòng học thay thế phòng học xuống cấp tại trung tâm trường PTDTBT Tiểu học Bản Bua</t>
  </si>
  <si>
    <t>Xây dựng 6 phòng học thay thế phòng học xuống cấp tại trung tâm trường PTDTBT Tiểu học Ẳng Tở</t>
  </si>
  <si>
    <t>B6</t>
  </si>
  <si>
    <t>Đầu tư khoan giếng bản Huổi Ban Xã Mường Nhé</t>
  </si>
  <si>
    <t>Sửa chữa, nâng cấp nước sinh hoạt cho bản: Nậm Pố 1; bản Nậm Pố 2;bản Nậm Pố 3;bản Nậm Pố 4, Xã Mường Nhé</t>
  </si>
  <si>
    <t>Sửa chữa, nâng cấp nước sinh hoạt cho bản: Mường Nhé; Bản Phiêng Kham, Xã Mường Nhé</t>
  </si>
  <si>
    <t xml:space="preserve"> Nước sinh hoạt bản Pá Lùng, Xã Chung Chải</t>
  </si>
  <si>
    <t>Nâng cấp sửa chữa công trình NSH bản Tá Miếu</t>
  </si>
  <si>
    <t>Nâng cấp sửa chữa công trình NSH bản Tả Ló San</t>
  </si>
  <si>
    <t>Nâng cấp sửa chữa nước sinh hoạt bản Sen thượng xã Sen Thượng</t>
  </si>
  <si>
    <t>Nâng cấp sửa chữa nước sinh hoạt bản Suối Voi, xã Leng Su Sìn</t>
  </si>
  <si>
    <t>Nâng cấp NSH bản Leng Su Sìn</t>
  </si>
  <si>
    <t>Nước sinh hoạt bản Xi Ma 2 xã Chung Chải</t>
  </si>
  <si>
    <t>Nâng cấp sửa chữa công trình NSH bản Xi Ma</t>
  </si>
  <si>
    <t>Nâng cấp NSH bản Đoàn Kết</t>
  </si>
  <si>
    <t>Nâng cấp nước sinh hoạt bản Nậm San 1 xã Mường Nhé</t>
  </si>
  <si>
    <t>Nâng cấp sửa chữa công trình NSH bản Huổi Lúm</t>
  </si>
  <si>
    <t>Nâng cấp sửa chữa công trình NSH bản Nậm Vì</t>
  </si>
  <si>
    <t>Đầu tư mới công trình NSH bản Huổi Cấu</t>
  </si>
  <si>
    <t>Nâng cấp nước sinh hoạt bản Yên xã Mường Toong</t>
  </si>
  <si>
    <t>Nâng cấp sửa chữa công trình NSH bản Mường Toong 2</t>
  </si>
  <si>
    <t>38</t>
  </si>
  <si>
    <t>39</t>
  </si>
  <si>
    <t>40</t>
  </si>
  <si>
    <t>41</t>
  </si>
  <si>
    <t>Xã Nậm Kè</t>
  </si>
  <si>
    <t xml:space="preserve"> Huổi Thanh 2 </t>
  </si>
  <si>
    <t>Xã Pá Mỳ</t>
  </si>
  <si>
    <t>1.1</t>
  </si>
  <si>
    <t>Xã Sín Thầu</t>
  </si>
  <si>
    <t>Dự án 2: Thủy lợi bản Tả Ko Ky</t>
  </si>
  <si>
    <t>Dự án 3: Thủy lợi trạm cũ bản A Pa Chải</t>
  </si>
  <si>
    <t>Dự án 6: Kè Bảo vệ ruộng bản Pờ Nhù Khò</t>
  </si>
  <si>
    <t>Kè bảo vệ dân cư bản Tả Ko Khừ xã Sín Thầu</t>
  </si>
  <si>
    <t>1.2</t>
  </si>
  <si>
    <t>Xã Sen Thượng</t>
  </si>
  <si>
    <t>Kè bảo vệ dân cư bản Pa Ma xã Sen Thượng</t>
  </si>
  <si>
    <t>1.3</t>
  </si>
  <si>
    <t>Xã Mường Tooong</t>
  </si>
  <si>
    <t>Dự án 1: Đường liên bản Tà hàng - Mường Toong 6</t>
  </si>
  <si>
    <t>Dự án 6: Đường Nội Bản Mường Toong 3</t>
  </si>
  <si>
    <t>Kè bảo vệ khu dân cư bản Yên xã Mường Toong</t>
  </si>
  <si>
    <t>1.4</t>
  </si>
  <si>
    <t>Xã Mường Nhé</t>
  </si>
  <si>
    <t xml:space="preserve">Đường giao thông Nội bản (bê tông, nâng cấp sửa chữa) </t>
  </si>
  <si>
    <t>Tuyến đường nội bản Mường Nhé - Nâng cấp sửa chữa</t>
  </si>
  <si>
    <t>Tuyến đường nội bản Nậm Pố 1</t>
  </si>
  <si>
    <t>Công trình nhà văn hóa</t>
  </si>
  <si>
    <t xml:space="preserve">Bản Mường Nhé Mới  </t>
  </si>
  <si>
    <t>Bản Huổi Ban ( Nhóm ưu tiên số 8)</t>
  </si>
  <si>
    <t>Về công trình thủy lợi</t>
  </si>
  <si>
    <t>Bản Mường Nhé - Huổi sủng tở ( Sửa chữ, nâng cấp)</t>
  </si>
  <si>
    <t>Bản Mường Nhé - Huổi Ló tở. Huổi Ló Nưa ( Sửa chữ, nâng cấp)</t>
  </si>
  <si>
    <t>Bản Co Lót 1( Sửa chữ, nâng cấp)</t>
  </si>
  <si>
    <t>Bản Co Lót ( Sửa chữ, nâng cấp)</t>
  </si>
  <si>
    <t>Trường PTDTBT THCS Mường Nhé</t>
  </si>
  <si>
    <t xml:space="preserve">Phòng học bộ môn </t>
  </si>
  <si>
    <t>1.5</t>
  </si>
  <si>
    <t>Xã Chung Chải</t>
  </si>
  <si>
    <t>Dự án 3: Thủy lợi A Mo Te bản Nậm Khum</t>
  </si>
  <si>
    <t>Dự án 4: Thủy lợi Cây Đa bản Húi To</t>
  </si>
  <si>
    <t>Dự án 5: Thủy lợi bản Húi To</t>
  </si>
  <si>
    <t>Dự án 3: Đường nội bản Pá Lùng</t>
  </si>
  <si>
    <t>Dự án 4: Đường nội bản Xà Quế</t>
  </si>
  <si>
    <t>Dự án 5: Đường nội bản Húi To</t>
  </si>
  <si>
    <t>Dự án 7: Đường nội bản Xi Ma2</t>
  </si>
  <si>
    <t>Dự án 9: Đường nội bản Húi To 2</t>
  </si>
  <si>
    <t>Dự án 10: Đường nội bản Đoàn Kết nhánh</t>
  </si>
  <si>
    <t>Cải tạo, nâng cấp công trình</t>
  </si>
  <si>
    <t>Dự án 1: Sửa chữa nhà văn hóa bản Đoàn Kết</t>
  </si>
  <si>
    <t>Dự án 2: Sửa chữa thủy lợi Khe Con Hổ</t>
  </si>
  <si>
    <t>Dự án 3: Sửa chữa nhà văn hóa bản Nậm Pắc</t>
  </si>
  <si>
    <t>Dự án 4: Nâng cấp đường bê tông lên trạm y tế xã</t>
  </si>
  <si>
    <t>Dự án 5: Sửa chữa nhà vệ sinh trạm y tế xã</t>
  </si>
  <si>
    <t>Dự án 6: Nâng cấp đường nội bản Đoàn Kết</t>
  </si>
  <si>
    <t>1.6</t>
  </si>
  <si>
    <t xml:space="preserve"> Nhà văn hóa</t>
  </si>
  <si>
    <t>1.7</t>
  </si>
  <si>
    <t>Xã Quảng Lâm</t>
  </si>
  <si>
    <t>1.8</t>
  </si>
  <si>
    <t>Xã Huổi Lếch</t>
  </si>
  <si>
    <t xml:space="preserve">Nhà văn hóa </t>
  </si>
  <si>
    <t>1.9</t>
  </si>
  <si>
    <t>Xã Nậm Vì</t>
  </si>
  <si>
    <t>Cứng hóa đường giao thông nội bản Huổi Chạ 1, 2</t>
  </si>
  <si>
    <t>1.10</t>
  </si>
  <si>
    <t>1.11</t>
  </si>
  <si>
    <t>Xã Leng Su Sìn</t>
  </si>
  <si>
    <t>Dự án 1: Đường bê tông từ quốc lộ 4H vào trụ sở xã</t>
  </si>
  <si>
    <t>Dự án 2: Đường nội bản Á Di</t>
  </si>
  <si>
    <t>Cải tạo, nâng cấp các công trình thủy lợi nhỏ</t>
  </si>
  <si>
    <t>Dự án 1: Xây mới thủy lợi Thú gạ bản Á Di</t>
  </si>
  <si>
    <t>Dự án 2: Xây mới thủy lợi Suối Voi</t>
  </si>
  <si>
    <t xml:space="preserve">Dự án 3: Cải tạo mới toàn bộ thủy lợi Phứ Ma </t>
  </si>
  <si>
    <t>Cứng hóa đường giao thông nội bản Phứ Ma xã Leng Su Sìn</t>
  </si>
  <si>
    <t>Đường bê tông nội bản Mường Toong 6 xã Mường Toong</t>
  </si>
  <si>
    <t>Đường bê tông nội bản Mường Toong 8 xã Mường Toong</t>
  </si>
  <si>
    <t>Đường bê tông nội bản Mường Toong 9 xã Mường Toong</t>
  </si>
  <si>
    <t>Cứng hóa đường giao thông nội bản Cà Là Pá xã Leng Su Sìn</t>
  </si>
  <si>
    <t>Nâng cấp đường Nậm Kè - Huổi Thanh - Huổi Đá xã Nậm Kè</t>
  </si>
  <si>
    <t>Đường bê tông từ QL 4H - bản Mường Nhé 2 xã Mường Nhé</t>
  </si>
  <si>
    <t>Đường bê tông nội bản Huổi Lích 2, xã Pá Mỳ</t>
  </si>
  <si>
    <t>Mở mới đường bê tông ngõ xóm bản Húi To 1 xã Chung Chải</t>
  </si>
  <si>
    <t>Đường bê tông tuyến chính bản Nậm Là xã Mường Nhé</t>
  </si>
  <si>
    <t>Đường bê tông từ QL 4H - bản Mường Nhé 1 xã Mường Nhé</t>
  </si>
  <si>
    <t>Cứng hóa đường giao thông nội bản Nậm Vì xã Nậm Vì</t>
  </si>
  <si>
    <t>Đường bê tông nội bản Nậm Pan xã Mường Toong</t>
  </si>
  <si>
    <t>Đường bê tông nội bản Nậm Hạ xã Mường Toong</t>
  </si>
  <si>
    <t>Đường bê tông nội bản Nậm Xả xã Mường Toong</t>
  </si>
  <si>
    <t>Đường bê tông nội bản Huổi Lụ 2, xã Pá Mỳ</t>
  </si>
  <si>
    <t>Đường bê tông nội bản Huổi Lụ 3, xã Pá Mỳ</t>
  </si>
  <si>
    <t>Đường bê tông nội bản Pá Mỳ 2, xã Pá Mỳ</t>
  </si>
  <si>
    <t>Đường bê tông đi bản Tả Ló San xã Sen Thượng</t>
  </si>
  <si>
    <t>Đường bê tông nội bản Nậm Vì xã Chung Chải</t>
  </si>
  <si>
    <t>Đường bê tông từ QL 4H - bản Nậm Là 2 xã Mường Nhé</t>
  </si>
  <si>
    <t>Đường bê tông từ QL 4H - bản Huổi Ban xã Mường Nhé</t>
  </si>
  <si>
    <t>Đường bê tông trục bản Nậm San 1 xã Mường Nhé</t>
  </si>
  <si>
    <t>Đường bê tông nội bản Co Lót xã Mường Nhé</t>
  </si>
  <si>
    <t>Đường bê tông nội bản Co Lót 1 xã Mường Nhé</t>
  </si>
  <si>
    <t>Đường bê tông nội bản Tân Phong xã Mường Nhé</t>
  </si>
  <si>
    <t>Đường bê tông nội bản Nậm Là 2 xã Mường Nhé</t>
  </si>
  <si>
    <t>Cứng hóa đường giao thông nội bản Vang Hồ xã Nậm Vì</t>
  </si>
  <si>
    <t>Đường bê tông nội bản Mường Toong 7 xã Mường Toong</t>
  </si>
  <si>
    <t>Đường bê tông nội bản Chà Nọi 2 xã Quảng Lâm</t>
  </si>
  <si>
    <t>Đường bê tông nội bản Huổi Sái Lương xã Quảng Lâm</t>
  </si>
  <si>
    <t>Đường bê tông nội bản Tàng Phon xã Quảng Lâm</t>
  </si>
  <si>
    <t>Cứng hóa đường giao thông nội bản Huổi Súc xã Quảng Lâm</t>
  </si>
  <si>
    <t>Cứng hóa đường giao thông nội bản Trạm Púng xã Quảng Lâm</t>
  </si>
  <si>
    <t>Đường vào bản Pa Tết, xã Huổi Lếch</t>
  </si>
  <si>
    <t>Hạ tầng lưới điện cho các xã biên giới, xã khu vực III, thôn ĐBKK</t>
  </si>
  <si>
    <t>Bản Tả Khoa Pá</t>
  </si>
  <si>
    <t>Bản Pa Ma</t>
  </si>
  <si>
    <t>Bản Lò San Chái</t>
  </si>
  <si>
    <t>Bản Long San</t>
  </si>
  <si>
    <t>Bản Tả Ló San</t>
  </si>
  <si>
    <t>Bản Pá Lùng Nhóm 2</t>
  </si>
  <si>
    <t>Bản Pá Lùng Nhóm 3</t>
  </si>
  <si>
    <t>Bản Mường Nhé 1 (Đề án 79)</t>
  </si>
  <si>
    <t>Bản Chà Nọi 2</t>
  </si>
  <si>
    <t>Bản Huổi Pết (nhóm 2)</t>
  </si>
  <si>
    <t>Bản Huổi Lụ 1</t>
  </si>
  <si>
    <t>Bản Huổi Lụ 2</t>
  </si>
  <si>
    <t>Bản Pá Mỳ 1</t>
  </si>
  <si>
    <t>Trường PTDT bán trú Tiểu học số 1 xã Mường Toong huyện Mường Nhé</t>
  </si>
  <si>
    <t>Cải tạo sửa chữa trường phổ thông dân tộc bán trí trường tiểu học Trần Văn Thọ xã Mường Nhé</t>
  </si>
  <si>
    <t>Trường PTDTBT Tiểu học Chung Chải số 1, xã Chung Chải</t>
  </si>
  <si>
    <t>Trường PTDTBT Tiểu học Nậm Kè số 1, xã Nậm Kè</t>
  </si>
  <si>
    <t>Cải tạo sửa chữa trường Mầm non Mường Nhé</t>
  </si>
  <si>
    <t>Cải tạo sửa chữa trường PTDTBT THCS Mường Nhé</t>
  </si>
  <si>
    <t>Trường PTDTBT THCS Nậm Vì, xã Nậm Vì</t>
  </si>
  <si>
    <t>Cải tạo sửa chữa trường PTDTBT THCS Quảng Lâm</t>
  </si>
  <si>
    <t>Cải tạo sửa chữa trường PTDTBT THCS Leng Su Sìn</t>
  </si>
  <si>
    <t>Trường PTDTBT Tiểu học Nậm Vì, xã Nậm Vì</t>
  </si>
  <si>
    <t>Trường PTDTBT Tiểu học Huổi Lếch, xã Huổi Lếch</t>
  </si>
  <si>
    <t xml:space="preserve">  Đường vào bản Nậm Sin xã Chung chải</t>
  </si>
  <si>
    <t>thừa 6.032</t>
  </si>
  <si>
    <t>Đường Nậm Sin Nậm Vì, xã Nậm Vì</t>
  </si>
  <si>
    <t>Nâng cấp đường Tả Co Ky , sã Sín Thầu</t>
  </si>
  <si>
    <t>Đường vào bản Nậm Kè ( giai đoạn 2) xã Nậm Kè huyện Mường Nhé</t>
  </si>
  <si>
    <t>DỰ ÁN 6: Bảo tồn phát huy giá trị văn hóa truyền thống tốt đẹp của các dân tộc thiểu số gắn với phát triển du lịch</t>
  </si>
  <si>
    <t>B7</t>
  </si>
  <si>
    <t>NSH bản Sa Lông 1, xã Sa Lông</t>
  </si>
  <si>
    <t xml:space="preserve">Nước sinh hoạt bản Hin 1, Hin 2 + NSH cụm Pu Ca bản Huổi Xuân, xã Na Sang </t>
  </si>
  <si>
    <t>Nước sinh hoạt TT xã Huổi Lèng</t>
  </si>
  <si>
    <t>NSH bản San Sả Hồ, xã Hừa Ngài</t>
  </si>
  <si>
    <t xml:space="preserve"> NSH trung tâm xã Mường Mươn</t>
  </si>
  <si>
    <t xml:space="preserve">NSH bản Lùng Thàng 1+2, xã Huổi Mí </t>
  </si>
  <si>
    <t>Nước sinh hoạt bản Púng Trạng, xã Mường Tùng</t>
  </si>
  <si>
    <t>Nước sinh hoạt cụm Pú Vang bản Huổi Meo, xã Mường Mươn</t>
  </si>
  <si>
    <t>Nước sinh bản Mường Mươn 2, xã Mường Mươn</t>
  </si>
  <si>
    <t>Nước sinh hoạt cụm 2 Huổi Xưa, xã Na Sang</t>
  </si>
  <si>
    <t>NSH bản Chiêu Ly, xã Sa Lông</t>
  </si>
  <si>
    <t>Nước sinh hoạt bản Huổi Tóong 1, xã Huổi Lèng, huyện Mường Chà</t>
  </si>
  <si>
    <t>NSH bản phi công, xã Hừa Ngài</t>
  </si>
  <si>
    <t>NSH bản San Suối, xã Hừa Ngài</t>
  </si>
  <si>
    <t>NSH bản Phiêng Đất A+B, xã Nậm Nèn</t>
  </si>
  <si>
    <t>NSH Huổi Thẩu Đeng, bản Nậm Nèn 1, bản Nậm Nèn 2, xã Pa Ham</t>
  </si>
  <si>
    <t>NSH bản Xà Phình 1+2, xã Sá Tổng</t>
  </si>
  <si>
    <t>Sửa chữa NSH bản Na Pheo, xã Na Sang</t>
  </si>
  <si>
    <t xml:space="preserve">Nâng cấp sửa chữa NSH bản Trung Dình </t>
  </si>
  <si>
    <t xml:space="preserve">Nâng cấp sửa chữa NSH bản Huổi Lèng </t>
  </si>
  <si>
    <t>Nâng cấp sửa chữa bản Ma Lù Thàng</t>
  </si>
  <si>
    <t>Sửa chữa, nâng cấp công trình nước sinh hoạt bản Đán Đanh, xã Mường Tùng</t>
  </si>
  <si>
    <t>Sửa chữa, nâng cấp nước sinh hoạt bản Hồ Chim 1, xã Ma Thì Hồ</t>
  </si>
  <si>
    <t>Sửa chữa, nâng cấp nước sinh hoạt bản Huổi Chua, xã Ma Thì Hồ</t>
  </si>
  <si>
    <t>Sửa chữa, nâng cấp nước sinh hoạt bản  Làng Dung, xã Ma Thì Hồ</t>
  </si>
  <si>
    <t>Công trình nước sinh hoạt bản Nậm Piền 
(Nhóm Ít Co Mạ), xã Mường Tùng</t>
  </si>
  <si>
    <t>Công trình nước sinh hoạt bản Nậm Cang, xã Mường Tùng</t>
  </si>
  <si>
    <t>Nước sinh hoạt bản Mường Tùng (Nhóm bản Mường Tùng cũ), xã Mường Tùng</t>
  </si>
  <si>
    <t>Nước sinh hoạt bản Huổi Mí, xã Ma Thì Hồ</t>
  </si>
  <si>
    <t>Nước sinh hoạt bản Huổi Y, xã Ma Thì Hồ</t>
  </si>
  <si>
    <t>Nước sinh hoạt bản Huổi Quang 1, xã Ma Thì Hồ</t>
  </si>
  <si>
    <t>Nước sinh hoạt bản Ma Thì Hồ 1, xã Ma Thì Hồ</t>
  </si>
  <si>
    <t>NSH bãi nước rùa, bản Hồ Chim 1 xã Ma Thì Hồ huyện Mường Chà</t>
  </si>
  <si>
    <t>Dự án di chuyển dân cư Huổi Thẩu Đeng, bản Nậm Nèn 1, bản Nậm Nèn 2, xã Pa Ham</t>
  </si>
  <si>
    <t>Dự án ổn định dân cư vùng ĐBKK bản Ma Lù Thàng, xã Huổi Lèng</t>
  </si>
  <si>
    <t>Dự án bố trí ổn định dân cư vùng biên giới đặc biệt khó khăn bãi nước rùa, bản Hồ Chim 1 xã Ma Thì Hồ huyện Mường Chà</t>
  </si>
  <si>
    <t xml:space="preserve">Dự án di chuyển dân ra khỏi vùng thiên tai Bản Huổi Tóong 1, xã Huổi Lèng, huyện Mường Chà </t>
  </si>
  <si>
    <t>Thủy lợi cụm 1, cụm 2, bản Huổi Lóng, xã Na Sang</t>
  </si>
  <si>
    <t>Thuỷ lợi bản Huổi Nhả, xã Mường Mươn</t>
  </si>
  <si>
    <t>Thủy lợi và NSH bản Pú Chả, xã Mường Mươn</t>
  </si>
  <si>
    <t>Trường Mầm non Ma Thì Hồ</t>
  </si>
  <si>
    <t>Thủy lợi bãi ruộng suối Tống Sống, bản Làng Dung, xã Ma Thì Hồ</t>
  </si>
  <si>
    <t>Thủy lợi Nậm Lay, bản Huổi Toóng 1, xã Huổi Lèng</t>
  </si>
  <si>
    <t>Thuỷ lợi Đề Nụ Trúng, bản Huổi Toóng, xã Huổi Lèng</t>
  </si>
  <si>
    <t>Thủy lợi bản Huổi Sáy, xã Mường Tùng</t>
  </si>
  <si>
    <t>Thủy lợi nhóm Nậm Chua, bản Nậm Cang, xã Mường Tùng</t>
  </si>
  <si>
    <t>Đường từ Tỉnh lộ 150 - bản Nậm Cang (phân đoạn Nậm Cang - Nậm Chua), xã Mường Tùng</t>
  </si>
  <si>
    <t>Sửa chữa, nâng cấp 3 nhà văn hóa Tổ dân phố 1, 2, 10, thị trấn Mường Chà</t>
  </si>
  <si>
    <t>Đường giao thông nội bản Tổ dân phố 10, thị trấn Mường Chà</t>
  </si>
  <si>
    <t>Đường GT bản lùng Thàng 2 - bản Pa Soan 1, xã Huỏi Mí</t>
  </si>
  <si>
    <t>Đường giao thông QL12 - bản Pú Chả, xã Mường Mươn</t>
  </si>
  <si>
    <t>Nâng cấp đường tỉnh lộ 150 - bản Nậm Cang 2, xã Mường Tùng</t>
  </si>
  <si>
    <t>Nâng cấp đường giao thông từ bản Đán Đanh - bản Púng Trạng, xã Mường Tùng</t>
  </si>
  <si>
    <t>Nâng cấp đường từ QL6 - bản Nậm Nèn 1 - bản Nậm Nèn 2, xã Nậm Nèn</t>
  </si>
  <si>
    <t>Nâng cấp đường giao thông từ Tỉnh lộ 150 - bản Nậm Piền, xã Mường Tùng</t>
  </si>
  <si>
    <t>Đường bê tông QL6 - bản Cứu Táng, xã Nậm Nèn (Km3+00 - Km4+400)</t>
  </si>
  <si>
    <t>Đường giao thông từ bản Chiêu Ly xã Sa Lông - bản Trung Dình, xã Huổi Lèng (QL12 - Hừa Ngài)</t>
  </si>
  <si>
    <t>Đường giao thông từ QL6 (bản Hát Tre, xã Hừa Ngài) - Nhóm Tìa Chớ, bản Xà Phình 1, xã Sá Tổng</t>
  </si>
  <si>
    <t>Đường trục xã từ QL6 - bản Háng Trở (giao với đường Na Sang - TT xã Huổi Mí - Nậm Mức - thị trấn Tủa Chủa)</t>
  </si>
  <si>
    <t>Chợ phiên bản Cổng Trời xã Sa Lông</t>
  </si>
  <si>
    <t>Chợ phiên bản Nậm Cút xã Nậm Nèn</t>
  </si>
  <si>
    <t xml:space="preserve">Nhà công vụ và phòng ở nội trú trường PTDTBT Tiểu học Ma Thì Hồ, huyện Mường Chà (3 phòng công vụ; 26 phòng ở nội trú) </t>
  </si>
  <si>
    <t xml:space="preserve">Nhà công vụ và phòng ở nội trú trường PTDTBT Tiểu học Nậm He, huyện Mường Chà (5 phòng công vụ; 10 phòng ở nội trú) </t>
  </si>
  <si>
    <t xml:space="preserve">Nhà công vụ và phòng ở nội trú trường PTDTBT Tiểu học Hừa Ngài, huyện Mường Chà (5 phòng công vụ; 15 phòng ở nội trú) </t>
  </si>
  <si>
    <t>Giao thông</t>
  </si>
  <si>
    <t>Ứng dụng công nghệ hỗ trợ phát triển kinh tế - xã hội và đảm bảo an ninh trật tự vùng đồng bào dân tộc thiểu số và miền núi</t>
  </si>
  <si>
    <t>B8</t>
  </si>
  <si>
    <t>Sửa chữa chữa nước sinh hoạt thôn Củ Dỉ Sang, xã Tả Phìn, huyện Tủa Chùa</t>
  </si>
  <si>
    <t>Nước sinh hoạt thôn Tà Chinh, xã Tả Sìn Thàng, huyện Tủa Chùa</t>
  </si>
  <si>
    <t>Nước sinh hoạt thôn 3, xã Lao Xả Phình, huyện Tủa Chùa</t>
  </si>
  <si>
    <t>Nước sinh hoạt thôn Háng Khúa, xã Sín Chải, huyện Tủa Chùa</t>
  </si>
  <si>
    <t>Nước sinh hoạt thôn Trung Gầu Bua, xã Sín Chải, huyện Tủa Chùa</t>
  </si>
  <si>
    <t>Xã Mường Báng</t>
  </si>
  <si>
    <t>Nâng cấp tuyến đường từ thôn Kể cải đến nhà ông Vừ Gàng Dinh thôn Từ ngài 2, xã Mường Báng</t>
  </si>
  <si>
    <t>Xây mới nhà văn hóa thôn Háng Trở, xã Mường Báng</t>
  </si>
  <si>
    <t>Xây mới nhà văn hóa thôn Háng Tơ Mang, xã Mường Báng</t>
  </si>
  <si>
    <t>Nâng cấp tuyến đường nước sinh hoạt bản Nong Hung xã Mường Báng</t>
  </si>
  <si>
    <t xml:space="preserve"> Xây mới Nhà văn hóa thôn Từ Ngài 1, xã Mường Báng</t>
  </si>
  <si>
    <t>Xã Xá Nhè</t>
  </si>
  <si>
    <t>Nâng cấp tuyến đường nội thôn Sín Sủ 2, xã Xá Nhè</t>
  </si>
  <si>
    <t>Nâng cấp tuyến đường nội thôn Bản Hẹ, xã Xá Nhè</t>
  </si>
  <si>
    <t>Nâng cấp tuyến đường ra khu sản xuất thôn Trung Dù, xã Xá Nhè</t>
  </si>
  <si>
    <t>Đường vào khu sản xuất thôn Tỉnh B, xã Xá Nhè</t>
  </si>
  <si>
    <t>Nâng cấp tuyến đường nội thôn Pàng Nhang, xã Xá Nhè</t>
  </si>
  <si>
    <t>Mường Đun</t>
  </si>
  <si>
    <t xml:space="preserve">Nâng cấp tuyến đường nội thôn Đề Tâu (nhánh từ nhà ông Sùng A Xà đến nhà ông Khu), xã Mường Đun </t>
  </si>
  <si>
    <t xml:space="preserve">Xây mới nhà văn hóa Bản Đun, xã Mường Đun </t>
  </si>
  <si>
    <t>Xây mới nhà Văn hóa bản Nà Xa, xã Mường Đun</t>
  </si>
  <si>
    <t>Xây mới nhà văn hóa Đun Nưa, xã Mường Đun</t>
  </si>
  <si>
    <t>Nâng cấp tuyến đường đi ra khu sản xuất thôn Đề Tâu, xã Mường Đun</t>
  </si>
  <si>
    <t>Đường bê tông nội thôn Bản Đun xã Mường Đun</t>
  </si>
  <si>
    <t>Xã Tủa Thàng</t>
  </si>
  <si>
    <t>Đường giao thông nội thôn Tà Huổi Tráng 1, xã Tủa Thàng</t>
  </si>
  <si>
    <t>Nâng cấp, sửa chữa thủy lợi Tà Huổi Tráng 1 đến cánh đồng thôn Tà Huổi Tráng 2, xã Tủa Thàng</t>
  </si>
  <si>
    <t>Mở mới tuyến đường giao thông nội đồng thôn Phi Giàng 1, xã Tủa Thàng (Từ Chế Ca Trung Phỉ Làng đi Mang Cua Chế)</t>
  </si>
  <si>
    <t>Nâng cấp tuyến đường nội đồng Đề Chu (từ nhà ông Vàng A Chu đến nương ông Chang A Vừ), xã Tủa Thàng</t>
  </si>
  <si>
    <t>Xã Huổi Só</t>
  </si>
  <si>
    <t>Nâng cấp tuyến đường nội thôn Nậm Bành, xã Huổi Só</t>
  </si>
  <si>
    <t xml:space="preserve">Nâng cấp tuyến đường nội thôn Háng Pàng, xã Huổi Só </t>
  </si>
  <si>
    <t>Nâng cấp tuyến đường nội thôn Hồng Ngài, xã Huổi Só</t>
  </si>
  <si>
    <t>Nâng cấp tuyến đường nội thôn Tu Cha, xã Huổi Só</t>
  </si>
  <si>
    <t>Xã Sính Phình</t>
  </si>
  <si>
    <t>Nâng cấp tuyến đường nối tiếp từ Dê Dàng 1 đi thôn 2, xã Sính Phình</t>
  </si>
  <si>
    <t>Nâng cấp tuyến đường giao thông từ thôn Háng Đề Dê 2 đi trạm y tế xã Sính Phình</t>
  </si>
  <si>
    <t>Đường Nhù Pông Chua đi thôn 3 xã Sính Phình</t>
  </si>
  <si>
    <t>Xã Tả Phìn</t>
  </si>
  <si>
    <t>Nâng cấp tuyến đường nội thôn Nà Sa từ ông Thào A Lử đến nhà ông Giàng A Hạng, xã Tả Phìn</t>
  </si>
  <si>
    <t>Mở mới tuyến đường từ Tà Dung vào khu sản xuất Chớ Tính 3, xã Tả Phìn</t>
  </si>
  <si>
    <t>Xã Trung Thu</t>
  </si>
  <si>
    <t>Nâng cấp tuyến đường nội thôn Trung Thu (Từ đầu nguồn nước thôn Trung Thu qua hội tết đến trụ sở xã)</t>
  </si>
  <si>
    <t>Nâng cấp tuyến đường nội thôn, Thôn Đề Bâu đi đến trục đường chính vàng Chua, xã Trung Thu</t>
  </si>
  <si>
    <t>Xây mới nhà Văn hóa thôn Đề Ca Hồ, xã Trung Thu</t>
  </si>
  <si>
    <t>Nâng cấp tuyến đường giao thông nội thôn Háng Cu Tâu, xã Trung Thu</t>
  </si>
  <si>
    <t>Xã Lao Xả Phình</t>
  </si>
  <si>
    <t>Nâng cấp tuyến đường giao thông cổng thôn văn hóa thôn 3 đến nhà ông Ly Sáu Thanh, xã Lao Xả Phình</t>
  </si>
  <si>
    <t>Nâng cấp đường từ nhà ông Ly A Dè ra khu sản xuất Táng Tò thôn 1 xã Lao Xả Phình</t>
  </si>
  <si>
    <t xml:space="preserve">Bê tông hóa tuyến đường Háng chở đi Đở Túa Chù thôn 3 </t>
  </si>
  <si>
    <t>Xây mới nhà văn hóa thôn Lầu Câu Phình, xã Lao Xả Phình</t>
  </si>
  <si>
    <t>Xã Tả Sìn Thàng</t>
  </si>
  <si>
    <t>Nâng cấp tuyến đường từ Háng Sùa đi Tà Dê, xã Tả Sín Thàng</t>
  </si>
  <si>
    <t>Nâng cấp tuyến đường từ Đợi Khó Sì đi Làng Sảng 2, xã Tả Sín Thàng</t>
  </si>
  <si>
    <t>Đường Làng Sảng 1 - Háng Dao Cang, xã Tả Sín Thàng</t>
  </si>
  <si>
    <t>Đường giao thông  Páo Tỉnh Làng 2 - Làng Khang xã Tả Sìn Thàng</t>
  </si>
  <si>
    <t>Xã Sín Chải</t>
  </si>
  <si>
    <t>Nâng cấp tuyến đường nội thôn Séo Mí Chải 1, xã Sín Chải</t>
  </si>
  <si>
    <t>Đường nội thôn thôn Lồng Sử Phình, xã Sín Chải</t>
  </si>
  <si>
    <t>Nâng cấp tuyến đường liên thôn từ thôn Mảng Chiềng đến thôn Chế Cu Nhe, xã Sín Chải</t>
  </si>
  <si>
    <t>Thị trấn Tủa Chùa</t>
  </si>
  <si>
    <t xml:space="preserve">Bê tông hóa đường giao thông nội thôn Huổi Lếch, thị trấn Tủa Chùa </t>
  </si>
  <si>
    <t>Nhà văn hóa thôn Nậm Bành, xã Huổi Só</t>
  </si>
  <si>
    <t>Nhà văn hóa thôn 1, xã Huổi Só</t>
  </si>
  <si>
    <t>Nhà Văn hóa thôn Bản Phô, xã Trung Thu</t>
  </si>
  <si>
    <t>Nhà văn hóa thôn Pô Ca Dao, xã Trung Thu</t>
  </si>
  <si>
    <t>Đường ra khu sản xuất thôn Đề Bâu, xã Trung Thu</t>
  </si>
  <si>
    <t>Đường Nội thôn Phi Dinh, xã Sính Phình</t>
  </si>
  <si>
    <t>Đường ra khu sản xuất thôn Vàng Chua, xã Sính phình</t>
  </si>
  <si>
    <t>Nhà Văn hóa thôn Tà Lào Cáo</t>
  </si>
  <si>
    <t>Cầu qua suối cạn thôn Tả Phìn nối giữa đường trục thôn và đường vàoTrường Tiểu học Tả Phìn, xã Tả Phìn</t>
  </si>
  <si>
    <t>Nâng cấp tuyến kênh thôn Háng Sung 2, xã Tả Phìn</t>
  </si>
  <si>
    <t>Đường ra khu sản xuất thôn Háng Sung 1, xã Tả Phìn</t>
  </si>
  <si>
    <t>Nâng đường nội thôn Háng Tơ Mang, xã Mường Báng</t>
  </si>
  <si>
    <t>Đường nội thôn Pú Ôn, xã Mường Báng</t>
  </si>
  <si>
    <t>Công trình thủy lợi thôn Phiêng Bung, xã Mường Báng</t>
  </si>
  <si>
    <t>Nâng cấp đường nội thôn Tủa Thàng, từ nhà Ông Giàng sáu Cha, đến nhà ông Thào A Súa xã Tủa Thàng</t>
  </si>
  <si>
    <t>Đường giao thông nội thôn Phi Giàng 2 xã Tủa Thàng</t>
  </si>
  <si>
    <t>Nâng cấp sửa chữa thuỷ lợi thôn Làng Vùa xã Tủa Thàng</t>
  </si>
  <si>
    <t>Đường từ Nhà ông Dùa đến Nhà Ông Giàng Bản Đun, xã Mường Đun</t>
  </si>
  <si>
    <t>37</t>
  </si>
  <si>
    <t xml:space="preserve">Đường Trung tâm xã Mường Đun- bản Hột </t>
  </si>
  <si>
    <t>Chợ Huổi Lóng xã Huổi Só</t>
  </si>
  <si>
    <t>Bổ sung, nâng cấp các trường Tiểu học và THCS trên địa bàn xã Tủa Thàng</t>
  </si>
  <si>
    <t>Bổ sung, nâng cấp các trường Tiểu học và THCS trên địa bàn xã Sính Phình</t>
  </si>
  <si>
    <t>Bổ sung, nâng cấp trường Tiểu học Xá Nhè, xã Xá Nhè</t>
  </si>
  <si>
    <t xml:space="preserve">Bổ sung, nâng cấp các trường Tiểu học và THCS trên địa bàn xã Trung Thu </t>
  </si>
  <si>
    <t>Bổ sung, nâng cấp trường Tiểu học và THCS Lao Xả Phình, xã Lao Xả Phình</t>
  </si>
  <si>
    <t>Bổ sung, nâng cấp các trường Tiểu học và THCS trên địa bàn xã Tả Phìn</t>
  </si>
  <si>
    <t>Bổ sung, nâng cấp trường Tiểu học Tả Sìn Thàng, xã Tả Sìn Thàng</t>
  </si>
  <si>
    <t>Bổ sung, nâng cấp các trường Tiểu học và THCS trên địa bàn xã Sín Chải</t>
  </si>
  <si>
    <t>Bổ sung, nâng cấp các trường Tiểu học và THCS trên địa bàn xã Mường Đun</t>
  </si>
  <si>
    <t>B9</t>
  </si>
  <si>
    <t>Nước sinh hoạt bản Huổi Po xã Na Cô Sa</t>
  </si>
  <si>
    <t>Nước sinh hoạt bản Nộc Cốc 1  xã Vàng Đán</t>
  </si>
  <si>
    <t>Nước sinh hoạt trung tâm xã Nà Hỳ</t>
  </si>
  <si>
    <t xml:space="preserve">Nước sinh hoạt Nậm Nhừ 1, trung tâm xã Nậm Nhừ </t>
  </si>
  <si>
    <t>1)</t>
  </si>
  <si>
    <t>Đường giao thông liên bản, nội bản</t>
  </si>
  <si>
    <t>Đường vào bản Huổi Tang xã Nậm Tin</t>
  </si>
  <si>
    <t xml:space="preserve">Đường nội bộ bản Na Cô Sa 1, xã Na Cô Sa </t>
  </si>
  <si>
    <t>Đường bê tông nội bộ bản Nậm Nhừ Con  xã Nà Khoa</t>
  </si>
  <si>
    <t>Đường bê tông từ nhóm 1 đến nhóm 2 bản Nậm Chua, xã Chà Tở</t>
  </si>
  <si>
    <t>Đường bê tông nội bộ bản Nậm Chua 1 xã Nậm Nhừ</t>
  </si>
  <si>
    <t>Câu qua suối bản Nậm Chua 1, xã Nậm Nhừ</t>
  </si>
  <si>
    <t>Cầu, đường bản Mo Công, xã Phìn Hồ</t>
  </si>
  <si>
    <t>Đường bê tông nội bộ bản Huổi Nỏong  xã Nậm Khăn</t>
  </si>
  <si>
    <t>Đường bê tông nội bản Nậm Tin 2, xã Nậm Tin</t>
  </si>
  <si>
    <t>Cầu qua suối Nậm Khăn, xã Nậm Khăn, huyện Nậm Pồ</t>
  </si>
  <si>
    <t>Cầu, đường từ khu trung tâm huyện sang khu tái định cư và Trường PTDTNT THPT Nậm Pồ, huyện Nậm Pồ</t>
  </si>
  <si>
    <t>Văn hóa, xã hội, thể thao</t>
  </si>
  <si>
    <t>Nhà văn hóa các bản (07 bản), xã Si Pa Phìn</t>
  </si>
  <si>
    <t>Nhà văn hóa các bản (07 bản), xã Nà Hỳ</t>
  </si>
  <si>
    <t>Nhà văn hóa các bản (07 bản), xã Nà Khoa</t>
  </si>
  <si>
    <t>Nhà văn hóa các bản (02 bản), Chà Cang</t>
  </si>
  <si>
    <t>Nhà văn hóa các bản (06 bản), Phìn Hồ</t>
  </si>
  <si>
    <t>Nhà văn hóa các bản (03 bản), Vàng Đán</t>
  </si>
  <si>
    <t>Nhà văn hóa các bản (06 bản), Nà Bủng</t>
  </si>
  <si>
    <t>Nhà văn hóa các bản (06 bản), Nậm Chua</t>
  </si>
  <si>
    <t>Nhà Văn hóa các bản (04 bản) xã Na Cô Sa</t>
  </si>
  <si>
    <t>Nhà văn hóa các bản (04 bản) xã Nậm Khăn</t>
  </si>
  <si>
    <t>Nhà văn hóa cac bản (04 bản) xã Nậm Nhừ</t>
  </si>
  <si>
    <t>Nhà văn hóa các bản (09 bản) xã Chà Tở</t>
  </si>
  <si>
    <t>Nhà văn hóa cac bản (03 bản) xã Pa Tần</t>
  </si>
  <si>
    <t>Nhà văn hóa các bản (04 bản) xã Nậm Tin</t>
  </si>
  <si>
    <t>2)</t>
  </si>
  <si>
    <t>Nâng cấp đường Nà Khoa - Nậm Nhừ</t>
  </si>
  <si>
    <t>Nâng cấp đừng vào bản Huổi Khương xã Pa Tần</t>
  </si>
  <si>
    <t xml:space="preserve">Đường bê tông nội bộ bản Huổi Cơ Dạo,Lai Khoang, Nà Hỳ 1,2 xã Nà Hỳ </t>
  </si>
  <si>
    <t>Đường bê tông liên bản Nà Hỳ 3 - Nà Hỳ 2 xã Nà Hỳ</t>
  </si>
  <si>
    <t>Xây dựng Chợ Trung tâm xã Phìn Hồ</t>
  </si>
  <si>
    <t>Xây dựng Chợ trung tâm xã Vàng Đán</t>
  </si>
  <si>
    <t>Xây dựng Chợ trung tâm xã Nà Hỳ</t>
  </si>
  <si>
    <t>Trường  PTDTBT THCS Na Co Sa, xã Na Co Sa</t>
  </si>
  <si>
    <t>Trường  PTDTBT tiểu học Nà Hỳ số 2, xã Nà Hỳ</t>
  </si>
  <si>
    <t>Trường PTDTBT TH Nà Khoa</t>
  </si>
  <si>
    <t>Trường  PTDTBT TH Tân Phong , Pa Tần</t>
  </si>
  <si>
    <t>Trường PTDTBT TH Na Cô Sa</t>
  </si>
  <si>
    <t>Trường PTDTBT TH Phìn Hồ</t>
  </si>
  <si>
    <t>Trường  PTDTBT TH Nậm Nhừ</t>
  </si>
  <si>
    <t>Trường THCS Nà Khoa, Vàng Đán</t>
  </si>
  <si>
    <t>B10</t>
  </si>
  <si>
    <t>Hệ thống nước sinh hoạt bản Hô Nậm Cản xã Lay Nưa</t>
  </si>
  <si>
    <t>Hệ thống nước sinh hoạt bản Hô Huổi Luông xã Lay Nưa</t>
  </si>
  <si>
    <t>Hệ thống nước sinh hoạt bản Huổi Luân xã Lay Nưa</t>
  </si>
  <si>
    <t>Nước sinh hoạt Điểm ĐCĐC Hô Nậm Cản, xã Lay Nưa,</t>
  </si>
  <si>
    <t>Hệ thống nước sinh hoạt bản Huổi Min phường Sông Đà</t>
  </si>
  <si>
    <t xml:space="preserve">Đường giao thông lên bản Huổi Min, phường Sông Đà </t>
  </si>
  <si>
    <t>Đường giao thông bản Huổi Luân, xã Lay Nưa thị xã Mường Lay (giai đoan II)</t>
  </si>
  <si>
    <t>Chưa phân bổ</t>
  </si>
  <si>
    <t>Ban Dân tộc</t>
  </si>
  <si>
    <t>Sở Y tế</t>
  </si>
  <si>
    <t>Sở Thông tin và TT</t>
  </si>
  <si>
    <t>Sở Văn hóa TT&amp;DL</t>
  </si>
  <si>
    <t>Sở Giáo dục và đào tạo</t>
  </si>
  <si>
    <t>TỔNG CỘNG</t>
  </si>
  <si>
    <t>ĐƠN VỊ CẤP TỈNH</t>
  </si>
  <si>
    <t>Trụ sở xã Nà Tòng</t>
  </si>
  <si>
    <t xml:space="preserve">Trụ sở xã Chiềng Đông </t>
  </si>
  <si>
    <t>Trụ sở xã Quài Cang</t>
  </si>
  <si>
    <t>Nhà văn hóa xã Pú Nhung</t>
  </si>
  <si>
    <t>Nhà văn hóa xã Chiềng Sinh</t>
  </si>
  <si>
    <t>Nhà văn hóa xã Nà Tòng</t>
  </si>
  <si>
    <t>Nhà văn hóa xã Rạng Đông</t>
  </si>
  <si>
    <t>Nhà văn hóa xã Ta Ma</t>
  </si>
  <si>
    <t>Đường từ bản Nôm đi bản Hua Nạ</t>
  </si>
  <si>
    <t>Trường PTDTBT THCS Ta Ma</t>
  </si>
  <si>
    <t>Đầu tư cơ sở hạ tầng Trường PTDT bán trú Tiểu học và THCS Tìa Dình, xãTìa Dình</t>
  </si>
  <si>
    <t>* Dự án tiếp chi</t>
  </si>
  <si>
    <t>Đường giao thông bản Yên - Thẳm Xả xã Mường Thín</t>
  </si>
  <si>
    <t>Đường giao thông từ bản Cộng đến bản Phang xã Chiềng Đông</t>
  </si>
  <si>
    <t>Đường giao thông từ ngãn ba Pa Cá đến bản Nậm Cá xã Nà Sáy</t>
  </si>
  <si>
    <t>Điểm trường mầm non Chiềng Ban xã Mùn Chung</t>
  </si>
  <si>
    <t>Đường Nậm Cá - Hồng Lực xã Nà Sáy</t>
  </si>
  <si>
    <t>Đường bản Hán xã Quài Cang</t>
  </si>
  <si>
    <t xml:space="preserve">Bản đặc biệt khó khăn (01 bản) Đường nội bản Dửn - Giai đoạn 2 </t>
  </si>
  <si>
    <t>Nhà văn hoá bản Co Đứa xã Mường Khong</t>
  </si>
  <si>
    <t>* Dự án đầu tư giai đoạn 2021-2025</t>
  </si>
  <si>
    <t>Đường QL6 - Khu du lịch tâm linh đèo Pha Đin, xẫ Tỏa Tình</t>
  </si>
  <si>
    <t>Đường từ TT xã Pú Xi - bản Hua Mùn</t>
  </si>
  <si>
    <t>Đường từ ngã ba đi Nà Đắng - bản Trạm Củ xã Ta Ma</t>
  </si>
  <si>
    <t>Các hạng mục còn lại Dự án Dự án bố trí ổn định dân cư vùng thiên tai bản Mường tỉnh A xã Xa Dung, huyện Điện Biên Đông</t>
  </si>
  <si>
    <t>Các hạng mục còn lại Dự án bố trí dân cư Khu Nà Nghịu trong, xã Phì Nhừ , huyện Điện Biên Đông</t>
  </si>
  <si>
    <t>Các hạng mục còn lại Dự án di chuyển dân và trung tâm hành chính xã Tìa Dình, huyện Điện Biên Đông ra khỏi vùng có nguy cơ sạt lở  xã Tìa Dình, huyện Điện Biên Đông</t>
  </si>
  <si>
    <t>Các hang mục còn lại của dự án di chuyển dân cư Huổi Thẩu Đeng, bản Nậm Nèn 1, bản Nậm Nèn 2, xã Pa Ham</t>
  </si>
  <si>
    <t>Các hạng mục còn lại Dự án ổn định dân cư vùng ĐBKK bản Ma Lù Thàng, xã Huổi Lèng</t>
  </si>
  <si>
    <t>Các hạng mục còn lại Dự án bố trí ổn định dân cư vùng biên giới đặc biệt khó khăn bãi nước rùa, bản Hồ Chim 1 xã Ma Thì Hồ huyện Mường Chà</t>
  </si>
  <si>
    <t xml:space="preserve">Các hạng mục còn laị Dự án di chuyển dân ra khỏi vùng thiên tai Bản Huổi Tóong 1, xã Huổi Lèng, huyện Mường Chà </t>
  </si>
  <si>
    <t>Đầu tư cơ sở hạ tầng Trường Tiểu học số 2 Pá Khoang xã Pá Khoang</t>
  </si>
  <si>
    <t>Đầu tư cơ sở hạ tầng Trường Tiểu học Võ Nguyên Giáp xã Pá Khoang</t>
  </si>
  <si>
    <t>Đường nội bộ dự án bố trí ổn định dân cư vùng thiên tai bản Pa Xa Xá</t>
  </si>
  <si>
    <t>Các dự án thành  còn còn dự án bố trí ổn định dân cư vùng thiên tai bản Pa Xa Xá</t>
  </si>
  <si>
    <t>Các dự án thành phần còn lại của Dự án đầu tư di chuyển bảo Huổi Só xã Huổi Só, huyện Tủa Chùa</t>
  </si>
  <si>
    <t>Nâng cấp đường, cầu bê tông các bản xã Nà Bủng, huyện Nậm</t>
  </si>
  <si>
    <t>B11</t>
  </si>
  <si>
    <t>Dự án 7: Chăm sóc sức khỏe cho nhân dân</t>
  </si>
  <si>
    <t>Trạm Y tế xã Nà Hỳ huyện Nậm Pồ</t>
  </si>
  <si>
    <t>Trạm Y tế xã Xa Lông huyện Mường Chà</t>
  </si>
  <si>
    <t>Trung tâm y tế huyện Điện Biên Đông</t>
  </si>
  <si>
    <t>Trung tâm Y tế huyện Mường Nhé</t>
  </si>
  <si>
    <t>B12</t>
  </si>
  <si>
    <t>Xã khu vực III &amp; ATK</t>
  </si>
  <si>
    <t>Phòng quản lý HSBT</t>
  </si>
  <si>
    <t>Nhà kho chứa lương thực</t>
  </si>
  <si>
    <t>Bổ sung cơ sở vật chất trường PTDTNT tỉnh Điện Biên</t>
  </si>
  <si>
    <t>Bổ sung cơ sở vật chất trường PTDTNT huyện Mường Chà.</t>
  </si>
  <si>
    <t>B13</t>
  </si>
  <si>
    <t>SỞ VĂN HÓA THỂ THAO VÀ DU LỊCH</t>
  </si>
  <si>
    <t>Bảo tồn bản văn hóa truyền thống dân tộc Mông, Thôn Sín Sủ II, Xã Xá Nhè, Huyện Tủa Chìa (bảo tồn văn hóa vật thể: kiến trúc; công cụ lao động, cảnh quan văn hóa truyền thống....)</t>
  </si>
  <si>
    <t xml:space="preserve">Bảo tồn tôn tạo di tích Tháp Mường Luân, huyện Điện Biên Đông, tỉnh Điện Biên (Xây dựng phục dựng chùa, Kè bên đường, Hệ thống đường vào...) </t>
  </si>
  <si>
    <t xml:space="preserve">Bảo tồn, tôn tạo di tích Tháp Chiềng Sơ, Huyện Điện Biên Đông, tỉnh Điện Biên </t>
  </si>
  <si>
    <t>Hỗ trợ đầu tư các điểm đến du lịch trên địa bàn Thành phố Điện Biên Phủ và huyện Điện Biên</t>
  </si>
  <si>
    <t>B14</t>
  </si>
  <si>
    <t>BAN DÂN TỘC TỈNH</t>
  </si>
  <si>
    <t>Đầu tư xây dựng 04 nhà văn hóa phục vụ nhóm dân tộc tộc thiểu số còn nhiều khó khăn và khó khăn đặc thù</t>
  </si>
  <si>
    <t>B15</t>
  </si>
  <si>
    <t>SỞ THÔNG TIN VÀ TRUYỀN THÔNG</t>
  </si>
  <si>
    <t>Hệ thống ứng dụng Công nghệ thông tin cấp xã</t>
  </si>
  <si>
    <t>(Tờ trình số    /TTr-SKHĐT  ngày   7   //2022 của Sở Kế hoạch và Đầu tư)</t>
  </si>
  <si>
    <t>VỐN ĐỐI ỨNG CÂN ĐỐI NGÂN SÁCH ĐỊA PHƯƠNG</t>
  </si>
  <si>
    <t>C</t>
  </si>
  <si>
    <t>Đường bê tông nội bản Nậm Tin 1, xã Nậm Tin</t>
  </si>
  <si>
    <t>Đường bê tông nội bản Nậm Chua 4,5</t>
  </si>
  <si>
    <t>16</t>
  </si>
  <si>
    <t>Số quyết định; ngày, tháng, năm ban hành</t>
  </si>
  <si>
    <t>STT</t>
  </si>
  <si>
    <t>Danh mục dự án</t>
  </si>
  <si>
    <t xml:space="preserve"> Dự án sắp xếp ổn định dân cư bản Huổi Só, xã Huổi Só huyện Tủa Chùa</t>
  </si>
  <si>
    <t>Tuyến đường từ Sính Phình - Trung Thu - Lao Xả Phình - Tả Sìn Thàng (Trung tâm xã Trung Thu đi Bản Phô- Cáng Phình), huyện Tủa Chùa</t>
  </si>
  <si>
    <t>Nâng cấp tuyến đường từ trung tâm xã - thông Háng Là, xã Sín Chải</t>
  </si>
  <si>
    <t>Cấp nước sinh hoạt bản Huổi só, xã Huổi Só</t>
  </si>
  <si>
    <t xml:space="preserve"> Cấp điện sinh hoạt bản Huổi só, xã Huổi Só</t>
  </si>
  <si>
    <t>Hạ tầng thông tin và truyền thông bản Huổi só, xã Huổi Só</t>
  </si>
  <si>
    <t>Thoát nước thải, vệ sinh môi trường bản Huổi só, xã Huổi Só</t>
  </si>
  <si>
    <t>Mở mới tuyến đường từ Đở Áng Đàng đi thôn Phiêng Páng, xã Sính Phình</t>
  </si>
  <si>
    <t>Cơ sở hạ tầng  Bảo tồn phát huy giá trị văn hóa truyền thống tốt đẹp của các dân tộc thiểu số gắn với phát triển du lịch</t>
  </si>
  <si>
    <t xml:space="preserve">Các xã, thôn thực hiện theo Quyết định số 652/QĐ-TTg ngày 28/5/2022 </t>
  </si>
  <si>
    <t>Các xã còn lại</t>
  </si>
  <si>
    <t xml:space="preserve">Các xã thực hiện theo Quyết định số 652/QĐ-TTg ngày 28/5/2022 </t>
  </si>
  <si>
    <t xml:space="preserve">Các thôn thực hiện theo Quyết định số 652/QĐ-TTg ngày 28/5/2022 </t>
  </si>
  <si>
    <t>a1)</t>
  </si>
  <si>
    <t>Kế hoạch vốn giai đoạn 2021-2025</t>
  </si>
  <si>
    <t>a2)</t>
  </si>
  <si>
    <t>Các thôn, bản còn lại</t>
  </si>
  <si>
    <t>b1)</t>
  </si>
  <si>
    <t>b1.1</t>
  </si>
  <si>
    <t>Chi tiết từng năm</t>
  </si>
  <si>
    <t xml:space="preserve">Các xã  thực hiện theo Quyết định số 652/QĐ-TTg ngày 28/5/2022 </t>
  </si>
  <si>
    <t xml:space="preserve"> Nước sinh hoạt Phía Đề, thôn Pô Ca Dao, xã Trung Thu, huyện Tủa Chùa</t>
  </si>
  <si>
    <t>Nước sinh hoạt trung tâm xã Tủa Thàng</t>
  </si>
  <si>
    <t>Xã Mường Đun</t>
  </si>
  <si>
    <t xml:space="preserve">a2) </t>
  </si>
  <si>
    <t>Tổ dân phố Quyết Tiến</t>
  </si>
  <si>
    <t xml:space="preserve">Đường giao thông nội thôn Quyết Tiến, thị trấn Tủa Chùa </t>
  </si>
  <si>
    <t>b2)</t>
  </si>
  <si>
    <t>b</t>
  </si>
  <si>
    <t>Tổng số tất cả các nguồn vốn</t>
  </si>
  <si>
    <t>Trong đó</t>
  </si>
  <si>
    <t xml:space="preserve">Vốn đối ứng CĐNSĐP 5% cấp huyện </t>
  </si>
  <si>
    <t>Vốn NSĐP 
(huyện đối ứng)</t>
  </si>
  <si>
    <t>Trong đó: Vốn NSTW</t>
  </si>
  <si>
    <t>Tổng mức đầu tư</t>
  </si>
  <si>
    <t>Lũy kế vốn bố trí đến năm 2020</t>
  </si>
  <si>
    <t>Vốn NSĐP
(tỉnh đối ứng)</t>
  </si>
  <si>
    <t>Quyết định đầu tư dự án  hoặc dự kiến  đầu tư dự án</t>
  </si>
  <si>
    <t xml:space="preserve">Tổng số ( tất cả các nguồn vốn) </t>
  </si>
  <si>
    <t>235 ngày 08/02/2022</t>
  </si>
  <si>
    <t>3229 ngày 14/12/2021</t>
  </si>
  <si>
    <t>3363 ngày 30/12/2021</t>
  </si>
  <si>
    <t>3364 ngày 30/12/2021</t>
  </si>
  <si>
    <t>Nguồn vốn cấp tỉnh quản lý</t>
  </si>
  <si>
    <t>Nguồn vốn cấp huyện quản lý</t>
  </si>
  <si>
    <t>ĐBĐ</t>
  </si>
  <si>
    <t>TG</t>
  </si>
  <si>
    <t>Cấp tỉnh</t>
  </si>
  <si>
    <t>Cấp huyện</t>
  </si>
  <si>
    <t>Biểu số 02</t>
  </si>
  <si>
    <t>(Đơn vị tính: triệu đồng)</t>
  </si>
  <si>
    <t>TT</t>
  </si>
  <si>
    <t xml:space="preserve">Quyết định đầu tư </t>
  </si>
  <si>
    <t>Kế hoạch 5 năm giai đoạn 2021-2025</t>
  </si>
  <si>
    <t xml:space="preserve">Tổng số
 (tất cả các nguồn vốn) 
</t>
  </si>
  <si>
    <t xml:space="preserve">Trong đó </t>
  </si>
  <si>
    <t xml:space="preserve">Số quyết định; ngày, tháng, năm ban hành </t>
  </si>
  <si>
    <t>TMĐT</t>
  </si>
  <si>
    <t>Năm 2022 ( bao gồm cả vốn năm 2021)</t>
  </si>
  <si>
    <t xml:space="preserve">Tổng số
 (tất cả các nguồn vốn) </t>
  </si>
  <si>
    <t>Trong đó vốn</t>
  </si>
  <si>
    <t>Tổng số
 (tất cả các nguồn vốn)</t>
  </si>
  <si>
    <t>Tổng số NSTW</t>
  </si>
  <si>
    <t>Vốn CĐNSĐP</t>
  </si>
  <si>
    <t>Dự kiến Kế hoạch vốn năm 2021 chuyển sang thực hiện năm 2022</t>
  </si>
  <si>
    <t>Thủy lợi Nà Luông Tinh Bản Đun, xã Mường Đun</t>
  </si>
  <si>
    <t>x</t>
  </si>
  <si>
    <t>Nâng cấp tuyến đường nội thôn Tà Huổi Tráng 1, xã Tủa Thàng</t>
  </si>
  <si>
    <t>Sửa chữa, nâng cấp tuyến đường từ thôn Bản Hột đi Bản Kép, xã Mường Đun</t>
  </si>
  <si>
    <t>Nâng cấp đường nội thôn Tiên Phong, xã Mường Báng</t>
  </si>
  <si>
    <t>Nâng cấp đường nội thôn Nà Áng xã Mường Báng</t>
  </si>
  <si>
    <t>Nhà văn hóa thôn Từ Ngài 1 xã Mường Báng</t>
  </si>
  <si>
    <t>Dự kiến kế hoạch vốn giai đoạn 2022-2025</t>
  </si>
  <si>
    <t xml:space="preserve">Nâng cấp đường liên thôn từ Kể Cải - Từ Ngài 2 - Từ Ngài 1 - Háng Trở </t>
  </si>
  <si>
    <t xml:space="preserve">Nâng cấp đường liên thôn Đông phi - Háng Tơ Mang xã Mường Báng </t>
  </si>
  <si>
    <t>Nâng cấp đường đi khu sản xuất thôn Từ Ngài 1, 2 xã Mường Báng</t>
  </si>
  <si>
    <t>Nhà Đa Năng, nhà lớp học và các hạng mục phụ trợ trường THCS và THPT Tả Sìn Thàng, huyện Tủa Chùa</t>
  </si>
  <si>
    <t>Sở Giáo dục đề xuất, Ko thuộc đối tượng đầu tư thống nhất UBND huyện TC đầu tư bằng vốn NQ 88</t>
  </si>
  <si>
    <t>Đường nội thôn Phiêng Bung xã Mường Báng</t>
  </si>
  <si>
    <t xml:space="preserve">Nâng cấp đường đi khu sản xuất thôn Háng Tơ Mang xã Mường Báng </t>
  </si>
  <si>
    <t>Đường nội thôn Háng Trở xã Mường Báng</t>
  </si>
  <si>
    <t xml:space="preserve">Đường từ thôn Sung Ún sang thôn Háng Tơ Mang xã Mường Báng </t>
  </si>
  <si>
    <t xml:space="preserve">Đường từ thôn Háng Sáng - Tiên Phong - Phai Tung - Phiêng Bung xã Mường Báng </t>
  </si>
  <si>
    <t xml:space="preserve">Đường đi khu sản xuất thôn Háng Trở xã Mường Báng </t>
  </si>
  <si>
    <t xml:space="preserve">Đường Nà Áng - Huổi Hỏm - Háng Tơ Mang xã Mường Báng </t>
  </si>
  <si>
    <t>Nhà văn hóa thôn Háng Trở xã Mường Báng</t>
  </si>
  <si>
    <t>Nhà văn hóa thôn Tiên Phong xã Mường Báng</t>
  </si>
  <si>
    <t>Nhà văn hóa thôn Phiêng Bung xã Mường Báng</t>
  </si>
  <si>
    <t>Nhà văn hóa thôn Háng Tơ Mang xã Mường Báng</t>
  </si>
  <si>
    <t>Nhà văn hóa thôn Nà Áng xã Mường Báng</t>
  </si>
  <si>
    <t>Nhà văn hóa thôn Kể Cải xã Mường Báng</t>
  </si>
  <si>
    <t>Nhà văn hóa thôn Đông Phi xã Mường Báng</t>
  </si>
  <si>
    <t>Nhà văn hóa thôn Từ Ngài 2 xã Mường Báng</t>
  </si>
  <si>
    <t>Đầu tư lưới Điện nông thôn khu vực Cua ông Cống, thôn Phiêng Bung xã Mường Báng</t>
  </si>
  <si>
    <t>Đầu tư lưới Điện nông thôn khu vực thôn Háng Tơ Mang xã Mường Báng</t>
  </si>
  <si>
    <t>Cấp huyện quản lý</t>
  </si>
  <si>
    <t xml:space="preserve"> Trong đó:</t>
  </si>
  <si>
    <t>Số TT</t>
  </si>
  <si>
    <t xml:space="preserve"> Mã dự án</t>
  </si>
  <si>
    <t>Quyết định đầu tư</t>
  </si>
  <si>
    <t>Kế hoạch đầu tư trung hạn giai đoạn 2021-2025</t>
  </si>
  <si>
    <t xml:space="preserve">Kế hoạch vốn năm 2022 </t>
  </si>
  <si>
    <t xml:space="preserve"> Số quyết định; ngày, tháng, năm ban hành</t>
  </si>
  <si>
    <t>Tổng số (tất cả các nguồn vốn)</t>
  </si>
  <si>
    <t>Trong đó: vốn NSTW</t>
  </si>
  <si>
    <t xml:space="preserve"> Tổng số (tất cả các nguồn vốn)</t>
  </si>
  <si>
    <t xml:space="preserve"> Trong đó: </t>
  </si>
  <si>
    <t>Vốn ngân sách trung ương</t>
  </si>
  <si>
    <t>Vốn ngân sách địa phương</t>
  </si>
  <si>
    <t>Vốn NSĐP (đối ứng)</t>
  </si>
  <si>
    <t>Vốn 
NSTW</t>
  </si>
  <si>
    <t>Đường giao thông bến thủy Huổi Trẳng, Huổi Só, Mường Lay</t>
  </si>
  <si>
    <t>Nâng cấp tuyến đường Thị trấn - Đề Dê Hu - Sính Phình</t>
  </si>
  <si>
    <t>Tuyến đường Tả Sìn Thàng - Páo Tình Làng - Sáng Tớ đi Sín Chải, Huổi Só</t>
  </si>
  <si>
    <t>Nâng cấp tuyến đường Lầu Câu Phình (xã Lao Xả Phình) - Làng Sảng (xã Tả Sìn Thàng)</t>
  </si>
  <si>
    <t>Nâng cấp tuyến đường Pàng Dề (Xá Nhè) -Phình Sáng, Tuần Giáo</t>
  </si>
  <si>
    <t>Nâng cấp tuyến đường Xá Nhè - Mường Đun</t>
  </si>
  <si>
    <t>Nước sinh hoạt trung tâm xã Trung Thu, huyện Tủa Chùa</t>
  </si>
  <si>
    <t>Sửa chữa, nâng cấp nước sinh hoạt trung tâm xã Tả Phìn, Tả Sìn Thàng và các bản lân cận</t>
  </si>
  <si>
    <t>Sân Vận động Huyện Tủa Chùa</t>
  </si>
  <si>
    <t>Đầu tư xây dựng nhà lớp học và phòng học bộ môn, khu nội trú và các hạng mục phụ trợ trường THCS và THPT Quyết Tiến</t>
  </si>
  <si>
    <t xml:space="preserve">Kế hoạch vốn năm 2023 </t>
  </si>
  <si>
    <t>Kế hoạch vốn năm 2024</t>
  </si>
  <si>
    <t>Kế hoạch vốn năm 2025</t>
  </si>
  <si>
    <t xml:space="preserve">Các dự án cấp huyện Quyết định đầu tư </t>
  </si>
  <si>
    <t xml:space="preserve">Các dự án cấp tỉnh Quyết định đầu tư </t>
  </si>
  <si>
    <t>Cải tạo, nâng cấp phòng khám đa khoa khu vực Tả Sìn Thàng, huyện Tủa Chùa</t>
  </si>
  <si>
    <t>AA</t>
  </si>
  <si>
    <t xml:space="preserve">TỔNG HỢP PHÂN BỔ VỐN THỰC HIỆN NHIỆM THEO QUYẾT ĐỊNH SỐ 652/QĐ-TTG NGÀY 28/5/2022 CỦA THỦ TƯỚNG CHÍNH PHỦ </t>
  </si>
  <si>
    <t>VỐN NGÂN SÁCH TRUNG ƯƠNG VÀ VỐN KHÁC</t>
  </si>
  <si>
    <t>A1</t>
  </si>
  <si>
    <t>A2</t>
  </si>
  <si>
    <t>ĐƠN VỊ CẤP HUYỆN</t>
  </si>
  <si>
    <t>Các xã thực hiện theo Quyết định số 652/QĐ-TTg ngày 28/5/2022</t>
  </si>
  <si>
    <t>Xá Pá Khoang</t>
  </si>
  <si>
    <t xml:space="preserve">c) </t>
  </si>
  <si>
    <t>Các thôn thực hiện theo Quyết định số 652/QĐ-TTg ngày 28/5/2022</t>
  </si>
  <si>
    <t xml:space="preserve">d) </t>
  </si>
  <si>
    <t>I.1</t>
  </si>
  <si>
    <t>1.1.1</t>
  </si>
  <si>
    <t>1.1.2</t>
  </si>
  <si>
    <t>Xã Pa Thơm</t>
  </si>
  <si>
    <t>Xã Mường Pồn</t>
  </si>
  <si>
    <t>Xã Hẹ Muông</t>
  </si>
  <si>
    <t>Xã Na Ư</t>
  </si>
  <si>
    <t>Xã Phu Luông</t>
  </si>
  <si>
    <t>Cá bản thực hiện theo Quyết định số 652/QĐ-TTg ngày 28/5/2022</t>
  </si>
  <si>
    <t>Xã Chiềng Sinh</t>
  </si>
  <si>
    <t>Xã Chiềng Đông</t>
  </si>
  <si>
    <t>Xã Quài Tở</t>
  </si>
  <si>
    <t>Xã Quài Cang</t>
  </si>
  <si>
    <t>Xã Quài Nưa</t>
  </si>
  <si>
    <t>Xã Pú Nhung</t>
  </si>
  <si>
    <t>Xã Mường Thín</t>
  </si>
  <si>
    <t>Xã Nà Sáy</t>
  </si>
  <si>
    <t>Xã Mường Mùn</t>
  </si>
  <si>
    <t>Các bản thực hiện theo Quyết định số 652/QĐ-TTg ngày 28/5/2022</t>
  </si>
  <si>
    <t xml:space="preserve">Bản Dửn Xã Chiềng Sinh </t>
  </si>
  <si>
    <t>Xã Na Son</t>
  </si>
  <si>
    <t>Xã Pu Nhi</t>
  </si>
  <si>
    <t>Xã Mường Luân</t>
  </si>
  <si>
    <t>Xã Luân Giói</t>
  </si>
  <si>
    <t>Xã Noong U</t>
  </si>
  <si>
    <t>( Thôn thuộc xã Mường Luân huyện Chưa thống nhất)</t>
  </si>
  <si>
    <t xml:space="preserve"> Xã Búng Lao</t>
  </si>
  <si>
    <t>Các thôn còn lại</t>
  </si>
  <si>
    <t>Xã Mường Mươn</t>
  </si>
  <si>
    <t>Xã Sa Lông</t>
  </si>
  <si>
    <t>Xã Nậm Nèn</t>
  </si>
  <si>
    <t>Xã Pa Ham</t>
  </si>
  <si>
    <t>VIII</t>
  </si>
  <si>
    <t>IX</t>
  </si>
  <si>
    <t>Xã Si Pa Phìn ( Sở Kế hoạch đề xuất)</t>
  </si>
  <si>
    <t>Xã Nà Hỳ</t>
  </si>
  <si>
    <t>Xã Chà Cang</t>
  </si>
  <si>
    <t>Xã Phìn Hồ ( Sở Kế hoạch đề xuất)</t>
  </si>
  <si>
    <t>X</t>
  </si>
  <si>
    <t>BB</t>
  </si>
  <si>
    <t>A3</t>
  </si>
  <si>
    <t>CHI TIÉT CÁC ĐƠN VỊ</t>
  </si>
  <si>
    <t>B1.1</t>
  </si>
  <si>
    <t>1994 QĐ-UBND ngày 03/11/2021</t>
  </si>
  <si>
    <t>Số:  1122 /QĐ-UBND ngày 30/6/ 2022</t>
  </si>
  <si>
    <t>Cải tạo, nâng cấp Trung tâm y tế huyện Điện Biên Đông</t>
  </si>
  <si>
    <t>Số:  1123 /QĐ-UBND ngày 30/6/ 2022</t>
  </si>
  <si>
    <t>Chuyển vốn CĐNSĐP của tỉnh là 28.015 trđ từ trường TH Chiềng Sơ
Trường TH Chiềng Sơ sẽ được đầu tư dự án 5</t>
  </si>
  <si>
    <t>Cải tạo, nâng cấp Trung tâm Y tế huyện Mường Nhé</t>
  </si>
  <si>
    <t>Số:  1124 /QĐ-UBND ngày 30/6/ 2022</t>
  </si>
  <si>
    <t>B1.2</t>
  </si>
  <si>
    <t>1678 QĐ-UBND ngày 14/9/2021</t>
  </si>
  <si>
    <t>80000</t>
  </si>
  <si>
    <t>1650 QĐ-UBND ngày  08/9/2021</t>
  </si>
  <si>
    <t>B1.3</t>
  </si>
  <si>
    <t>Dự án hỗ trợ đầu tư xây dựng điểm đến du lịch tiêu biểu.</t>
  </si>
  <si>
    <t>Dự án hỗ trợ tu bổ, tôn tạo, chống xuống cấp di tích quốc gia có giá trị tiêu biểu của các dân tộc thiểu số</t>
  </si>
  <si>
    <t>B1.4</t>
  </si>
  <si>
    <t>Nhà sinh hoạt cộng đồng  bản Lả Chà, xã Pa Tần, huyện Nậm Pồ</t>
  </si>
  <si>
    <t>Nhà sinh hoạt cộng đồng  bản Nậm Kè, xã Nậm Kè, huyện Mường Nhé</t>
  </si>
  <si>
    <t>B1.5</t>
  </si>
  <si>
    <t>Hệ thống ứng dụng Công nghệ thông tin cấp xã của cấp huyện</t>
  </si>
  <si>
    <t>B2.1</t>
  </si>
  <si>
    <t>Xã Pá Khoang</t>
  </si>
  <si>
    <t>Đường giao thông bản Nghịu, xã Pá Khoang</t>
  </si>
  <si>
    <t>Xây dựng cầu, đường vào trường tiểu học số 01 và trường mầm non số 01 bản Xôm xã Pá Khoang</t>
  </si>
  <si>
    <t>Đường giao thông bản Sáng , xã Pá Khoang</t>
  </si>
  <si>
    <t>Đường giao thông bản Xôm, xã Pá Khoang</t>
  </si>
  <si>
    <t>Thôn Nà Pen 2</t>
  </si>
  <si>
    <t>Đường bê tông nội bản Nà Pen 2, xã Nà Nhạn</t>
  </si>
  <si>
    <t>3390/QĐ- UBND  ngày 31/12/2021</t>
  </si>
  <si>
    <t>3389/QĐ- UBND  ngày 31/12/2021</t>
  </si>
  <si>
    <t>3207/QĐ- UBND  ngày 10/12/2021</t>
  </si>
  <si>
    <t>3206/QĐ- UBND  ngày 10/12/2021</t>
  </si>
  <si>
    <t>Bổ sung, nâng cấp Trường THCS Nà Nhạn xã Nà Nhạn</t>
  </si>
  <si>
    <t>3204/QĐ- UBND  ngày 10/12/2021</t>
  </si>
  <si>
    <t>3391/QĐ- UBND  ngày 31/12/2021</t>
  </si>
  <si>
    <t>3203/QĐ- UBND  ngày 10/12/2021</t>
  </si>
  <si>
    <t>3205/QĐ- UBND  ngày 10/12/2021</t>
  </si>
  <si>
    <t>Dự án CSHT Bảo tồn phát huy giá trị văn hóa truyền thống tốt đẹp của các dân tộc thiểu số gắn với phát triển du lịch</t>
  </si>
  <si>
    <t xml:space="preserve">Vốn đối ứng CĐNSĐP 5%  </t>
  </si>
  <si>
    <t>B2.2</t>
  </si>
  <si>
    <t>a2</t>
  </si>
  <si>
    <t>Nước sinh hoạt bản Sáng,  xã Thanh An</t>
  </si>
  <si>
    <t>Sửa chữa nước sinh hoạt bản Lọng Tóng, xã Thanh Luông</t>
  </si>
  <si>
    <t>Nước sinh hoạt bản Huổi Púng, xã Thanh An</t>
  </si>
  <si>
    <t>Cấp điện tổng thể bản Pa Xa Xá xã Pa Thơm</t>
  </si>
  <si>
    <t>Đường giao thông nội bản Pa Xa Xá xã Pa Thơm</t>
  </si>
  <si>
    <t>Nhà Sinh hoạt cộng đồng bản Pa Xa Xá xã Pa Thơm</t>
  </si>
  <si>
    <t>Điểm trường Mầm non, Tiểu học bản Pa Xa Xá xã Pa Thơm</t>
  </si>
  <si>
    <t>Xây dựng 02 nhà văn hóa bản Xa Cuông, Pa Xa Xá (Nhà sàn 04 gian/1 nhà) xã Pa Thơm</t>
  </si>
  <si>
    <t>Nước sinh hoạt nhánh A bản Na Ư, xã Na Ư</t>
  </si>
  <si>
    <t>Nước sạch bản  Mường Pồn 1,2. bản Cò Chạy 1,2 xã Mường Pồn</t>
  </si>
  <si>
    <t xml:space="preserve">Cầu BTCT, cầu tràn BTCT bản Huổi Không, bản Co Đứa, bản Huổi Chon xã Mường Lói </t>
  </si>
  <si>
    <t>a</t>
  </si>
  <si>
    <t>Bản Giảng xã Thanh Nưa</t>
  </si>
  <si>
    <t>Đường bê tông nội bản bản Giảng xã Thanh Nưa</t>
  </si>
  <si>
    <t>Bản Lún Xã Noong Luống</t>
  </si>
  <si>
    <t>Làm máng tiêu thoát nước dọc hai bên bờ đường từ nhà ông Chính đến nhà ông Muôn bản Lún xã Noong Luống</t>
  </si>
  <si>
    <t>c</t>
  </si>
  <si>
    <t>Bản Ban xã Sam Mứn</t>
  </si>
  <si>
    <t>Đường giao thông nội thôn, bản đoạn từ nhà ông Doan đến nhà ông Lún, đoạn từ nhà ông Ún đến nhà bà Phớ, đoạn từ nhà bà Thoa đến nhà đến nhà ông Đôi bản Ban xã Sam Mứn</t>
  </si>
  <si>
    <t>Đường nội đồng đoạn từ sân bóng đến ruộng nhà ông Dân bản Ban xã Sam Mứn</t>
  </si>
  <si>
    <t>d</t>
  </si>
  <si>
    <t>Bản Na Lao xã Sam Mứn</t>
  </si>
  <si>
    <t>Nâng cấp tuyến mương nước đoạn từ nhà ông Hóa đến ao nhà ông Thưởng bản Na Lao xã Sam Mứn</t>
  </si>
  <si>
    <t>e</t>
  </si>
  <si>
    <t>Bản Phiên Ban xã Thanh An</t>
  </si>
  <si>
    <t>Đường nội thôn bản, bản Phiêng Ban xã Thanh An</t>
  </si>
  <si>
    <t>f</t>
  </si>
  <si>
    <t>Bản Tâu 1, 2 , bản Xá Nhù xã Hua Thanh</t>
  </si>
  <si>
    <t>Đường giao thông từ ngã 3 Ten Núa-Tin Lán-Huổi Hua lên đầu bản Tin Lán (Nối tiếp tuyến Ten núa - Tin Lán) xã Núa Ngam</t>
  </si>
  <si>
    <t xml:space="preserve">Đường bê tông đoạn nối tiếp đường bản Huổi Púng + rãnh thoát nước xã Thanh An </t>
  </si>
  <si>
    <t>Đường giao thông nội thôn, bản đoạn từ QL 279 đến nhà ông Phong, đoạn từ QL 279 đến nhà ông Bản, đoạn từ QL 279 đến nhà ông Phương bản Na Hai xã Pom Lót</t>
  </si>
  <si>
    <t>Đường giao thông nội thôn, bản đoạn từ nhà ông Tại đến nhà bà Ụa, đoạn từ nhà ông Tần, đến nhà ông Hiện, đoạn từ nhà ông Chiến đến nhà ông Bình, đoạn từ nhà ông loan đến nhà ông Xuân bản Bông xã Noong Hẹt</t>
  </si>
  <si>
    <t>Bê tông hóa đường nội bản Hạ xã Thanh Yên</t>
  </si>
  <si>
    <t>Kè đường liên thôn bản Hạ; đường nội nội đồng bản Hạ xã Thanh Nưa</t>
  </si>
  <si>
    <t>Kênh nhánh Co Phen, nhánh từ QL 12 đến rừng nhà ông Hoàn bản Hua Ná xã Thanh Nưa</t>
  </si>
  <si>
    <t>Đường giao thông nội bản đoạn từ nhà ông Chiến đến nhà bàn Lún, đoạn từ nhà ông Hinh đến bờ kè Yên Cang bản Na Lao xã Sam Mứn</t>
  </si>
  <si>
    <t>Đường bê tông nội bản On xã Noong Luống</t>
  </si>
  <si>
    <t>Kênh mương nội đồng đoạn từ suối Huổi Thìn đến ruộng nhà ông Xiên, đoạn từ nhà bà Diên đến ruộng nhà ông Hoàn bản Na Hai xã Pom Lót</t>
  </si>
  <si>
    <t>Đường giao thông nội thôn đoạn từ vành đâi phía đông đến nhà ông tính, đoạn từ vành đai hía đông đến nhà bà Vinh, đoạn từ nhà ông Chính đến nhà ông Dinh, đoạn từ nhà ông Tiên đến nhà ông Sơn, đoạn từ nhà ông Hoan đến nhà ông Đôi bản Noong Bua xã Noong Hẹt</t>
  </si>
  <si>
    <t>Xây dựng nhà hóa bản Hạ xã Thanh Yên</t>
  </si>
  <si>
    <t>Bê tông hóa đường nội bản Pa Bói 1 bản pa bói xã Thanh Yên</t>
  </si>
  <si>
    <t>Đường liên thôn bản Phiêng Ban xã Thanh Nưa</t>
  </si>
  <si>
    <t>Xây dựng nhà văn hóa bản Cha + các công trình phụ trợ bản Cha xã Thanh An</t>
  </si>
  <si>
    <t>Đường nội bản đoạn từ nhà ông Thiện, đoạn từ nhà ông Pản đến nhà bà Ten, đoạn từ nhà ông Khỏ đến nhà ông Phúc bản Co Pao xã Thanh Nưa</t>
  </si>
  <si>
    <t>Đường dân sinh bản Na Lốm xã Thanh Nưa</t>
  </si>
  <si>
    <t>Bê tông hóa đường nội bản Chiềng Đông xã Thanh Yên</t>
  </si>
  <si>
    <t>118 QĐ-UBND ngày 20/1/2022</t>
  </si>
  <si>
    <t>115 QĐ-UBND ngày 20/1/2022</t>
  </si>
  <si>
    <t>1870 QĐ-UBND ngày 15/10/2021</t>
  </si>
  <si>
    <t>Vốn đối ứng CĐNSĐP 5% là 6.893  triệu đồng do huyện Điện Biên bố trí</t>
  </si>
  <si>
    <t>B2.3</t>
  </si>
  <si>
    <t>a1</t>
  </si>
  <si>
    <t>QĐ số 202/QĐ-UBND ngày 30/10/2017 của UBND huyện Tuần Giáo</t>
  </si>
  <si>
    <t>QĐ số 205/QĐ-UBND ngày 30/10/2017</t>
  </si>
  <si>
    <t>Đường giao thông từ ngã ba Pa Cá đến bản Nậm Cá xã Nà Sáy</t>
  </si>
  <si>
    <t>QĐ số 206/QĐ-UBND ngày 30/10/2017</t>
  </si>
  <si>
    <t>QĐ số 142/QĐ-UBND ngày 21/10/2019</t>
  </si>
  <si>
    <t>QĐ số 71a/QĐ-UBND ngày 30/10/2019 của UBND xã Chiềng Sinh</t>
  </si>
  <si>
    <t>QĐ số 203/QĐ-UBND ngày 23/10/2017</t>
  </si>
  <si>
    <t>QĐ số 79a/QĐ-UBND ngày 30/10/2019 của UBND xã Quài Cang</t>
  </si>
  <si>
    <t xml:space="preserve"> Dự án đầu tư giai đoạn 2021-2025</t>
  </si>
  <si>
    <t>Đường bản Che Phai xã Chiềng Sinh</t>
  </si>
  <si>
    <t>Đường từ bản Chăn đi bản Hua Chăn xã Chiềng Đông</t>
  </si>
  <si>
    <t>Nhà văn hóa bản Bông Ban xã Quài Tở</t>
  </si>
  <si>
    <t>Nhà văn hóa bản Lạ xã Quải Tở</t>
  </si>
  <si>
    <t>Trường THCS Quài Nưa</t>
  </si>
  <si>
    <t>Nhà văn hóa bản Muông xã Mường Thín</t>
  </si>
  <si>
    <t>Đường Huổi khạ - Pú Piến xã Mường Mùn (Giai đoạn 2)</t>
  </si>
  <si>
    <t>Đường QL6 -Khu sản xuất bản Háng tàu xã Tỏa Tình</t>
  </si>
  <si>
    <t>Nhà văn hóa bản Hua Sa B xã Tỏa Tình</t>
  </si>
  <si>
    <t>Điểm trường Mầm non + Tiểu học khu TĐC Á Lềnh xã Phình Sáng</t>
  </si>
  <si>
    <t>Kiên cố hoá các điểm trường Mầm non Pá Tong, Co Phát, Co Muông - trường mầm non Sao Mai</t>
  </si>
  <si>
    <t>Đường từ TT xã Pú Xi - bản Pú Xi 2</t>
  </si>
  <si>
    <t>Đường từ bản Hua Mức III  đi bản Thẩm Táng xã Pú Xi (Giai đoạn 1)</t>
  </si>
  <si>
    <t>Các công trình còn lại</t>
  </si>
  <si>
    <t>Dự án cơ sở hạ tầng Bảo tồn phát huy giá trị văn hóa truyền thống tốt đẹp của các dân tộc thiểu số gắn với phát triển du lịch</t>
  </si>
  <si>
    <t>Vốn đối ứng CĐNSĐP 5% là 12.575 triệu đồng do huyện Tuần Giáo bố trí</t>
  </si>
  <si>
    <t>B2.4</t>
  </si>
  <si>
    <t>Các xã  thực hiện theo Quyết định 652/QĐ-TTg ngày 28/5/2022</t>
  </si>
  <si>
    <t>Nâng cấp NSH cụm Mường Luân</t>
  </si>
  <si>
    <t>NSH bản Giói B xã Luân Giói</t>
  </si>
  <si>
    <t>Dự án di chuyển dân bản Tìa Dình xuống bản chua Ta xã Tìa Dình, huyện Điện Biện</t>
  </si>
  <si>
    <t>Nâng cấp đường giao thông từ Na Ngua xã Luân Giói - Chiềng En (huyện Sông Mã)</t>
  </si>
  <si>
    <t>Thủy lợi Na Trạ bản Giói B xã Luân Giói</t>
  </si>
  <si>
    <t>Thủy lợi khu Tìa Sua bản Tà Té xã Nong U</t>
  </si>
  <si>
    <t>Hệ thống điện sinh hoạt bản Phì Cao xã Phình Giàng</t>
  </si>
  <si>
    <t>Cac thôn thực hiện theo Quyết định 652/QĐ-TTg ngày 28/5/2022</t>
  </si>
  <si>
    <t>219/QĐ-UBND ngày 07/02/2022</t>
  </si>
  <si>
    <t>3342/QĐ-UBND ngày 29/12/2021</t>
  </si>
  <si>
    <t>361/QĐ-UBND ngày 22/02/2022</t>
  </si>
  <si>
    <t>117/QĐ-UBND ngày 20/01/2022</t>
  </si>
  <si>
    <t>223/QĐ-UBND ngày 07/2/2022</t>
  </si>
  <si>
    <t>Các Xã thực hiện theo Quyết định 652/QĐ-TTg ngày 28/5/2022</t>
  </si>
  <si>
    <t>Xây mới Chợ Pu Nhi</t>
  </si>
  <si>
    <t>Nâng cấp Chợ Mường Luân</t>
  </si>
  <si>
    <t>Xã còn lại</t>
  </si>
  <si>
    <t>Xây mới Chợ liên xã Phình Giàng - Pú Hồng</t>
  </si>
  <si>
    <t>Xây mới Chợ liên xã Xa Dung - Phì Nhừ</t>
  </si>
  <si>
    <t>Xây mới Chợ Háng Lìa</t>
  </si>
  <si>
    <t>Nâng Cấp Chợ Suối Lư xã Phì Nhừ</t>
  </si>
  <si>
    <t>Các xã thôn thực hiện theo Quyết định 652/QĐ-TTg ngày 28/5/2022</t>
  </si>
  <si>
    <t>Nâng cấp, bổ sung Trường PTDTBT Tiểu học Pu Nhi</t>
  </si>
  <si>
    <t>Nâng cấp, bổ sung Trường PTDTBT THCS  Pu Nhi</t>
  </si>
  <si>
    <t>Nâng cấp, bổ sung Trường PTDTBT Tiểu học Luân Giói</t>
  </si>
  <si>
    <t>Nâng cấp, bổ sung Trường PTDTBT TH&amp;THCS Mường Luân</t>
  </si>
  <si>
    <t>Nâng cấp, bổ sung Trường PTDTBT TH&amp;THCS Na Son</t>
  </si>
  <si>
    <t>Nâng cấp, bổ sung Trường PTDTBT THCS  Nong U</t>
  </si>
  <si>
    <t>1998 ngày 3/11/2021</t>
  </si>
  <si>
    <t>Nâng cấp, bổ sung Trường PTDTBT Tiểu học Phì Nhừ</t>
  </si>
  <si>
    <t>Nâng cấp, bổ sung Trường PTDTBT Tiểu học Sư Lư</t>
  </si>
  <si>
    <t>Nâng cấp, bổ sung Trường PTDTBT Tiểu học Quang Trung</t>
  </si>
  <si>
    <t>Nâng cấp, bổ sung Trường PTDTBT Tiểu học  Keo Lôm</t>
  </si>
  <si>
    <t>Nâng cấp, bổ sung Trường PTDTBT THCS Keo Lôm</t>
  </si>
  <si>
    <t>Vốn đối ứng CĐNSĐP 5% là 12.179  triệu đồng do huyện Điện Biên Đông bố trí</t>
  </si>
  <si>
    <t>B2.5</t>
  </si>
  <si>
    <t xml:space="preserve">* </t>
  </si>
  <si>
    <t>Nước sinh hoạt bản Pơ Mu xã Mường Đăng</t>
  </si>
  <si>
    <t>Các xã, thôn thực hiện theo Quyết định số 652/QĐ-TTg ngày 28/5/2022</t>
  </si>
  <si>
    <t>Đường dân sinh bản Mánh Đanh, xã Ẳng Cang</t>
  </si>
  <si>
    <t>Đường nội bản Hồng Sọt, xã Ẳng Cang</t>
  </si>
  <si>
    <t>Đường nội bản Hua Ná, xã Ẳng Cang</t>
  </si>
  <si>
    <t>Thủy lợi bản Hua Nặm, xã Ẳng Cang</t>
  </si>
  <si>
    <t>Kênh nội đồng bản Kéo - bản Bánh, xã Ẳng Cang</t>
  </si>
  <si>
    <t>Nhà Văn hóa bản Huổi Sứa, xã Ẳng Cang</t>
  </si>
  <si>
    <t>Nhà văn hóa bản Mánh Đanh, xã Ẳng Cang</t>
  </si>
  <si>
    <t>Nhà Văn hóa bản Pom Ké + Hua Nguống</t>
  </si>
  <si>
    <t>Đường nội bản Co Có Đường nội bản Co Có (nhánh 1: Từ ngã ba nhà ông Kỹ đường đi xã Nặm Lịch đến nhà ông Nhân; Nhánh 2: Từ nhà ông Hùng đến nhà ông Thư), xã Ẳng Tở</t>
  </si>
  <si>
    <t>Đường liên bản Pá Cha (Ten) nhà ông Họp, xã Ẳng Tở</t>
  </si>
  <si>
    <t>Đường nội bản Huổi Châng, xã Ẳng Tở</t>
  </si>
  <si>
    <t>Đường nội bản Cha Cuông (khu A đi khu B), xã Ẳng Tở</t>
  </si>
  <si>
    <t>Đường liên bản Co Có - bản Pá Cha (Ten), xã Ẳng Tở</t>
  </si>
  <si>
    <t>Thủy lợi Ná Nhả Sáy, xã Ẳng Tở</t>
  </si>
  <si>
    <t>Nối dài kênh thủy lợi Cha Cuông 1, xã Ẳng Tở</t>
  </si>
  <si>
    <t>Nhà văn hóa bản Co Có, xã Ẳng Tở</t>
  </si>
  <si>
    <t>Nhà văn hóa bản Huổi Hỏm, xã Ẳng Tở</t>
  </si>
  <si>
    <t>Nhà văn hóa bản Huổi Chỏn, xã Ẳng Tở</t>
  </si>
  <si>
    <t>Nhà văn hóa bản Huổi Châng, xã Ẳng Tở</t>
  </si>
  <si>
    <t>Nhà văn hóa bản Pá Cha, xã Ẳng Tở</t>
  </si>
  <si>
    <t>Nhà văn hóa bản Cha Nọ, xã Ẳng Tở</t>
  </si>
  <si>
    <t>Nhà văn hóa bản Tọ Nọ, Tọ Cang, xã Ẳng Tở</t>
  </si>
  <si>
    <t>Nhà văn hóa bản Bua I, II, xã Ẳng Tở</t>
  </si>
  <si>
    <t>a3)</t>
  </si>
  <si>
    <t>Đường đi khu sản xuất bản Nặm Cứm, xã Ngối Cáy</t>
  </si>
  <si>
    <t>Đường nội bản Chan III (từ điểm trường tiểu học đến khu dân cư), xã Ngối Cáy</t>
  </si>
  <si>
    <t>Đường nội bản Xuân Ban, xã Ngối Cáy</t>
  </si>
  <si>
    <t>Sửa chữa, nâng cấp đập đầu mối thủy lợi Ná Cắm + Ná Ngối, xã Ngối Cáy</t>
  </si>
  <si>
    <t>Sửa chữa, nâng cấp kênh mương Ná Tý + Ná Huổi + Ná Tông Nong Sẳng, xã Ngối Cáy</t>
  </si>
  <si>
    <t>Thủy lợi Ná Co Sản bản Cáy, xã Ngối Cáy</t>
  </si>
  <si>
    <t>Thủy lợi Ná Tông, bản Sẳng, xã Ngối Cáy</t>
  </si>
  <si>
    <t>Nhà Văn hóa bản Ngối + Xuân Ban, xã Ngối Cáy</t>
  </si>
  <si>
    <t>Nhà Văn hóa bản Co Hắm, xã Ngối Cáy</t>
  </si>
  <si>
    <t>Nhà Văn hóa bản Nong, xã Ngối Cáy</t>
  </si>
  <si>
    <t>Nhà Văn hóa Bản Sẳng, xã Ngối Cáy</t>
  </si>
  <si>
    <t>Đường nội bản Cáy, xã Ngối Cáy</t>
  </si>
  <si>
    <t>a4)</t>
  </si>
  <si>
    <t>Đường liên bản Bản Xuân Lứa - Bản Co Sản, xã Mường Lạn</t>
  </si>
  <si>
    <t>Đường liên bản Lạn B - bản Nhộp, xã Mường Lạn</t>
  </si>
  <si>
    <t>Đường đi khu sản xuất bản Lạn A, xã Mường Lạn</t>
  </si>
  <si>
    <t>Thủy lợi Ná Búa Tấu bản lạn A, xã Mường Lạn</t>
  </si>
  <si>
    <t>Thủy  lơi Ná Nứa Xôm bản Co Muông, xã Mường Lạn</t>
  </si>
  <si>
    <t>Nhà Văn Hóa Hua Ná, xã Mường Lạn</t>
  </si>
  <si>
    <t>Nhà Văn Hóa bản Bon, xã Mường Lạn</t>
  </si>
  <si>
    <t>Nhà văn hóa Bản Huổi Lỵ, xã Mường Lạn</t>
  </si>
  <si>
    <t>Bản Hón thị trấn Mường Ảng</t>
  </si>
  <si>
    <t>Đường đi khu sản xuất bản Hón (Đoạn từ nhà ông Chung Phước đến nhà ông Hùng), thị trấn Mường Ảng</t>
  </si>
  <si>
    <t>Đường nội bản Hón (Đoạn từ nhà ông Dũng đến nhà Ún Bình), thị trấn Mường Ảng</t>
  </si>
  <si>
    <t>Mương phai bản Hón (Đoạn từ đầu cầu đường 27m đến Vòng xuyến đường 42m), thị trấn Mường Ảng</t>
  </si>
  <si>
    <t>Các thôn bản còn lại</t>
  </si>
  <si>
    <t>Đường nội bản Món Hà, xã Xuân Lao</t>
  </si>
  <si>
    <t>Nhà văn hóa bản Lao - Món Hà, xã Xuân Lao</t>
  </si>
  <si>
    <t>Nối dài kênh mương thủy lợi bản Lao (Khu Cao), xã Xuân Lao</t>
  </si>
  <si>
    <t>Nhà văn hóa Bản Kéo Nánh, xã Búng Lao</t>
  </si>
  <si>
    <t>Quyết định số 220, ngày 07/2/2022</t>
  </si>
  <si>
    <t>Nâng cấp mặt đường từ trung tâm huyện đi xã Nặm Lịch (đoạn từ Km37 QL279 - xã Nặm Lịch)</t>
  </si>
  <si>
    <t>Số 1127 /QĐ-UBND ngày 30/6/ 2022</t>
  </si>
  <si>
    <t>Nâng cấp đường dân sinh bản Thái, xã Mường Đăng (Đoạn đỉnh đèo Tằng Quái - Bản Thái)</t>
  </si>
  <si>
    <t>Nâng cấp đường Pú Súa - Ẳng Cang đi bản Huổi Lướng, xã Nặm Lịch</t>
  </si>
  <si>
    <t>Xã Ảng Tở</t>
  </si>
  <si>
    <t>Trường PTDTBT Tiểu học Ẳng Tở</t>
  </si>
  <si>
    <t>Xây dựng các hạng mục phụ trợ tại trường PTDTBT Tiểu học Bản Bua, xã Ẳng Tở</t>
  </si>
  <si>
    <t>Xã Ảng Cang</t>
  </si>
  <si>
    <t>Xây dựng phòng hiệu bộ và các hạng mục phụ trợ tại trung tâm trường Tiểu học Ẳng Cang</t>
  </si>
  <si>
    <t>Xây dựng phòng học tại trường THCS Búng Lao</t>
  </si>
  <si>
    <t>Xây dựng 6 phòng học bộ môn và 2 phòng học cùng các công trình phụ trợ tại trường THCS Mường Lạn</t>
  </si>
  <si>
    <t>Xây dựng 4 phòng học và các hạng mục phụ trợ trường THCS Mường Đăng</t>
  </si>
  <si>
    <t>Vốn đối ứng CĐNSĐP 5% là 8.326 triệu đồng do huyện Mường Ảng bố trí</t>
  </si>
  <si>
    <t>B2.6</t>
  </si>
  <si>
    <t>Nước Sinh hoạt bản bản Tàng Phon xã Pá Mỳ</t>
  </si>
  <si>
    <t>Nâng cấp sửa chữa công trình NSH bản Pá Mỳ 1</t>
  </si>
  <si>
    <t>Đầu tư mới công trình NSH bản Pá Mỳ 3 (nhóm 2)</t>
  </si>
  <si>
    <t>Nâng cấp sửa chữa công trình NSH bản Huổi Pết (nhóm 2)</t>
  </si>
  <si>
    <t>Đầu tư mới công trình NSH bản Huổi Lích 1 (nhóm 2)</t>
  </si>
  <si>
    <t>Đầu tư mới công trình NSH bản Nậm Mỳ 2</t>
  </si>
  <si>
    <t>Đầu tư mới công trình NSH bản Pa Tết</t>
  </si>
  <si>
    <t>Đầu tư mới công trình NSH bản Nậm Hính (Nhóm 2)</t>
  </si>
  <si>
    <t>Nâng cấp sửa chữa công trình NSH bản Quảng Lâm</t>
  </si>
  <si>
    <t>Nâng cấp sửa chữa công trình NSH bản Trạm Púng</t>
  </si>
  <si>
    <t>`</t>
  </si>
  <si>
    <t>Đường đến bản Huổi Lích 2, xã Pá Mỳ</t>
  </si>
  <si>
    <t>Đường đến bản Huổi Lụ 1, xã Pá Mỳ</t>
  </si>
  <si>
    <t>Đường đến bản Huổi Lụ 3, xã Pá Mỳ</t>
  </si>
  <si>
    <t>Đường đến bản Tàng Phon, xã Pá Mỳ</t>
  </si>
  <si>
    <t>Nhà văn hóa, sân thể thao các bản: bản Tàng Phon, bản Huổi Lích 1, bản Huổi Lích 2, xã Pá Mỳ</t>
  </si>
  <si>
    <t>Nhà văn hóa, sân thể thao các bản: bản Huổi Lụ 1, bản Huổi Lụ 2, bản Huổi Lụ 3, xã Pá Mỳ</t>
  </si>
  <si>
    <t>Cứng hóa đường giao thông nội bản Huổi Chạ 1, 2, xã Nậm Vì</t>
  </si>
  <si>
    <t>Đường nội bản Pá Lùng, xã Chung Chải</t>
  </si>
  <si>
    <t>Đường nội bản Xà Quế, xã Chung Chải</t>
  </si>
  <si>
    <t>Đường nội bản Húi To, xã Chung Chải</t>
  </si>
  <si>
    <t>Đường nội bản Húi To 2, xã Chung Chải</t>
  </si>
  <si>
    <t>Nâng cấp đường nội bản Đoàn Kết, xã Chung Chải</t>
  </si>
  <si>
    <t>Đường ra khu sản xuất bản Đoàn Kết, xã Chung Chải</t>
  </si>
  <si>
    <t>Nhà văn hóa, sân thể thao các bản: bản Si Ma 2, bản Pá Lùng, bản Hua Sin, xã Chung Chải</t>
  </si>
  <si>
    <t>Nhà văn hóa, sân thể thao các bản: bản Húi To, bản Húi To 1, bản Húi To 2, xã Chung Chải</t>
  </si>
  <si>
    <t xml:space="preserve"> Sửa chữa thủy lợi Khe Con Hổ xã Chung Chải</t>
  </si>
  <si>
    <t>Nhà văn hóa, sân thể thao các bản: bản Cây Sặt, bản Nậm Hính 1 và bản Nậm Hính 2 xã Huổi Lếch</t>
  </si>
  <si>
    <t>Nhà văn hóa, sân thể thao các bản: bản Huổi Pết, bản Pa Tết xã Huổi Lếch</t>
  </si>
  <si>
    <t>Đường ra khu sản xuất bản Trạm Púng, xã Quảng Lâm</t>
  </si>
  <si>
    <t>Nhà văn hóa, sân thể thao các bản: bản Sái Lương, bản Dền Thàng, bản Chà Nọi 1, bản Chà Nọi 2, xã Quảng Lâm</t>
  </si>
  <si>
    <t>Nhà văn hóa, sân thể thao các bản: bản Tảng Phon, bản Huổi Lắp, bản Trạm Púng, xã Quảng Lâm</t>
  </si>
  <si>
    <t>3258 QĐ/UBND ngày 17/12/2021</t>
  </si>
  <si>
    <t>Đường giao thông Tá Miếu đi Km5+900 đường tuần tra biên giới, xã Sín Thầu</t>
  </si>
  <si>
    <t>Đường bê tông từ quốc lộ 4H vào trụ sở xã Leng Su Sìn</t>
  </si>
  <si>
    <t>Đường nội bản Á Di, xã Leng Su Sìn</t>
  </si>
  <si>
    <t>Đường bê tông các tuyến nhánh bản Phiêng Kham, xã Mường Nhé</t>
  </si>
  <si>
    <t>Nhà văn hóa, sân thể thao các bản: bản Co Lót, bản Co Lót 1, bản Huổi Cọ, bản Huổi Ban, xã Mường Nhé</t>
  </si>
  <si>
    <t>Nhà văn hóa, sân thể thao các bản: bản Nậm Pố 1, bản Nậm Pố 2, bản Nậm Pố 3, bản Nậm Pố 4, xã Mường Nhé</t>
  </si>
  <si>
    <t>Nhà văn hóa, sân thể thao các bản: bản Mường Nhé 2, bản Mường Nhé Mới, bản Nà Pán, xã Mường Nhé</t>
  </si>
  <si>
    <t>Nhà văn hóa, sân thể thao các bản: bản Nậm Là 2, bản Tân Phong, xã Mường Nhé</t>
  </si>
  <si>
    <t>Nhà văn hóa, sân thể thao các bản: Bản Mường Toong 1, bản Mường Toong 2, bản Tà Hàng, xã Mường Toong</t>
  </si>
  <si>
    <t>Nhà văn hóa, sân thể thao các bản: Bản Mường Toong 6, bản Mường Toong 7, bản Huổi Lanh, xã Mường Toong</t>
  </si>
  <si>
    <t>Nhà văn hóa, sân thể thao các bản: Bản Yên, bản Nậm Xả, bản Đoàn Kết, xã Mường Toong</t>
  </si>
  <si>
    <t>Nhà văn hóa, sân thể thao các bản: Bản Tà Hàng, bản Huổi Pinh, bản Ngã Ba, xã Mường Toong</t>
  </si>
  <si>
    <t>Nhà văn hóa, sân thể thao các bản: Bản Huổi Đanh, bản Nậm Pan, bản Nậm Hà, xã Mường Toong</t>
  </si>
  <si>
    <t>Nhà văn hóa, sân thể thao các bản: Bản Nậm Kè, bản Huổi Thanh1, bản Huổi Thanh 2, xã Nậm Kè</t>
  </si>
  <si>
    <t>Nhà văn hóa, sân thể thao các bản: Bản Chuyên Gia1, bản Chuyên Gia 2, bản Chuyên Gia 3, xã Nậm Kè</t>
  </si>
  <si>
    <t>Nhà văn hóa, sân thể thao các bản: Bản Huổi Khon 1, bản Huổi Khon 2, bản Huổi Hẹt, xã Nậm Kè</t>
  </si>
  <si>
    <t>Xây mới thủy lợi Thú gạ bản Á Di  xã Leng Su Sìn</t>
  </si>
  <si>
    <t>Xây mới thủy lợi Suối Voi xã Leng Su Sìn</t>
  </si>
  <si>
    <t>Cải tạo mới toàn bộ thủy lợi Phứ Ma  xã Leng Su Sìn</t>
  </si>
  <si>
    <t xml:space="preserve">Các thôn  thực hiện theo Quyết định số 652/QĐ-TTg ngày 28/5/2022 </t>
  </si>
  <si>
    <t>Chợ Xã Huổi Lếch</t>
  </si>
  <si>
    <t>Chợ Bản Pá Mỳ 1</t>
  </si>
  <si>
    <t>Chợ Xã Quảng Lâm</t>
  </si>
  <si>
    <t>Chợ Xã Nậm Vì</t>
  </si>
  <si>
    <t>Chợ Xã Chung Chải</t>
  </si>
  <si>
    <t>Chợ Xã Sín Thầu</t>
  </si>
  <si>
    <t>Chợ Xã Sen Thượng</t>
  </si>
  <si>
    <t>Chợ Xã Nậm Kè</t>
  </si>
  <si>
    <t>Số 3237/QĐ-UBND ngày 14/12/2021</t>
  </si>
  <si>
    <t>Xa Nậm Vì</t>
  </si>
  <si>
    <t>Số 3236/QĐ-UBND ngày 14/12/2021</t>
  </si>
  <si>
    <t>1117/QĐ-UBND ngày 30/6/2022</t>
  </si>
  <si>
    <t>Xây dựng Cơ sở hạ tầng  Bảo tồn phát huy giá trị văn hóa truyền thống tốt đẹp của các dân tộc thiểu số gắn với phát triển du lịch</t>
  </si>
  <si>
    <t>Đường Nậm Vì - Nậm Sin, xã Nậm Vì</t>
  </si>
  <si>
    <t>828 QĐ-UBND ngày 27/5/2021</t>
  </si>
  <si>
    <t>Dự  án cấp thiết</t>
  </si>
  <si>
    <t>Vốn đối ứng CĐNSĐP 5% là 9.682 triệu đồng do huyện Mường Nhé bố trí</t>
  </si>
  <si>
    <t>B2.7</t>
  </si>
  <si>
    <t>NSH trung tâm xã Mường Mươn</t>
  </si>
  <si>
    <t>Quyết định số 1709-20/9/2021</t>
  </si>
  <si>
    <t xml:space="preserve">Dự án di chuyển dân ra khỏi vùng thiên tai Bản Huổi Tóong 1, 2 xã Huổi Lèng, huyện Mường Chà </t>
  </si>
  <si>
    <t>a1.1</t>
  </si>
  <si>
    <t>Dự án đã hoàn thành còn thiếu vốn chuyển tiếp từ giai đoạn 2016-2020 sang</t>
  </si>
  <si>
    <t>Trường mầm non Sa lông, xã Sa lông (Chương trình 275)</t>
  </si>
  <si>
    <t>735-01/
8/2019</t>
  </si>
  <si>
    <t>Đường giao thông bản Sa Lông 2 - bản Sa Lông 3 xã Sa Lông, huyện Mường Chà (Chương trình 275)</t>
  </si>
  <si>
    <t>986 -30/
10/2018</t>
  </si>
  <si>
    <t>Đường giao thông Km8+150 (đường QL12 - Hừa Ngài) - bản Thèn Pả, xã Sa Lông (Chương trình 275)</t>
  </si>
  <si>
    <t>a1.2</t>
  </si>
  <si>
    <t>Dự án khởi công mới giai đoạn 2021-2025</t>
  </si>
  <si>
    <t>Nâng cấp thủy lợi Sa Lông 1, xã Sa Lông</t>
  </si>
  <si>
    <t>Thủy lợi Chì Vàng Cua Chế bản Sa Lông 2, xã Sa Lông</t>
  </si>
  <si>
    <t>Đường trục xã từ QL6 - bản Háng Trở, xã Nậm Nèn</t>
  </si>
  <si>
    <t>Nhà sinh hoạt cộng đồng bản Phong Châu,  và công trình phụ trợ, xã Pa Ham</t>
  </si>
  <si>
    <t>a2.1</t>
  </si>
  <si>
    <t>Đường giao thông bản Huổi Sáy – bản Púng Trạng, xã Mường Tùng (chương trình 135)</t>
  </si>
  <si>
    <t>3380-30/
10/2018</t>
  </si>
  <si>
    <t>Đường đi bản Huổi Điết - bản Nậm Piền - bản Đán Đanh xã Mường Tùng, huyện Mường Chà (Chương trình 275)</t>
  </si>
  <si>
    <t>1002-30/
10/2018</t>
  </si>
  <si>
    <t>a2.2</t>
  </si>
  <si>
    <t>Đường vào bản Ma Lù Thàng 2, xã Huổi Lèng</t>
  </si>
  <si>
    <t>Nhà lớp học Tiểu học bản Ma Lù Thàng 2, xã Huổi Lèng</t>
  </si>
  <si>
    <t>Đường vào điểm di chuyển dân ra khỏi vùng thiên tai bản Huổi Toóng 1, 2 xã Huổi Lèng</t>
  </si>
  <si>
    <t>Nước sinh hoạt điểm di chuyển dân ra khỏi vùng thiên tai bản Huổi Toóng 1, 2 xã Huổi Lèng</t>
  </si>
  <si>
    <t>Đường điện sinh hoạt điểm di chuyển dân ra khỏi vùng thiên tai bản Huổi Toóng 1, 2 xã Huổi Lèng</t>
  </si>
  <si>
    <t>Nâng cấp, sửa chữa Trường PTDTBT THCS Ma Thì Hồ xã Ma Thì Hồ (phòng học, phòng nội trú, phòng chức năng và các công trình phụ trợ)</t>
  </si>
  <si>
    <t>Nâng cấp, sửa chữa trường PTDTBT THCS Hừa Ngài, xã Hừa Ngài (phòng học, phòng nội trú, phòng chức năng và các công trình phụ trợ)</t>
  </si>
  <si>
    <t>Thủy lợi Tống Sống, bản Làng Dung, xã Ma Thì Hồ</t>
  </si>
  <si>
    <t>Đường từ Tỉnh lộ 150 - bản Nậm Cang 2, xã Mường Tùng</t>
  </si>
  <si>
    <t>Thuỷ lợi Đề Chờ Chua, bản Phua Di Tổng, xã Hừa Ngài</t>
  </si>
  <si>
    <t>Thủy lợi Chung Po Chậu, bản San Súi, xã Hừa Ngài</t>
  </si>
  <si>
    <t>Đường từ QL6 (bản Hát Tre, xã Hừa Ngài) – Nhóm Tìa Chớ, bản Xà Phình 1, xã Sá Tổng</t>
  </si>
  <si>
    <t>Đường giao thông bản Lùng Thàng 2 - bản Pa Soan 1, xã Huổi Mí</t>
  </si>
  <si>
    <t>Tổ Dân phố 1,2,10</t>
  </si>
  <si>
    <t>870-28/5/2021</t>
  </si>
  <si>
    <t xml:space="preserve">Nâng cấp đường giao thông Ma Thì Hồ - Nậm Chua (từ Km8+121 - Km20) </t>
  </si>
  <si>
    <t>651-12/4/2022</t>
  </si>
  <si>
    <t>DỰ ÁN 5: Phát triển giáo dục đào tạo nâng cao chất lượng nguồn nhân lực</t>
  </si>
  <si>
    <t>Nhà công vụ và phòng ở nội trú trường PTDTBT Tiểu học Ma Thì Hồ, huyện Mường Chà</t>
  </si>
  <si>
    <t>Nhà công vụ và phòng ở nội trú trường PTDTBT Tiểu học Nậm He, huyện Mường Chà</t>
  </si>
  <si>
    <t>Nhà công vụ và phòng ở nội trú trường PTDTBT Tiểu học Hừa Ngài, huyện Mường Chà</t>
  </si>
  <si>
    <t>Đường vào hang Huổi Cang, Huổi Đáp, xã Pa Ham và các công trình phụ trợ (biển báo, bãi đỗ xe, nhà vệ sinh)</t>
  </si>
  <si>
    <t>Vốn đối ứng CĐNSĐP 5% là 6.884 triệu đồng do UBND huyện Mường Chà bố trí</t>
  </si>
  <si>
    <t>Đường giao thông và hệ thống thoát nước bản Huổi só, xã Huổi Só</t>
  </si>
  <si>
    <t>1000</t>
  </si>
  <si>
    <t>Vốn đối ứng CĐNSĐP 5% là 9.050 triệu đồng do huyện Tủa chùa bố trí</t>
  </si>
  <si>
    <t>B2.9</t>
  </si>
  <si>
    <t>Nước sinh hoạt Trung tâm xã Nậm Khăn</t>
  </si>
  <si>
    <t>Đường bê tông nội bộ bản Huổi Cơ Dạo,Lai Khoang, Nà Hỳ 1,2 xã Nà Hỳ, huyện Nậm Pồ</t>
  </si>
  <si>
    <t>Quyết định số 116/QĐ-UBND ngày 20/01/2022</t>
  </si>
  <si>
    <t>Đường bê tông liên bản Nà Hỳ 3 - Nà Hỳ 2 xã Nà Hỳ, huyện Nậm Pồ</t>
  </si>
  <si>
    <t>Quyết định số 221/QĐ-UBND ngày 7/2/2022</t>
  </si>
  <si>
    <t>Nâng cấp đừng vào bản Huổi Khương xã Pa Tần, huyện Nậm Pồ</t>
  </si>
  <si>
    <t>Quyết định số 3331/QĐ-UBND ngày 27/12/2021</t>
  </si>
  <si>
    <t>Xã Si Pa Phìn</t>
  </si>
  <si>
    <t>Nhà văn hoá bản Phi Lĩnh 1.2 xã Si Pa Phìn</t>
  </si>
  <si>
    <t>Nhà văn hoá bản Pú Đao, Chế Nhù, xã Si Pa Phìn</t>
  </si>
  <si>
    <t>Nhà văn hóa bản Mới 2, xã Chà Cang</t>
  </si>
  <si>
    <t>Xã Phìn Hồ</t>
  </si>
  <si>
    <t>Nhà văn hóa bản Chăn Nuôi, Pháng Chủ, xã Phìn Hồ</t>
  </si>
  <si>
    <t>Nhà văn hóa bản Đệ Tinh 1, 2, xã Phìn Hồ, huyện Nậm Pồ</t>
  </si>
  <si>
    <t>Nhà văn hóa bản Mo Công,Mạy Hốc xã Phìn Hồ</t>
  </si>
  <si>
    <t>Nhà văn hóa bản Huổi Hoi, Huổi Cơ Dạo, xã Nà Hỳ</t>
  </si>
  <si>
    <t>Nhà văn hóa bản Lai Khoang, Sam Lang</t>
  </si>
  <si>
    <t>Nhà văn hóa bản Nà Hỳ 1</t>
  </si>
  <si>
    <t>Nhà văn hóa bản Nà Hỳ 3</t>
  </si>
  <si>
    <t>Nhà văn hóa bản Nậm Chua 2, Nậm Ngà 1, Nậm Chua 5, xã Nậm Chua</t>
  </si>
  <si>
    <t>Nhà văn hóa bản Huổi Dạo, xã Vàng Đán</t>
  </si>
  <si>
    <t>Nhà văn hóa bản Vàng Đán, Nộc Cốc 2, xã Vàng Đán</t>
  </si>
  <si>
    <t>Nhà văn hóa bản Nà Bủng 2,3 xã Nà Bủng</t>
  </si>
  <si>
    <t>Nhà văn hóa bản Ngải Thầu 1,2, xã Nà Bủng</t>
  </si>
  <si>
    <t>Nhà văn hóa bản Nậm Tắt 1, bản Trên Nương, xã Nà Bủng</t>
  </si>
  <si>
    <t>Nhà văn hóa bản Na Cô Sa 1, 2, Pắc A2 xã Na Cô Sa</t>
  </si>
  <si>
    <t>Nhà văn hóa bản Nậm Khăn, Nậm Pang xã Nậm Khăn</t>
  </si>
  <si>
    <t>Nhà văn hóa bản Huổi Văng, Huổi Lỏong, xã Nậm Khăn</t>
  </si>
  <si>
    <t>Nhà văn hóa bản Nậm Nhừ 3, Huổi Lụ 3, xã Nậm Nhừ</t>
  </si>
  <si>
    <t>Nhà văn hóa Bản Nậm Chua 1,3, xã Nậm Nhừ</t>
  </si>
  <si>
    <t>Nhà văn hóa bản Nà Én, Nà Pẩu xã Chà Tở</t>
  </si>
  <si>
    <t>Nhà văn hóa bản Nà Mười, Hô Hằng, Hô He, xã Chà Tở</t>
  </si>
  <si>
    <t>Nhà văn hóa bản Hô Củng, Huổi Anh, xã Chà Tở</t>
  </si>
  <si>
    <t>Nhà văn hoá bản Nà Ín, Nậm Đích, xã Chà Nưa</t>
  </si>
  <si>
    <t xml:space="preserve">Nhà văn hóa bản Huổi khương, Nậm Thà Là, xã Pa Tần </t>
  </si>
  <si>
    <t xml:space="preserve">Nhà văn hóa bản Huổi Tre, Huổi Púng, Huổi Quang, xã Pa Tần </t>
  </si>
  <si>
    <t>Nhà văn hóa bản Nậm Tin, Mốc 4. xã Nậm Tin</t>
  </si>
  <si>
    <t>Nhà văn hóa bản Huổi Đắp, Huổi Tang, xã Nậm Tin</t>
  </si>
  <si>
    <t>Nhà văn hóa bản Nậm Pồ con, Nậm Nhừ Con, xã Nà Khoa</t>
  </si>
  <si>
    <t>Nhà văn hóa bản  Huổi Hâu, Huổi Đắp xã Nà Khoa</t>
  </si>
  <si>
    <t>Nhà văn hóa nhóm bản Chăn Nuôi, Huổi Lụ 1, Nâm Nhừ 2, xã Nà Khoa</t>
  </si>
  <si>
    <t xml:space="preserve">Các  thôn thực hiện theo Quyết định số 652/QĐ-TTg ngày 28/5/2022 </t>
  </si>
  <si>
    <t>Bản Huổi Sâu xã Pa Tần</t>
  </si>
  <si>
    <t>Nâng cấp, sửa chữa nước sinh hoạt bàn Huổi Sâu xã Pa Tần</t>
  </si>
  <si>
    <t>Các xã thực hiện theo Quyết định số 652/QĐ-TTg</t>
  </si>
  <si>
    <t>222 QĐ-UBND ngày 07/2/2022</t>
  </si>
  <si>
    <t>Trường  PTDTBT tiểu học Nà Hỳ số 2, xã Nà Hỳ, huyện Nậm Pồ</t>
  </si>
  <si>
    <t>2047 QĐ-UBND ngày 12/11/2021</t>
  </si>
  <si>
    <t>Trường  PTDTBT THCS Na Co Sa, xã Na Co Sa, huyện Nậm Pồ</t>
  </si>
  <si>
    <t>2046/QĐ-UBND ngày 12/11/2021</t>
  </si>
  <si>
    <t>Trường PTDTBT TH Nà Khoa, huyện Nậm Pồ</t>
  </si>
  <si>
    <t>Trường  PTDTBT TH Tân Phong , Pa Tần, huyện Nậm Pồ</t>
  </si>
  <si>
    <t>Trường PTDTBT TH Na Cô Sa, huyện Nậm Pồ</t>
  </si>
  <si>
    <t>Trường PTDTBT TH Phìn Hồ, huyện Nậm Pồ</t>
  </si>
  <si>
    <t>Trường  PTDTBT TH Nậm Nhừ, huyện Nậm Pồ</t>
  </si>
  <si>
    <t>Trường THCS Nà Khoa, Vàng Đán, huyện Nậm Pồ</t>
  </si>
  <si>
    <t>Vốn đối ứng CĐNSĐP 5% là 8.434 triệu đồng do huyện Nậm Pồ bố trí</t>
  </si>
  <si>
    <t>B2.10</t>
  </si>
  <si>
    <t>Bản Hô Nậm Cản</t>
  </si>
  <si>
    <t>Bản Huổi Min</t>
  </si>
  <si>
    <t>Hỗ trợ đầu tư xây dựng cho các điểm đến du lịch tiêu biểu</t>
  </si>
  <si>
    <t>Hỗ trợ đầu tư xây dựng thiết chế văn hóa, thể thao tại các thôn vùng đồng bào DTTS và miền núi</t>
  </si>
  <si>
    <t>Vốn đối ứng CĐNSĐP 5% là 516 triệu đồng do thị xã ML bố trí</t>
  </si>
  <si>
    <t>VỐN ĐỐI ỨNG CÂN ĐỐI NGÂN SÁCH ĐỊA PHƯƠNG CẤP TỈNH QUẢN LÝ</t>
  </si>
  <si>
    <t>Trường phổ thông DTNT THPT huyện Nậm Pồ</t>
  </si>
  <si>
    <t>1032/QĐ-UBND 24/10/2019</t>
  </si>
  <si>
    <t>Cải tạo, nâng cấp trường Tiểu học số 1 xã Pá Khoang, TP ĐBP</t>
  </si>
  <si>
    <t>576/QĐ-UBND 19/4/2021</t>
  </si>
  <si>
    <t>Nâng cấp trường PTDTBT THCS Leng Su Sìn xã Leng Su Sìn</t>
  </si>
  <si>
    <t>1515/QĐ-UBND 31/12/2020;  434/QĐ-UBND 31/3/2021</t>
  </si>
  <si>
    <t>Sửa chữa, nâng cấp đường Háng Lìa, Tìa Dình, huyện ĐBĐ</t>
  </si>
  <si>
    <t>1365/QĐ-UBND 30/7/2021</t>
  </si>
  <si>
    <t>Hệ thống kênh nội đồng công trình hồ Nậm Ngám - Pú Nhi, huyện Điện Biên Đông</t>
  </si>
  <si>
    <t>863/QĐ-UBND ngày 28/5/2021</t>
  </si>
  <si>
    <t>Kè chống sạt lở suối Huổi Luông, thôn bản Hột, xã Mường Đun, huyện Tủa Chùa</t>
  </si>
  <si>
    <t>864/QĐ-UBND ngày 28/5/2021</t>
  </si>
  <si>
    <t>Vốn NSTW năm  2022 chưa phân bổ</t>
  </si>
  <si>
    <t xml:space="preserve"> Biểu số 01</t>
  </si>
  <si>
    <t>Biểu số 03</t>
  </si>
  <si>
    <t xml:space="preserve"> (Kèm theo Nghị quyết số      /NQ-HĐND ngày      /7/2022 của HĐND huyện Tủa Chùa)</t>
  </si>
  <si>
    <t>(Đơn vị tính: Triệu đồng)</t>
  </si>
  <si>
    <t>KẾ HOẠCH VỐN GIAI ĐOẠN 2021-2025 VÀ NĂM 2022 THỰC HIỆN CHƯƠNG TRÌNH MỤC TIÊU QUỐC GIA GIẢM NGHÈO BỀN VỮNG</t>
  </si>
  <si>
    <t>KẾ HOẠCH VỐN CHƯƠNG TRÌNH MỤC TIÊU QUỐC GIA XÂY DỰNG NÔNG THÔN MỚI 
GIAI ĐOẠN 2021-2025 VÀ NĂM 2022 TRÊN ĐỊA BÀN HUYỆN TỦA CHÙA</t>
  </si>
  <si>
    <t>VÙNG ĐỒNG BÀO DÂN TỘC THIỂU SỐ VÀ MIỀN NÚI, GIAI ĐOẠN 2021-2025 VÀ NĂM 2022 HUYỆN TỦA CHÙA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</si>
</sst>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 #,##0.00\ _₫_-;\-* #,##0.00\ _₫_-;_-* &quot;-&quot;??\ _₫_-;_-@_-"/>
    <numFmt numFmtId="165" formatCode="_(* #,##0_);_(* \(#,##0\);_(* &quot;-&quot;??_);_(@_)"/>
    <numFmt numFmtId="166" formatCode="_-* #,##0\ _₫_-;\-* #,##0\ _₫_-;_-* &quot;-&quot;??\ _₫_-;_-@_-"/>
    <numFmt numFmtId="167" formatCode="_-* #,##0_-;\-* #,##0_-;_-* &quot;-&quot;??_-;_-@_-"/>
    <numFmt numFmtId="168" formatCode="#,##0.000"/>
    <numFmt numFmtId="169" formatCode="_-* #,##0\ _₫_-;\-* #,##0\ _₫_-;_-* &quot;-&quot;??\ _₫_-;_-@"/>
    <numFmt numFmtId="170" formatCode="_ * #,##0_ ;_ * \-#,##0_ ;_ * &quot;-&quot;??_ ;_ @_ "/>
    <numFmt numFmtId="171" formatCode="_-* #,##0.0\ _₫_-;\-* #,##0.0\ _₫_-;_-* &quot;-&quot;??\ _₫_-;_-@_-"/>
    <numFmt numFmtId="172" formatCode="#,##0.0"/>
  </numFmts>
  <fonts count="58">
    <font>
      <sz val="12"/>
      <color theme="1"/>
      <name val="Times New Roman"/>
      <family val="2"/>
      <charset val="163"/>
    </font>
    <font>
      <sz val="11"/>
      <color theme="1"/>
      <name val="Calibri"/>
      <family val="2"/>
      <scheme val="minor"/>
    </font>
    <font>
      <sz val="11"/>
      <color theme="1"/>
      <name val="Calibri"/>
      <family val="2"/>
      <scheme val="minor"/>
    </font>
    <font>
      <sz val="10"/>
      <name val="Arial"/>
      <family val="2"/>
    </font>
    <font>
      <b/>
      <sz val="13"/>
      <color theme="1"/>
      <name val="Times New Roman"/>
      <family val="1"/>
    </font>
    <font>
      <sz val="13"/>
      <color theme="1"/>
      <name val="Times New Roman"/>
      <family val="1"/>
    </font>
    <font>
      <i/>
      <sz val="13"/>
      <color theme="1"/>
      <name val="Times New Roman"/>
      <family val="1"/>
    </font>
    <font>
      <b/>
      <sz val="11"/>
      <color theme="1"/>
      <name val="Times New Roman"/>
      <family val="1"/>
    </font>
    <font>
      <sz val="11"/>
      <color theme="1"/>
      <name val="Times New Roman"/>
      <family val="1"/>
    </font>
    <font>
      <sz val="12"/>
      <name val=".VnTime"/>
      <family val="2"/>
    </font>
    <font>
      <sz val="11"/>
      <color indexed="8"/>
      <name val="Calibri"/>
      <family val="2"/>
    </font>
    <font>
      <sz val="10"/>
      <color theme="1"/>
      <name val="Times New Roman"/>
      <family val="1"/>
    </font>
    <font>
      <sz val="11"/>
      <color theme="1"/>
      <name val="Calibri"/>
      <family val="2"/>
      <scheme val="minor"/>
    </font>
    <font>
      <sz val="10"/>
      <color indexed="8"/>
      <name val="MS Sans Serif"/>
      <family val="2"/>
    </font>
    <font>
      <b/>
      <sz val="10"/>
      <color theme="1"/>
      <name val="Times New Roman"/>
      <family val="1"/>
    </font>
    <font>
      <sz val="11"/>
      <color theme="1"/>
      <name val="Calibri"/>
      <family val="2"/>
      <charset val="163"/>
      <scheme val="minor"/>
    </font>
    <font>
      <sz val="10"/>
      <name val="Times New Roman"/>
      <family val="1"/>
      <charset val="163"/>
    </font>
    <font>
      <sz val="10"/>
      <name val=".VnTime"/>
      <family val="2"/>
    </font>
    <font>
      <b/>
      <sz val="14"/>
      <color theme="1"/>
      <name val="Times New Roman"/>
      <family val="1"/>
    </font>
    <font>
      <sz val="12"/>
      <color theme="1"/>
      <name val="Times New Roman"/>
      <family val="2"/>
      <charset val="163"/>
    </font>
    <font>
      <sz val="9"/>
      <color theme="1"/>
      <name val="Times New Roman"/>
      <family val="1"/>
    </font>
    <font>
      <i/>
      <sz val="10"/>
      <color theme="1"/>
      <name val="Times New Roman"/>
      <family val="1"/>
    </font>
    <font>
      <sz val="12"/>
      <color theme="1"/>
      <name val="Times New Roman"/>
      <family val="1"/>
    </font>
    <font>
      <b/>
      <sz val="12"/>
      <color theme="1"/>
      <name val="Times New Roman"/>
      <family val="1"/>
    </font>
    <font>
      <b/>
      <sz val="10"/>
      <color theme="1"/>
      <name val="Calibri"/>
      <family val="2"/>
      <scheme val="minor"/>
    </font>
    <font>
      <sz val="10"/>
      <color theme="1"/>
      <name val="Times New Roman"/>
      <family val="1"/>
      <charset val="163"/>
    </font>
    <font>
      <b/>
      <sz val="10"/>
      <color theme="1"/>
      <name val="Times New Roman"/>
      <family val="1"/>
      <charset val="163"/>
    </font>
    <font>
      <sz val="14"/>
      <color theme="1"/>
      <name val="Times New Roman"/>
      <family val="1"/>
    </font>
    <font>
      <i/>
      <sz val="12"/>
      <color theme="1"/>
      <name val="Times New Roman"/>
      <family val="1"/>
    </font>
    <font>
      <b/>
      <i/>
      <sz val="10"/>
      <color theme="1"/>
      <name val="Times New Roman"/>
      <family val="1"/>
    </font>
    <font>
      <sz val="10"/>
      <name val="Times New Roman"/>
      <family val="1"/>
    </font>
    <font>
      <sz val="10"/>
      <color rgb="FFFF0000"/>
      <name val="Times New Roman"/>
      <family val="1"/>
    </font>
    <font>
      <sz val="11"/>
      <color indexed="8"/>
      <name val="Arial"/>
      <family val="2"/>
    </font>
    <font>
      <b/>
      <sz val="12"/>
      <name val="Times New Roman"/>
      <family val="1"/>
    </font>
    <font>
      <sz val="12"/>
      <name val="Times New Roman"/>
      <family val="1"/>
    </font>
    <font>
      <b/>
      <sz val="13"/>
      <name val="Times New Roman"/>
      <family val="1"/>
    </font>
    <font>
      <sz val="13"/>
      <name val="Times New Roman"/>
      <family val="1"/>
    </font>
    <font>
      <i/>
      <sz val="13"/>
      <name val="Times New Roman"/>
      <family val="1"/>
    </font>
    <font>
      <sz val="12"/>
      <name val="Times New Roman"/>
      <family val="1"/>
      <charset val="163"/>
    </font>
    <font>
      <b/>
      <sz val="12"/>
      <name val="Times New Roman"/>
      <family val="1"/>
      <charset val="163"/>
    </font>
    <font>
      <i/>
      <sz val="12"/>
      <name val="Times New Roman"/>
      <family val="1"/>
      <charset val="163"/>
    </font>
    <font>
      <b/>
      <sz val="12"/>
      <color theme="1"/>
      <name val="Times New Roman"/>
      <family val="1"/>
      <charset val="163"/>
    </font>
    <font>
      <sz val="12"/>
      <color rgb="FFFF0000"/>
      <name val="Times New Roman"/>
      <family val="1"/>
      <charset val="163"/>
    </font>
    <font>
      <i/>
      <sz val="12"/>
      <name val="Times New Roman"/>
      <family val="1"/>
    </font>
    <font>
      <sz val="12"/>
      <color rgb="FF3333FF"/>
      <name val="Times New Roman"/>
      <family val="1"/>
    </font>
    <font>
      <b/>
      <sz val="12"/>
      <color rgb="FF3333FF"/>
      <name val="Times New Roman"/>
      <family val="1"/>
    </font>
    <font>
      <b/>
      <i/>
      <sz val="12"/>
      <name val="Times New Roman"/>
      <family val="1"/>
    </font>
    <font>
      <i/>
      <sz val="12"/>
      <color rgb="FF3333FF"/>
      <name val="Times New Roman"/>
      <family val="1"/>
    </font>
    <font>
      <b/>
      <sz val="9"/>
      <color indexed="81"/>
      <name val="Tahoma"/>
      <family val="2"/>
    </font>
    <font>
      <sz val="9"/>
      <color indexed="81"/>
      <name val="Tahoma"/>
      <family val="2"/>
    </font>
    <font>
      <sz val="11"/>
      <name val="Times New Roman"/>
      <family val="1"/>
    </font>
    <font>
      <b/>
      <sz val="11"/>
      <name val="Times New Roman"/>
      <family val="1"/>
    </font>
    <font>
      <b/>
      <sz val="14"/>
      <name val="Times New Roman"/>
      <family val="1"/>
    </font>
    <font>
      <i/>
      <sz val="14"/>
      <name val="Times New Roman"/>
      <family val="1"/>
      <charset val="163"/>
    </font>
    <font>
      <i/>
      <sz val="14"/>
      <name val="Times New Roman"/>
      <family val="1"/>
    </font>
    <font>
      <sz val="14"/>
      <name val="Times New Roman"/>
      <family val="1"/>
    </font>
    <font>
      <b/>
      <sz val="14"/>
      <name val="Times New Roman"/>
      <family val="1"/>
      <charset val="163"/>
    </font>
    <font>
      <sz val="14"/>
      <name val="Times New Roman"/>
      <family val="1"/>
      <charset val="163"/>
    </font>
  </fonts>
  <fills count="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22">
    <xf numFmtId="0" fontId="0" fillId="0" borderId="0"/>
    <xf numFmtId="0" fontId="3" fillId="0" borderId="0"/>
    <xf numFmtId="0" fontId="9" fillId="0" borderId="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3" fillId="0" borderId="0"/>
    <xf numFmtId="0" fontId="3" fillId="0" borderId="0"/>
    <xf numFmtId="0" fontId="15" fillId="0" borderId="0"/>
    <xf numFmtId="0" fontId="16" fillId="0" borderId="0"/>
    <xf numFmtId="0" fontId="17" fillId="0" borderId="0" applyNumberFormat="0" applyFill="0" applyBorder="0" applyAlignment="0" applyProtection="0"/>
    <xf numFmtId="43" fontId="10" fillId="0" borderId="0" applyFont="0" applyFill="0" applyBorder="0" applyAlignment="0" applyProtection="0"/>
    <xf numFmtId="0" fontId="10" fillId="0" borderId="0"/>
    <xf numFmtId="0" fontId="19" fillId="0" borderId="0"/>
    <xf numFmtId="164" fontId="19" fillId="0" borderId="0" applyFont="0" applyFill="0" applyBorder="0" applyAlignment="0" applyProtection="0"/>
    <xf numFmtId="164" fontId="19" fillId="0" borderId="0" applyFont="0" applyFill="0" applyBorder="0" applyAlignment="0" applyProtection="0"/>
    <xf numFmtId="0" fontId="32" fillId="0" borderId="0"/>
    <xf numFmtId="164" fontId="2" fillId="0" borderId="0" applyFont="0" applyFill="0" applyBorder="0" applyAlignment="0" applyProtection="0"/>
    <xf numFmtId="0" fontId="2" fillId="0" borderId="0"/>
    <xf numFmtId="0" fontId="1" fillId="0" borderId="0"/>
    <xf numFmtId="0" fontId="3" fillId="0" borderId="0"/>
  </cellStyleXfs>
  <cellXfs count="625">
    <xf numFmtId="0" fontId="0" fillId="0" borderId="0" xfId="0"/>
    <xf numFmtId="3" fontId="11" fillId="2" borderId="0" xfId="1" applyNumberFormat="1" applyFont="1" applyFill="1" applyBorder="1" applyAlignment="1">
      <alignment vertical="center" wrapText="1"/>
    </xf>
    <xf numFmtId="3" fontId="11" fillId="0" borderId="0" xfId="1" applyNumberFormat="1" applyFont="1" applyFill="1" applyBorder="1" applyAlignment="1">
      <alignment vertical="center" wrapText="1"/>
    </xf>
    <xf numFmtId="3" fontId="11" fillId="4" borderId="0" xfId="1" applyNumberFormat="1" applyFont="1" applyFill="1" applyBorder="1" applyAlignment="1">
      <alignment vertical="center" wrapText="1"/>
    </xf>
    <xf numFmtId="165" fontId="11" fillId="0" borderId="1" xfId="5" applyNumberFormat="1" applyFont="1" applyFill="1" applyBorder="1" applyAlignment="1">
      <alignment horizontal="right" vertical="center" shrinkToFit="1"/>
    </xf>
    <xf numFmtId="168" fontId="11" fillId="0" borderId="1" xfId="3" applyNumberFormat="1" applyFont="1" applyFill="1" applyBorder="1" applyAlignment="1">
      <alignment horizontal="right" vertical="center"/>
    </xf>
    <xf numFmtId="3" fontId="11" fillId="0" borderId="1" xfId="3" applyNumberFormat="1" applyFont="1" applyFill="1" applyBorder="1" applyAlignment="1">
      <alignment horizontal="right" vertical="center"/>
    </xf>
    <xf numFmtId="0" fontId="11" fillId="0" borderId="1" xfId="0" applyFont="1" applyFill="1" applyBorder="1" applyAlignment="1">
      <alignment horizontal="left" vertical="center" wrapText="1"/>
    </xf>
    <xf numFmtId="3" fontId="21" fillId="0" borderId="0" xfId="1" applyNumberFormat="1" applyFont="1" applyFill="1" applyBorder="1" applyAlignment="1">
      <alignment vertical="center" wrapText="1"/>
    </xf>
    <xf numFmtId="49" fontId="14" fillId="2" borderId="1" xfId="1" applyNumberFormat="1" applyFont="1" applyFill="1" applyBorder="1" applyAlignment="1">
      <alignment horizontal="center" vertical="center"/>
    </xf>
    <xf numFmtId="165" fontId="14" fillId="2" borderId="1" xfId="3" applyNumberFormat="1" applyFont="1" applyFill="1" applyBorder="1" applyAlignment="1">
      <alignment horizontal="right" vertical="center"/>
    </xf>
    <xf numFmtId="1" fontId="14" fillId="2" borderId="1" xfId="1" applyNumberFormat="1" applyFont="1" applyFill="1" applyBorder="1" applyAlignment="1">
      <alignment vertical="center"/>
    </xf>
    <xf numFmtId="1" fontId="14" fillId="2" borderId="0" xfId="1" applyNumberFormat="1" applyFont="1" applyFill="1" applyBorder="1" applyAlignment="1">
      <alignment vertical="center"/>
    </xf>
    <xf numFmtId="49" fontId="14" fillId="0" borderId="1" xfId="1" quotePrefix="1" applyNumberFormat="1" applyFont="1" applyFill="1" applyBorder="1" applyAlignment="1">
      <alignment horizontal="center" vertical="center" wrapText="1"/>
    </xf>
    <xf numFmtId="3" fontId="14" fillId="0" borderId="1" xfId="1" applyNumberFormat="1" applyFont="1" applyFill="1" applyBorder="1" applyAlignment="1">
      <alignment horizontal="left" vertical="center" wrapText="1"/>
    </xf>
    <xf numFmtId="165" fontId="14" fillId="0" borderId="1" xfId="3" applyNumberFormat="1" applyFont="1" applyFill="1" applyBorder="1" applyAlignment="1">
      <alignment horizontal="right" vertical="center"/>
    </xf>
    <xf numFmtId="1" fontId="11" fillId="0" borderId="1" xfId="1" applyNumberFormat="1" applyFont="1" applyFill="1" applyBorder="1" applyAlignment="1">
      <alignment vertical="center"/>
    </xf>
    <xf numFmtId="1" fontId="11" fillId="0" borderId="0" xfId="1" applyNumberFormat="1" applyFont="1" applyFill="1" applyBorder="1" applyAlignment="1">
      <alignment vertical="center"/>
    </xf>
    <xf numFmtId="0" fontId="11" fillId="0" borderId="1" xfId="1" quotePrefix="1" applyNumberFormat="1" applyFont="1" applyFill="1" applyBorder="1" applyAlignment="1">
      <alignment horizontal="center" vertical="center"/>
    </xf>
    <xf numFmtId="3" fontId="11" fillId="0" borderId="1" xfId="1" applyNumberFormat="1" applyFont="1" applyFill="1" applyBorder="1" applyAlignment="1">
      <alignment horizontal="left" vertical="center" wrapText="1"/>
    </xf>
    <xf numFmtId="165" fontId="11" fillId="0" borderId="1" xfId="3" applyNumberFormat="1" applyFont="1" applyFill="1" applyBorder="1" applyAlignment="1">
      <alignment horizontal="right" vertical="center"/>
    </xf>
    <xf numFmtId="165" fontId="11" fillId="0" borderId="1" xfId="5" applyNumberFormat="1" applyFont="1" applyFill="1" applyBorder="1" applyAlignment="1">
      <alignment horizontal="right" vertical="center"/>
    </xf>
    <xf numFmtId="1" fontId="11" fillId="0" borderId="1" xfId="1" applyNumberFormat="1" applyFont="1" applyFill="1" applyBorder="1" applyAlignment="1">
      <alignment horizontal="center" vertical="center" wrapText="1"/>
    </xf>
    <xf numFmtId="49" fontId="11" fillId="0" borderId="1" xfId="2" applyNumberFormat="1" applyFont="1" applyFill="1" applyBorder="1" applyAlignment="1">
      <alignment horizontal="left" vertical="center" wrapText="1"/>
    </xf>
    <xf numFmtId="0" fontId="14" fillId="0" borderId="1" xfId="4" applyFont="1" applyFill="1" applyBorder="1" applyAlignment="1">
      <alignment horizontal="center" vertical="center" wrapText="1"/>
    </xf>
    <xf numFmtId="0" fontId="14" fillId="0" borderId="1" xfId="4" applyFont="1" applyFill="1" applyBorder="1" applyAlignment="1">
      <alignment vertical="center" wrapText="1"/>
    </xf>
    <xf numFmtId="49" fontId="11" fillId="0" borderId="1" xfId="1" applyNumberFormat="1" applyFont="1" applyFill="1" applyBorder="1" applyAlignment="1">
      <alignment horizontal="center" vertical="center"/>
    </xf>
    <xf numFmtId="49" fontId="11" fillId="0" borderId="1" xfId="1" quotePrefix="1" applyNumberFormat="1" applyFont="1" applyFill="1" applyBorder="1" applyAlignment="1">
      <alignment horizontal="center" vertical="center" wrapText="1"/>
    </xf>
    <xf numFmtId="1" fontId="11" fillId="0" borderId="0" xfId="1" applyNumberFormat="1" applyFont="1" applyFill="1" applyBorder="1" applyAlignment="1">
      <alignment horizontal="center" vertical="center"/>
    </xf>
    <xf numFmtId="165" fontId="14" fillId="0" borderId="1" xfId="3" quotePrefix="1" applyNumberFormat="1" applyFont="1" applyFill="1" applyBorder="1" applyAlignment="1">
      <alignment horizontal="right" vertical="center" wrapText="1"/>
    </xf>
    <xf numFmtId="165" fontId="11" fillId="0" borderId="1" xfId="3" quotePrefix="1" applyNumberFormat="1" applyFont="1" applyFill="1" applyBorder="1" applyAlignment="1">
      <alignment horizontal="right" vertical="center" wrapText="1"/>
    </xf>
    <xf numFmtId="49" fontId="14" fillId="0" borderId="1" xfId="1" quotePrefix="1" applyNumberFormat="1" applyFont="1" applyFill="1" applyBorder="1" applyAlignment="1">
      <alignment horizontal="left" vertical="center" wrapText="1"/>
    </xf>
    <xf numFmtId="3" fontId="11" fillId="0" borderId="1" xfId="1" applyNumberFormat="1" applyFont="1" applyFill="1" applyBorder="1" applyAlignment="1">
      <alignment vertical="center" wrapText="1"/>
    </xf>
    <xf numFmtId="0" fontId="11" fillId="0" borderId="1" xfId="4" applyFont="1" applyFill="1" applyBorder="1" applyAlignment="1">
      <alignment horizontal="center" vertical="center" wrapText="1"/>
    </xf>
    <xf numFmtId="0" fontId="11" fillId="0" borderId="1" xfId="4" applyFont="1" applyFill="1" applyBorder="1" applyAlignment="1">
      <alignment vertical="center" wrapText="1"/>
    </xf>
    <xf numFmtId="49" fontId="11" fillId="0" borderId="1" xfId="1" applyNumberFormat="1" applyFont="1" applyFill="1" applyBorder="1" applyAlignment="1">
      <alignment horizontal="center" vertical="center" wrapText="1"/>
    </xf>
    <xf numFmtId="0" fontId="11" fillId="0" borderId="1" xfId="4" applyFont="1" applyFill="1" applyBorder="1" applyAlignment="1">
      <alignment horizontal="left" vertical="center" wrapText="1"/>
    </xf>
    <xf numFmtId="1" fontId="11" fillId="0" borderId="1" xfId="4" applyNumberFormat="1" applyFont="1" applyFill="1" applyBorder="1" applyAlignment="1">
      <alignment horizontal="center" vertical="center" wrapText="1"/>
    </xf>
    <xf numFmtId="3" fontId="11" fillId="0" borderId="1" xfId="1" quotePrefix="1" applyNumberFormat="1" applyFont="1" applyFill="1" applyBorder="1" applyAlignment="1">
      <alignment horizontal="right" vertical="center" wrapText="1"/>
    </xf>
    <xf numFmtId="165" fontId="11" fillId="0" borderId="1" xfId="6" applyNumberFormat="1" applyFont="1" applyFill="1" applyBorder="1" applyAlignment="1">
      <alignment horizontal="right" vertical="center"/>
    </xf>
    <xf numFmtId="2" fontId="11" fillId="0" borderId="1" xfId="4" applyNumberFormat="1" applyFont="1" applyFill="1" applyBorder="1" applyAlignment="1">
      <alignment vertical="center" wrapText="1"/>
    </xf>
    <xf numFmtId="166" fontId="11" fillId="0" borderId="1" xfId="5" applyNumberFormat="1" applyFont="1" applyFill="1" applyBorder="1" applyAlignment="1">
      <alignment horizontal="left" vertical="center" wrapText="1"/>
    </xf>
    <xf numFmtId="2" fontId="11" fillId="0" borderId="1" xfId="4" applyNumberFormat="1" applyFont="1" applyFill="1" applyBorder="1" applyAlignment="1">
      <alignment horizontal="left" vertical="center" wrapText="1"/>
    </xf>
    <xf numFmtId="0" fontId="11" fillId="0" borderId="1" xfId="4" quotePrefix="1" applyFont="1" applyFill="1" applyBorder="1" applyAlignment="1">
      <alignment horizontal="center" vertical="center" wrapText="1"/>
    </xf>
    <xf numFmtId="1" fontId="14" fillId="0" borderId="1" xfId="1" applyNumberFormat="1" applyFont="1" applyFill="1" applyBorder="1" applyAlignment="1">
      <alignment vertical="center"/>
    </xf>
    <xf numFmtId="1" fontId="11" fillId="0" borderId="1" xfId="1" applyNumberFormat="1" applyFont="1" applyFill="1" applyBorder="1" applyAlignment="1">
      <alignment horizontal="center" vertical="center"/>
    </xf>
    <xf numFmtId="165" fontId="14" fillId="0" borderId="1" xfId="3" applyNumberFormat="1" applyFont="1" applyFill="1" applyBorder="1" applyAlignment="1">
      <alignment vertical="center"/>
    </xf>
    <xf numFmtId="165" fontId="11" fillId="0" borderId="1" xfId="3" applyNumberFormat="1" applyFont="1" applyFill="1" applyBorder="1" applyAlignment="1">
      <alignment vertical="center"/>
    </xf>
    <xf numFmtId="49" fontId="14" fillId="4" borderId="1" xfId="1" quotePrefix="1" applyNumberFormat="1" applyFont="1" applyFill="1" applyBorder="1" applyAlignment="1">
      <alignment horizontal="center" vertical="center" wrapText="1"/>
    </xf>
    <xf numFmtId="3" fontId="14" fillId="4" borderId="1" xfId="1" applyNumberFormat="1" applyFont="1" applyFill="1" applyBorder="1" applyAlignment="1">
      <alignment horizontal="left" vertical="center" wrapText="1"/>
    </xf>
    <xf numFmtId="1" fontId="11" fillId="4" borderId="1" xfId="1" applyNumberFormat="1" applyFont="1" applyFill="1" applyBorder="1" applyAlignment="1">
      <alignment vertical="center"/>
    </xf>
    <xf numFmtId="165" fontId="14" fillId="0" borderId="1" xfId="3" applyNumberFormat="1" applyFont="1" applyFill="1" applyBorder="1" applyAlignment="1">
      <alignment horizontal="right" vertical="center" shrinkToFit="1"/>
    </xf>
    <xf numFmtId="165" fontId="11" fillId="0" borderId="1" xfId="3" applyNumberFormat="1" applyFont="1" applyFill="1" applyBorder="1" applyAlignment="1">
      <alignment horizontal="right" vertical="center" shrinkToFit="1"/>
    </xf>
    <xf numFmtId="165" fontId="11" fillId="0" borderId="1" xfId="3" applyNumberFormat="1" applyFont="1" applyFill="1" applyBorder="1" applyAlignment="1">
      <alignment horizontal="right" vertical="center" wrapText="1"/>
    </xf>
    <xf numFmtId="0" fontId="22" fillId="0" borderId="12" xfId="1" quotePrefix="1" applyNumberFormat="1" applyFont="1" applyFill="1" applyBorder="1" applyAlignment="1">
      <alignment horizontal="center" vertical="center"/>
    </xf>
    <xf numFmtId="165" fontId="11" fillId="0" borderId="1" xfId="3" applyNumberFormat="1" applyFont="1" applyFill="1" applyBorder="1" applyAlignment="1">
      <alignment vertical="center" shrinkToFit="1"/>
    </xf>
    <xf numFmtId="165" fontId="14" fillId="0" borderId="1" xfId="3" applyNumberFormat="1" applyFont="1" applyFill="1" applyBorder="1" applyAlignment="1">
      <alignment horizontal="right" vertical="center" wrapText="1"/>
    </xf>
    <xf numFmtId="3" fontId="11" fillId="0" borderId="1" xfId="1" applyNumberFormat="1" applyFont="1" applyFill="1" applyBorder="1" applyAlignment="1">
      <alignment horizontal="center" vertical="center" wrapText="1"/>
    </xf>
    <xf numFmtId="1" fontId="11" fillId="0" borderId="1" xfId="1" applyNumberFormat="1" applyFont="1" applyFill="1" applyBorder="1" applyAlignment="1">
      <alignment vertical="center" wrapText="1"/>
    </xf>
    <xf numFmtId="0" fontId="14" fillId="0" borderId="1" xfId="1" quotePrefix="1" applyNumberFormat="1" applyFont="1" applyFill="1" applyBorder="1" applyAlignment="1">
      <alignment horizontal="center" vertical="center"/>
    </xf>
    <xf numFmtId="1" fontId="14" fillId="0" borderId="1" xfId="1" applyNumberFormat="1" applyFont="1" applyFill="1" applyBorder="1" applyAlignment="1">
      <alignment vertical="center" wrapText="1"/>
    </xf>
    <xf numFmtId="0" fontId="11" fillId="0" borderId="12" xfId="4" applyFont="1" applyFill="1" applyBorder="1" applyAlignment="1">
      <alignment horizontal="left" vertical="center" wrapText="1"/>
    </xf>
    <xf numFmtId="0" fontId="14" fillId="0" borderId="1" xfId="4" applyFont="1" applyFill="1" applyBorder="1" applyAlignment="1">
      <alignment horizontal="left" vertical="center" wrapText="1"/>
    </xf>
    <xf numFmtId="0" fontId="11" fillId="0" borderId="8" xfId="4" applyFont="1" applyFill="1" applyBorder="1" applyAlignment="1">
      <alignment vertical="center" wrapText="1"/>
    </xf>
    <xf numFmtId="0" fontId="14" fillId="0" borderId="1" xfId="4" applyFont="1" applyFill="1" applyBorder="1" applyAlignment="1">
      <alignment vertical="center"/>
    </xf>
    <xf numFmtId="3" fontId="11" fillId="0" borderId="1" xfId="13" applyNumberFormat="1" applyFont="1" applyFill="1" applyBorder="1" applyAlignment="1">
      <alignment vertical="center" wrapText="1"/>
    </xf>
    <xf numFmtId="3" fontId="11" fillId="0" borderId="1" xfId="13" applyNumberFormat="1" applyFont="1" applyFill="1" applyBorder="1" applyAlignment="1">
      <alignment horizontal="left" vertical="center" wrapText="1"/>
    </xf>
    <xf numFmtId="3" fontId="14" fillId="0" borderId="1" xfId="13" applyNumberFormat="1" applyFont="1" applyFill="1" applyBorder="1" applyAlignment="1">
      <alignment vertical="center" wrapText="1"/>
    </xf>
    <xf numFmtId="0" fontId="14" fillId="0" borderId="1" xfId="8" applyFont="1" applyFill="1" applyBorder="1" applyAlignment="1">
      <alignment horizontal="left" vertical="center" wrapText="1"/>
    </xf>
    <xf numFmtId="166" fontId="23" fillId="0" borderId="4" xfId="5" applyNumberFormat="1" applyFont="1" applyFill="1" applyBorder="1" applyAlignment="1">
      <alignment horizontal="right" vertical="center" wrapText="1"/>
    </xf>
    <xf numFmtId="49" fontId="14" fillId="2" borderId="1" xfId="1" quotePrefix="1" applyNumberFormat="1" applyFont="1" applyFill="1" applyBorder="1" applyAlignment="1">
      <alignment horizontal="center" vertical="center" wrapText="1"/>
    </xf>
    <xf numFmtId="165" fontId="14" fillId="2" borderId="1" xfId="3" quotePrefix="1" applyNumberFormat="1" applyFont="1" applyFill="1" applyBorder="1" applyAlignment="1">
      <alignment horizontal="right" vertical="center" wrapText="1"/>
    </xf>
    <xf numFmtId="1" fontId="11" fillId="2" borderId="1" xfId="1" applyNumberFormat="1" applyFont="1" applyFill="1" applyBorder="1" applyAlignment="1">
      <alignment vertical="center"/>
    </xf>
    <xf numFmtId="165" fontId="11" fillId="0" borderId="1" xfId="5" quotePrefix="1" applyNumberFormat="1" applyFont="1" applyFill="1" applyBorder="1" applyAlignment="1">
      <alignment horizontal="right" vertical="center" wrapText="1"/>
    </xf>
    <xf numFmtId="0" fontId="14" fillId="0" borderId="1" xfId="9" quotePrefix="1" applyFont="1" applyFill="1" applyBorder="1" applyAlignment="1">
      <alignment horizontal="center" vertical="center"/>
    </xf>
    <xf numFmtId="0" fontId="11" fillId="0" borderId="1" xfId="9" applyFont="1" applyFill="1" applyBorder="1" applyAlignment="1">
      <alignment horizontal="left" vertical="center" wrapText="1"/>
    </xf>
    <xf numFmtId="0" fontId="14" fillId="0" borderId="1" xfId="9" applyFont="1" applyFill="1" applyBorder="1" applyAlignment="1">
      <alignment horizontal="left" vertical="center" wrapText="1"/>
    </xf>
    <xf numFmtId="0" fontId="24" fillId="0" borderId="1" xfId="4" applyFont="1" applyFill="1" applyBorder="1" applyAlignment="1">
      <alignment horizontal="center" vertical="center"/>
    </xf>
    <xf numFmtId="0" fontId="14" fillId="0" borderId="1" xfId="4" applyFont="1" applyFill="1" applyBorder="1" applyAlignment="1">
      <alignment horizontal="center" vertical="center"/>
    </xf>
    <xf numFmtId="0" fontId="11" fillId="0" borderId="1" xfId="4" applyFont="1" applyFill="1" applyBorder="1" applyAlignment="1">
      <alignment horizontal="center" vertical="center"/>
    </xf>
    <xf numFmtId="49" fontId="14" fillId="0" borderId="1" xfId="2" applyNumberFormat="1" applyFont="1" applyFill="1" applyBorder="1" applyAlignment="1">
      <alignment horizontal="left" vertical="center" wrapText="1"/>
    </xf>
    <xf numFmtId="49" fontId="14"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65" fontId="14" fillId="0" borderId="1" xfId="5" quotePrefix="1" applyNumberFormat="1" applyFont="1" applyFill="1" applyBorder="1" applyAlignment="1">
      <alignment horizontal="right" vertical="center" wrapText="1"/>
    </xf>
    <xf numFmtId="0" fontId="14" fillId="0" borderId="1" xfId="0" applyFont="1" applyFill="1" applyBorder="1" applyAlignment="1">
      <alignment horizontal="left" vertical="center" wrapText="1"/>
    </xf>
    <xf numFmtId="0" fontId="11" fillId="0" borderId="1" xfId="8" applyFont="1" applyFill="1" applyBorder="1" applyAlignment="1">
      <alignment horizontal="left" vertical="center" wrapText="1"/>
    </xf>
    <xf numFmtId="0" fontId="22" fillId="0" borderId="12" xfId="4" applyFont="1" applyFill="1" applyBorder="1" applyAlignment="1">
      <alignment wrapText="1"/>
    </xf>
    <xf numFmtId="165" fontId="14" fillId="0" borderId="11" xfId="3" quotePrefix="1" applyNumberFormat="1" applyFont="1" applyFill="1" applyBorder="1" applyAlignment="1">
      <alignment horizontal="right" vertical="center" wrapText="1"/>
    </xf>
    <xf numFmtId="1" fontId="14" fillId="2" borderId="1" xfId="1" applyNumberFormat="1" applyFont="1" applyFill="1" applyBorder="1" applyAlignment="1">
      <alignment horizontal="center" vertical="center"/>
    </xf>
    <xf numFmtId="49" fontId="11" fillId="0" borderId="1" xfId="4" applyNumberFormat="1" applyFont="1" applyFill="1" applyBorder="1" applyAlignment="1">
      <alignment horizontal="left" vertical="center" wrapText="1"/>
    </xf>
    <xf numFmtId="49" fontId="14" fillId="0" borderId="1" xfId="4" applyNumberFormat="1" applyFont="1" applyFill="1" applyBorder="1" applyAlignment="1">
      <alignment horizontal="left" vertical="center" wrapText="1"/>
    </xf>
    <xf numFmtId="0" fontId="11" fillId="0" borderId="1" xfId="11" applyFont="1" applyFill="1" applyBorder="1" applyAlignment="1">
      <alignment horizontal="left" vertical="center" wrapText="1"/>
    </xf>
    <xf numFmtId="0" fontId="14" fillId="0" borderId="1" xfId="11" applyFont="1" applyFill="1" applyBorder="1" applyAlignment="1">
      <alignment horizontal="left" vertical="center" wrapText="1"/>
    </xf>
    <xf numFmtId="1" fontId="11" fillId="0" borderId="1" xfId="1" quotePrefix="1" applyNumberFormat="1" applyFont="1" applyFill="1" applyBorder="1" applyAlignment="1">
      <alignment vertical="center" wrapText="1"/>
    </xf>
    <xf numFmtId="1" fontId="14" fillId="0" borderId="1" xfId="1" applyNumberFormat="1" applyFont="1" applyFill="1" applyBorder="1" applyAlignment="1">
      <alignment horizontal="left" vertical="center" wrapText="1"/>
    </xf>
    <xf numFmtId="1" fontId="14" fillId="0" borderId="1" xfId="1" quotePrefix="1" applyNumberFormat="1" applyFont="1" applyFill="1" applyBorder="1" applyAlignment="1">
      <alignment vertical="center" wrapText="1"/>
    </xf>
    <xf numFmtId="1" fontId="11" fillId="0" borderId="1" xfId="1" applyNumberFormat="1" applyFont="1" applyFill="1" applyBorder="1" applyAlignment="1" applyProtection="1">
      <alignment horizontal="left" vertical="center" wrapText="1"/>
      <protection hidden="1"/>
    </xf>
    <xf numFmtId="1" fontId="11" fillId="0" borderId="1" xfId="1" applyNumberFormat="1" applyFont="1" applyFill="1" applyBorder="1" applyAlignment="1">
      <alignment horizontal="left" vertical="center" wrapText="1"/>
    </xf>
    <xf numFmtId="165" fontId="11" fillId="0" borderId="1" xfId="6" applyNumberFormat="1" applyFont="1" applyFill="1" applyBorder="1" applyAlignment="1">
      <alignment vertical="center"/>
    </xf>
    <xf numFmtId="165" fontId="11" fillId="0" borderId="5" xfId="3" applyNumberFormat="1" applyFont="1" applyFill="1" applyBorder="1" applyAlignment="1">
      <alignment horizontal="right" vertical="center"/>
    </xf>
    <xf numFmtId="3" fontId="8" fillId="0" borderId="1" xfId="1" quotePrefix="1" applyNumberFormat="1" applyFont="1" applyFill="1" applyBorder="1" applyAlignment="1">
      <alignment horizontal="right" vertical="center" wrapText="1"/>
    </xf>
    <xf numFmtId="165" fontId="11" fillId="0" borderId="1" xfId="5" applyNumberFormat="1" applyFont="1" applyFill="1" applyBorder="1" applyAlignment="1">
      <alignment horizontal="right" vertical="center" wrapText="1"/>
    </xf>
    <xf numFmtId="165" fontId="11" fillId="0" borderId="11" xfId="3" applyNumberFormat="1" applyFont="1" applyFill="1" applyBorder="1" applyAlignment="1">
      <alignment horizontal="right" vertical="center"/>
    </xf>
    <xf numFmtId="0" fontId="11" fillId="0" borderId="1" xfId="1" quotePrefix="1" applyFont="1" applyFill="1" applyBorder="1" applyAlignment="1">
      <alignment horizontal="center" vertical="center"/>
    </xf>
    <xf numFmtId="0" fontId="14" fillId="2" borderId="1" xfId="1" applyNumberFormat="1" applyFont="1" applyFill="1" applyBorder="1" applyAlignment="1">
      <alignment horizontal="center" vertical="center" wrapText="1"/>
    </xf>
    <xf numFmtId="3" fontId="11" fillId="2" borderId="1" xfId="1" applyNumberFormat="1" applyFont="1" applyFill="1" applyBorder="1" applyAlignment="1">
      <alignment vertical="center" wrapText="1"/>
    </xf>
    <xf numFmtId="3" fontId="14" fillId="0" borderId="1" xfId="1"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3" fontId="25" fillId="0" borderId="1" xfId="4" applyNumberFormat="1" applyFont="1" applyFill="1" applyBorder="1" applyAlignment="1">
      <alignment horizontal="center" vertical="center" wrapText="1"/>
    </xf>
    <xf numFmtId="0" fontId="25" fillId="0" borderId="1" xfId="4" applyFont="1" applyFill="1" applyBorder="1" applyAlignment="1">
      <alignment vertical="center" wrapText="1"/>
    </xf>
    <xf numFmtId="165" fontId="25" fillId="0" borderId="5" xfId="3" quotePrefix="1" applyNumberFormat="1" applyFont="1" applyFill="1" applyBorder="1" applyAlignment="1">
      <alignment horizontal="right" vertical="center" wrapText="1"/>
    </xf>
    <xf numFmtId="165" fontId="26" fillId="0" borderId="5" xfId="3" quotePrefix="1" applyNumberFormat="1" applyFont="1" applyFill="1" applyBorder="1" applyAlignment="1">
      <alignment horizontal="right" vertical="center" wrapText="1"/>
    </xf>
    <xf numFmtId="165" fontId="11" fillId="0" borderId="5" xfId="3" quotePrefix="1" applyNumberFormat="1" applyFont="1" applyFill="1" applyBorder="1" applyAlignment="1">
      <alignment horizontal="right" vertical="center" wrapText="1"/>
    </xf>
    <xf numFmtId="49" fontId="25" fillId="0" borderId="1" xfId="1" quotePrefix="1" applyNumberFormat="1" applyFont="1" applyFill="1" applyBorder="1" applyAlignment="1">
      <alignment horizontal="center" vertical="center" wrapText="1"/>
    </xf>
    <xf numFmtId="3" fontId="25" fillId="0" borderId="2" xfId="1" applyNumberFormat="1" applyFont="1" applyFill="1" applyBorder="1" applyAlignment="1">
      <alignment horizontal="left" vertical="center" wrapText="1"/>
    </xf>
    <xf numFmtId="165" fontId="11" fillId="0" borderId="8" xfId="3" quotePrefix="1" applyNumberFormat="1" applyFont="1" applyFill="1" applyBorder="1" applyAlignment="1">
      <alignment horizontal="right" vertical="center" wrapText="1"/>
    </xf>
    <xf numFmtId="165" fontId="14" fillId="0" borderId="8" xfId="3" quotePrefix="1" applyNumberFormat="1" applyFont="1" applyFill="1" applyBorder="1" applyAlignment="1">
      <alignment horizontal="right" vertical="center" wrapText="1"/>
    </xf>
    <xf numFmtId="0" fontId="25" fillId="0" borderId="2" xfId="4" applyFont="1" applyFill="1" applyBorder="1" applyAlignment="1">
      <alignment vertical="center" wrapText="1"/>
    </xf>
    <xf numFmtId="165" fontId="11" fillId="0" borderId="11" xfId="5" quotePrefix="1" applyNumberFormat="1" applyFont="1" applyFill="1" applyBorder="1" applyAlignment="1">
      <alignment horizontal="right" vertical="center" wrapText="1"/>
    </xf>
    <xf numFmtId="165" fontId="11" fillId="0" borderId="11" xfId="3" quotePrefix="1" applyNumberFormat="1" applyFont="1" applyFill="1" applyBorder="1" applyAlignment="1">
      <alignment horizontal="right" vertical="center" wrapText="1"/>
    </xf>
    <xf numFmtId="0" fontId="22" fillId="0" borderId="1" xfId="4" applyFont="1" applyFill="1" applyBorder="1" applyAlignment="1">
      <alignment horizontal="center" vertical="center"/>
    </xf>
    <xf numFmtId="0" fontId="22" fillId="0" borderId="1" xfId="4" applyFont="1" applyFill="1" applyBorder="1" applyAlignment="1">
      <alignment wrapText="1"/>
    </xf>
    <xf numFmtId="3" fontId="22" fillId="0" borderId="1" xfId="4" applyNumberFormat="1" applyFont="1" applyFill="1" applyBorder="1"/>
    <xf numFmtId="0" fontId="23" fillId="0" borderId="1" xfId="4" applyFont="1" applyFill="1" applyBorder="1" applyAlignment="1">
      <alignment wrapText="1"/>
    </xf>
    <xf numFmtId="165" fontId="25" fillId="0" borderId="1" xfId="3" applyNumberFormat="1" applyFont="1" applyFill="1" applyBorder="1" applyAlignment="1">
      <alignment horizontal="right" vertical="center" wrapText="1"/>
    </xf>
    <xf numFmtId="165" fontId="26" fillId="0" borderId="1" xfId="3" applyNumberFormat="1" applyFont="1" applyFill="1" applyBorder="1" applyAlignment="1">
      <alignment horizontal="right" vertical="center" wrapText="1"/>
    </xf>
    <xf numFmtId="1" fontId="25" fillId="0" borderId="1" xfId="1" applyNumberFormat="1" applyFont="1" applyFill="1" applyBorder="1" applyAlignment="1">
      <alignment horizontal="center" vertical="center"/>
    </xf>
    <xf numFmtId="165" fontId="25" fillId="0" borderId="1" xfId="5" applyNumberFormat="1" applyFont="1" applyFill="1" applyBorder="1" applyAlignment="1">
      <alignment horizontal="right" vertical="center" wrapText="1"/>
    </xf>
    <xf numFmtId="165" fontId="25" fillId="0" borderId="1" xfId="5" quotePrefix="1" applyNumberFormat="1" applyFont="1" applyFill="1" applyBorder="1" applyAlignment="1">
      <alignment horizontal="right" vertical="center" wrapText="1"/>
    </xf>
    <xf numFmtId="3" fontId="14" fillId="0" borderId="1" xfId="4" applyNumberFormat="1" applyFont="1" applyFill="1" applyBorder="1" applyAlignment="1">
      <alignment horizontal="center" vertical="center" wrapText="1"/>
    </xf>
    <xf numFmtId="165" fontId="14" fillId="2" borderId="1" xfId="5" applyNumberFormat="1" applyFont="1" applyFill="1" applyBorder="1" applyAlignment="1">
      <alignment horizontal="right" vertical="center"/>
    </xf>
    <xf numFmtId="165" fontId="14" fillId="0" borderId="1" xfId="5" applyNumberFormat="1" applyFont="1" applyFill="1" applyBorder="1" applyAlignment="1">
      <alignment horizontal="right" vertical="center"/>
    </xf>
    <xf numFmtId="165" fontId="11" fillId="0" borderId="1" xfId="5" applyNumberFormat="1" applyFont="1" applyFill="1" applyBorder="1" applyAlignment="1">
      <alignment horizontal="left" vertical="center" wrapText="1"/>
    </xf>
    <xf numFmtId="167" fontId="11" fillId="0" borderId="1" xfId="5" quotePrefix="1" applyNumberFormat="1" applyFont="1" applyFill="1" applyBorder="1" applyAlignment="1">
      <alignment horizontal="center" vertical="center" wrapText="1"/>
    </xf>
    <xf numFmtId="165" fontId="14" fillId="0" borderId="0" xfId="5" applyNumberFormat="1" applyFont="1" applyFill="1" applyBorder="1" applyAlignment="1">
      <alignment horizontal="right" vertical="center"/>
    </xf>
    <xf numFmtId="0" fontId="11" fillId="0" borderId="1" xfId="4" applyFont="1" applyFill="1" applyBorder="1"/>
    <xf numFmtId="1" fontId="4" fillId="0" borderId="0" xfId="1" applyNumberFormat="1" applyFont="1" applyFill="1" applyAlignment="1">
      <alignment horizontal="center" vertical="center"/>
    </xf>
    <xf numFmtId="1" fontId="5" fillId="0" borderId="0" xfId="1" applyNumberFormat="1" applyFont="1" applyFill="1" applyAlignment="1">
      <alignment vertical="center"/>
    </xf>
    <xf numFmtId="1" fontId="5" fillId="0" borderId="0" xfId="1" applyNumberFormat="1" applyFont="1" applyFill="1" applyAlignment="1">
      <alignment horizontal="center" vertical="center" wrapText="1"/>
    </xf>
    <xf numFmtId="3" fontId="7" fillId="0" borderId="0" xfId="1" applyNumberFormat="1" applyFont="1" applyFill="1" applyBorder="1" applyAlignment="1">
      <alignment horizontal="center" vertical="center" wrapText="1"/>
    </xf>
    <xf numFmtId="0" fontId="8" fillId="0" borderId="1" xfId="1" applyNumberFormat="1" applyFont="1" applyFill="1" applyBorder="1" applyAlignment="1">
      <alignment horizontal="center" vertical="center" wrapText="1"/>
    </xf>
    <xf numFmtId="3" fontId="8" fillId="0" borderId="1" xfId="1" quotePrefix="1" applyNumberFormat="1" applyFont="1" applyFill="1" applyBorder="1" applyAlignment="1">
      <alignment horizontal="center" vertical="center" wrapText="1"/>
    </xf>
    <xf numFmtId="3" fontId="8" fillId="0" borderId="0" xfId="1" applyNumberFormat="1" applyFont="1" applyFill="1" applyBorder="1" applyAlignment="1">
      <alignment vertical="center" wrapText="1"/>
    </xf>
    <xf numFmtId="3" fontId="7" fillId="0" borderId="1" xfId="1" quotePrefix="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1" fontId="8" fillId="0" borderId="1" xfId="1" applyNumberFormat="1" applyFont="1" applyFill="1" applyBorder="1" applyAlignment="1">
      <alignment vertical="center" wrapText="1"/>
    </xf>
    <xf numFmtId="1" fontId="8" fillId="0" borderId="1" xfId="1" applyNumberFormat="1" applyFont="1" applyFill="1" applyBorder="1" applyAlignment="1">
      <alignment vertical="center"/>
    </xf>
    <xf numFmtId="3" fontId="8" fillId="0" borderId="1" xfId="1" applyNumberFormat="1" applyFont="1" applyFill="1" applyBorder="1" applyAlignment="1">
      <alignment horizontal="left" vertical="center" wrapText="1"/>
    </xf>
    <xf numFmtId="49" fontId="8" fillId="0" borderId="1" xfId="2" applyNumberFormat="1" applyFont="1" applyFill="1" applyBorder="1" applyAlignment="1">
      <alignment horizontal="left" vertical="center" wrapText="1"/>
    </xf>
    <xf numFmtId="1" fontId="8" fillId="0" borderId="1" xfId="1" applyNumberFormat="1" applyFont="1" applyFill="1" applyBorder="1" applyAlignment="1">
      <alignment horizontal="left" vertical="center"/>
    </xf>
    <xf numFmtId="3" fontId="8" fillId="0" borderId="1" xfId="1" quotePrefix="1" applyNumberFormat="1" applyFont="1" applyFill="1" applyBorder="1" applyAlignment="1">
      <alignment horizontal="left" vertical="center" wrapText="1"/>
    </xf>
    <xf numFmtId="49" fontId="14" fillId="0" borderId="1" xfId="1" applyNumberFormat="1" applyFont="1" applyFill="1" applyBorder="1" applyAlignment="1">
      <alignment horizontal="center" vertical="center"/>
    </xf>
    <xf numFmtId="1" fontId="14" fillId="0" borderId="0" xfId="1" applyNumberFormat="1" applyFont="1" applyFill="1" applyBorder="1" applyAlignment="1">
      <alignment vertical="center"/>
    </xf>
    <xf numFmtId="3" fontId="14" fillId="0" borderId="0" xfId="1" applyNumberFormat="1" applyFont="1" applyFill="1" applyBorder="1" applyAlignment="1">
      <alignment vertical="center" wrapText="1"/>
    </xf>
    <xf numFmtId="3" fontId="18" fillId="0" borderId="0" xfId="1" applyNumberFormat="1" applyFont="1" applyFill="1" applyBorder="1" applyAlignment="1">
      <alignment horizontal="center" vertical="center" wrapText="1"/>
    </xf>
    <xf numFmtId="1" fontId="14" fillId="0" borderId="1" xfId="1" applyNumberFormat="1" applyFont="1" applyFill="1" applyBorder="1" applyAlignment="1">
      <alignment horizontal="left" vertical="center"/>
    </xf>
    <xf numFmtId="0" fontId="14" fillId="0" borderId="1" xfId="1" applyNumberFormat="1" applyFont="1" applyFill="1" applyBorder="1" applyAlignment="1">
      <alignment horizontal="center" vertical="center" wrapText="1"/>
    </xf>
    <xf numFmtId="1" fontId="11" fillId="0" borderId="0" xfId="1" applyNumberFormat="1" applyFont="1" applyFill="1" applyAlignment="1">
      <alignment vertical="center"/>
    </xf>
    <xf numFmtId="49" fontId="11" fillId="0" borderId="0" xfId="1" applyNumberFormat="1" applyFont="1" applyFill="1" applyBorder="1" applyAlignment="1">
      <alignment horizontal="center" vertical="center"/>
    </xf>
    <xf numFmtId="1" fontId="11" fillId="0" borderId="0" xfId="1" applyNumberFormat="1" applyFont="1" applyFill="1" applyBorder="1" applyAlignment="1">
      <alignment vertical="center" wrapText="1"/>
    </xf>
    <xf numFmtId="1" fontId="11" fillId="0" borderId="0" xfId="1" applyNumberFormat="1" applyFont="1" applyFill="1" applyBorder="1" applyAlignment="1">
      <alignment horizontal="right" vertical="center"/>
    </xf>
    <xf numFmtId="49" fontId="11" fillId="0" borderId="0" xfId="1" applyNumberFormat="1" applyFont="1" applyFill="1" applyAlignment="1">
      <alignment horizontal="center" vertical="center"/>
    </xf>
    <xf numFmtId="1" fontId="11" fillId="0" borderId="0" xfId="1" applyNumberFormat="1" applyFont="1" applyFill="1" applyAlignment="1">
      <alignment vertical="center" wrapText="1"/>
    </xf>
    <xf numFmtId="1" fontId="11" fillId="0" borderId="0" xfId="1" applyNumberFormat="1" applyFont="1" applyFill="1" applyAlignment="1">
      <alignment horizontal="right" vertical="center"/>
    </xf>
    <xf numFmtId="0" fontId="11" fillId="0" borderId="1" xfId="1" applyNumberFormat="1" applyFont="1" applyFill="1" applyBorder="1" applyAlignment="1">
      <alignment horizontal="center" vertical="center" wrapText="1"/>
    </xf>
    <xf numFmtId="3" fontId="27" fillId="0" borderId="0" xfId="4" applyNumberFormat="1" applyFont="1" applyFill="1"/>
    <xf numFmtId="3" fontId="11" fillId="0" borderId="2" xfId="1" applyNumberFormat="1" applyFont="1" applyFill="1" applyBorder="1" applyAlignment="1">
      <alignment vertical="center" wrapText="1"/>
    </xf>
    <xf numFmtId="3" fontId="11" fillId="0" borderId="0" xfId="1" quotePrefix="1" applyNumberFormat="1" applyFont="1" applyFill="1" applyBorder="1" applyAlignment="1">
      <alignment horizontal="right" vertical="center" wrapText="1"/>
    </xf>
    <xf numFmtId="3" fontId="11" fillId="0" borderId="4" xfId="1" applyNumberFormat="1" applyFont="1" applyFill="1" applyBorder="1" applyAlignment="1">
      <alignment vertical="center" wrapText="1"/>
    </xf>
    <xf numFmtId="1" fontId="11" fillId="0" borderId="1" xfId="1" applyNumberFormat="1" applyFont="1" applyFill="1" applyBorder="1" applyAlignment="1">
      <alignment horizontal="left" vertical="center"/>
    </xf>
    <xf numFmtId="3" fontId="14" fillId="0" borderId="0" xfId="1" applyNumberFormat="1" applyFont="1" applyFill="1" applyBorder="1" applyAlignment="1">
      <alignment horizontal="center" vertical="center" wrapText="1"/>
    </xf>
    <xf numFmtId="165" fontId="11" fillId="0" borderId="0" xfId="3" applyNumberFormat="1" applyFont="1" applyFill="1" applyBorder="1" applyAlignment="1">
      <alignment vertical="center" wrapText="1"/>
    </xf>
    <xf numFmtId="165" fontId="14" fillId="0" borderId="0" xfId="3" applyNumberFormat="1" applyFont="1" applyFill="1" applyBorder="1" applyAlignment="1">
      <alignment vertical="center"/>
    </xf>
    <xf numFmtId="165" fontId="11" fillId="0" borderId="0" xfId="3" applyNumberFormat="1" applyFont="1" applyFill="1" applyBorder="1" applyAlignment="1">
      <alignment vertical="center"/>
    </xf>
    <xf numFmtId="0" fontId="11" fillId="0" borderId="1" xfId="4" applyFont="1" applyFill="1" applyBorder="1" applyAlignment="1" applyProtection="1">
      <alignment horizontal="left" vertical="center" wrapText="1"/>
    </xf>
    <xf numFmtId="0" fontId="14" fillId="0" borderId="1" xfId="0" applyFont="1" applyFill="1" applyBorder="1" applyAlignment="1">
      <alignment vertical="center" wrapText="1"/>
    </xf>
    <xf numFmtId="3" fontId="14" fillId="0" borderId="1" xfId="3" applyNumberFormat="1" applyFont="1" applyFill="1" applyBorder="1" applyAlignment="1">
      <alignment horizontal="right" vertical="center"/>
    </xf>
    <xf numFmtId="0" fontId="11" fillId="0" borderId="1" xfId="0" applyFont="1" applyFill="1" applyBorder="1" applyAlignment="1">
      <alignment vertical="center" wrapText="1"/>
    </xf>
    <xf numFmtId="165" fontId="11" fillId="0" borderId="1" xfId="3" quotePrefix="1" applyNumberFormat="1" applyFont="1" applyFill="1" applyBorder="1" applyAlignment="1">
      <alignment horizontal="right" vertical="center" shrinkToFit="1"/>
    </xf>
    <xf numFmtId="0" fontId="28" fillId="0" borderId="1" xfId="4" applyFont="1" applyFill="1" applyBorder="1" applyAlignment="1">
      <alignment horizontal="center" vertical="center"/>
    </xf>
    <xf numFmtId="3" fontId="29" fillId="0" borderId="1" xfId="1" applyNumberFormat="1" applyFont="1" applyFill="1" applyBorder="1" applyAlignment="1">
      <alignment horizontal="left" vertical="center" wrapText="1"/>
    </xf>
    <xf numFmtId="165" fontId="29" fillId="0" borderId="1" xfId="3" applyNumberFormat="1" applyFont="1" applyFill="1" applyBorder="1" applyAlignment="1">
      <alignment horizontal="right" vertical="center"/>
    </xf>
    <xf numFmtId="165" fontId="21" fillId="0" borderId="1" xfId="3" quotePrefix="1" applyNumberFormat="1" applyFont="1" applyFill="1" applyBorder="1" applyAlignment="1">
      <alignment horizontal="right" vertical="center" shrinkToFit="1"/>
    </xf>
    <xf numFmtId="1" fontId="21" fillId="0" borderId="1" xfId="1" applyNumberFormat="1" applyFont="1" applyFill="1" applyBorder="1" applyAlignment="1">
      <alignment vertical="center"/>
    </xf>
    <xf numFmtId="1" fontId="21" fillId="0" borderId="0" xfId="1" applyNumberFormat="1" applyFont="1" applyFill="1" applyBorder="1" applyAlignment="1">
      <alignment vertical="center"/>
    </xf>
    <xf numFmtId="165" fontId="11" fillId="0" borderId="1" xfId="16" applyNumberFormat="1" applyFont="1" applyFill="1" applyBorder="1" applyAlignment="1">
      <alignment horizontal="right" vertical="center"/>
    </xf>
    <xf numFmtId="0" fontId="11" fillId="0" borderId="1" xfId="7" applyFont="1" applyFill="1" applyBorder="1" applyAlignment="1">
      <alignment vertical="center" wrapText="1"/>
    </xf>
    <xf numFmtId="1" fontId="11" fillId="0" borderId="8" xfId="1" applyNumberFormat="1" applyFont="1" applyFill="1" applyBorder="1" applyAlignment="1">
      <alignment vertical="center"/>
    </xf>
    <xf numFmtId="165" fontId="20" fillId="0" borderId="1" xfId="5" quotePrefix="1" applyNumberFormat="1" applyFont="1" applyFill="1" applyBorder="1" applyAlignment="1">
      <alignment horizontal="right" vertical="center" wrapText="1"/>
    </xf>
    <xf numFmtId="165" fontId="20" fillId="0" borderId="1" xfId="5" applyNumberFormat="1" applyFont="1" applyFill="1" applyBorder="1" applyAlignment="1">
      <alignment horizontal="right" vertical="center"/>
    </xf>
    <xf numFmtId="165" fontId="20" fillId="0" borderId="5" xfId="5" applyNumberFormat="1" applyFont="1" applyFill="1" applyBorder="1" applyAlignment="1">
      <alignment horizontal="right" vertical="center"/>
    </xf>
    <xf numFmtId="165" fontId="20" fillId="0" borderId="8" xfId="5" applyNumberFormat="1" applyFont="1" applyFill="1" applyBorder="1" applyAlignment="1">
      <alignment horizontal="right" vertical="center"/>
    </xf>
    <xf numFmtId="165" fontId="20" fillId="0" borderId="11" xfId="5" applyNumberFormat="1" applyFont="1" applyFill="1" applyBorder="1" applyAlignment="1">
      <alignment horizontal="right" vertical="center"/>
    </xf>
    <xf numFmtId="0" fontId="11" fillId="0" borderId="13" xfId="8" applyFont="1" applyFill="1" applyBorder="1" applyAlignment="1">
      <alignment horizontal="left" vertical="center" wrapText="1"/>
    </xf>
    <xf numFmtId="165" fontId="11" fillId="0" borderId="12" xfId="3" applyNumberFormat="1" applyFont="1" applyFill="1" applyBorder="1" applyAlignment="1">
      <alignment horizontal="right" vertical="center"/>
    </xf>
    <xf numFmtId="49" fontId="11" fillId="0" borderId="5" xfId="1" quotePrefix="1" applyNumberFormat="1" applyFont="1" applyFill="1" applyBorder="1" applyAlignment="1">
      <alignment horizontal="center" vertical="center" wrapText="1"/>
    </xf>
    <xf numFmtId="0" fontId="11" fillId="0" borderId="5" xfId="4" applyFont="1" applyFill="1" applyBorder="1" applyAlignment="1">
      <alignment vertical="center" wrapText="1"/>
    </xf>
    <xf numFmtId="165" fontId="11" fillId="0" borderId="13" xfId="3" applyNumberFormat="1" applyFont="1" applyFill="1" applyBorder="1" applyAlignment="1">
      <alignment horizontal="right" vertical="center"/>
    </xf>
    <xf numFmtId="165" fontId="14" fillId="0" borderId="5" xfId="3" quotePrefix="1" applyNumberFormat="1" applyFont="1" applyFill="1" applyBorder="1" applyAlignment="1">
      <alignment horizontal="right" vertical="center" wrapText="1"/>
    </xf>
    <xf numFmtId="1" fontId="11" fillId="0" borderId="5" xfId="1" applyNumberFormat="1" applyFont="1" applyFill="1" applyBorder="1" applyAlignment="1">
      <alignment vertical="center"/>
    </xf>
    <xf numFmtId="165" fontId="8" fillId="0" borderId="1" xfId="5" quotePrefix="1" applyNumberFormat="1" applyFont="1" applyFill="1" applyBorder="1" applyAlignment="1">
      <alignment horizontal="right" vertical="center" wrapText="1"/>
    </xf>
    <xf numFmtId="3" fontId="11" fillId="0" borderId="0" xfId="1" applyNumberFormat="1" applyFont="1" applyFill="1" applyAlignment="1">
      <alignment vertical="center" wrapText="1"/>
    </xf>
    <xf numFmtId="0" fontId="11" fillId="0" borderId="1" xfId="14" applyFont="1" applyFill="1" applyBorder="1" applyAlignment="1">
      <alignment vertical="distributed"/>
    </xf>
    <xf numFmtId="167" fontId="11" fillId="0" borderId="1" xfId="15" applyNumberFormat="1" applyFont="1" applyFill="1" applyBorder="1" applyAlignment="1">
      <alignment vertical="center"/>
    </xf>
    <xf numFmtId="0" fontId="11" fillId="0" borderId="1" xfId="14" applyFont="1" applyFill="1" applyBorder="1"/>
    <xf numFmtId="167" fontId="11" fillId="0" borderId="1" xfId="15" quotePrefix="1" applyNumberFormat="1" applyFont="1" applyFill="1" applyBorder="1" applyAlignment="1">
      <alignment vertical="center" wrapText="1"/>
    </xf>
    <xf numFmtId="0" fontId="11" fillId="0" borderId="1" xfId="14" applyFont="1" applyFill="1" applyBorder="1" applyAlignment="1">
      <alignment wrapText="1"/>
    </xf>
    <xf numFmtId="0" fontId="11" fillId="0" borderId="1" xfId="1" applyNumberFormat="1" applyFont="1" applyFill="1" applyBorder="1" applyAlignment="1">
      <alignment horizontal="left" vertical="center" wrapText="1"/>
    </xf>
    <xf numFmtId="1" fontId="8" fillId="0" borderId="1" xfId="1" applyNumberFormat="1" applyFont="1" applyFill="1" applyBorder="1" applyAlignment="1">
      <alignment horizontal="left" vertical="center" wrapText="1"/>
    </xf>
    <xf numFmtId="0" fontId="8" fillId="0" borderId="1" xfId="10" applyFont="1" applyFill="1" applyBorder="1" applyAlignment="1">
      <alignment vertical="center" wrapText="1"/>
    </xf>
    <xf numFmtId="0" fontId="8" fillId="0" borderId="1" xfId="10" applyFont="1" applyFill="1" applyBorder="1" applyAlignment="1">
      <alignment horizontal="left" vertical="center" wrapText="1"/>
    </xf>
    <xf numFmtId="165" fontId="14" fillId="0" borderId="0" xfId="5" applyNumberFormat="1" applyFont="1" applyFill="1" applyBorder="1" applyAlignment="1">
      <alignment vertical="center"/>
    </xf>
    <xf numFmtId="165" fontId="11" fillId="0" borderId="5" xfId="5" applyNumberFormat="1" applyFont="1" applyFill="1" applyBorder="1" applyAlignment="1">
      <alignment horizontal="right" vertical="center"/>
    </xf>
    <xf numFmtId="1" fontId="11" fillId="0" borderId="0" xfId="1" applyNumberFormat="1" applyFont="1" applyFill="1" applyAlignment="1">
      <alignment horizontal="center" vertical="center"/>
    </xf>
    <xf numFmtId="0" fontId="8" fillId="0" borderId="1" xfId="4" applyFont="1" applyFill="1" applyBorder="1" applyAlignment="1">
      <alignment vertical="center" wrapText="1"/>
    </xf>
    <xf numFmtId="167" fontId="11" fillId="0" borderId="1" xfId="15" quotePrefix="1" applyNumberFormat="1" applyFont="1" applyFill="1" applyBorder="1" applyAlignment="1">
      <alignment horizontal="center" vertical="center" wrapText="1"/>
    </xf>
    <xf numFmtId="3" fontId="25" fillId="0" borderId="0" xfId="1" applyNumberFormat="1" applyFont="1" applyFill="1" applyBorder="1" applyAlignment="1">
      <alignment horizontal="center" vertical="center" wrapText="1"/>
    </xf>
    <xf numFmtId="3" fontId="26" fillId="0" borderId="0" xfId="1" applyNumberFormat="1" applyFont="1" applyFill="1" applyBorder="1" applyAlignment="1">
      <alignment horizontal="center" vertical="center" wrapText="1"/>
    </xf>
    <xf numFmtId="3" fontId="25" fillId="0" borderId="0" xfId="1" applyNumberFormat="1" applyFont="1" applyFill="1" applyBorder="1" applyAlignment="1">
      <alignment vertical="center" wrapText="1"/>
    </xf>
    <xf numFmtId="3" fontId="11" fillId="0" borderId="0" xfId="1" applyNumberFormat="1" applyFont="1" applyFill="1" applyBorder="1" applyAlignment="1">
      <alignment horizontal="center" vertical="center" wrapText="1"/>
    </xf>
    <xf numFmtId="1" fontId="25" fillId="0" borderId="0" xfId="1" applyNumberFormat="1" applyFont="1" applyFill="1" applyBorder="1" applyAlignment="1">
      <alignment horizontal="center" vertical="center"/>
    </xf>
    <xf numFmtId="165" fontId="11" fillId="0" borderId="1" xfId="3" quotePrefix="1" applyNumberFormat="1" applyFont="1" applyFill="1" applyBorder="1" applyAlignment="1">
      <alignment horizontal="center" vertical="center" wrapText="1"/>
    </xf>
    <xf numFmtId="165" fontId="11" fillId="0" borderId="1" xfId="3" quotePrefix="1" applyNumberFormat="1" applyFont="1" applyFill="1" applyBorder="1" applyAlignment="1">
      <alignment horizontal="left" vertical="center" wrapText="1"/>
    </xf>
    <xf numFmtId="3" fontId="14" fillId="2" borderId="1" xfId="1" applyNumberFormat="1" applyFont="1" applyFill="1" applyBorder="1" applyAlignment="1">
      <alignment horizontal="left" vertical="center" wrapText="1"/>
    </xf>
    <xf numFmtId="0" fontId="7" fillId="3" borderId="1" xfId="1" applyNumberFormat="1" applyFont="1" applyFill="1" applyBorder="1" applyAlignment="1">
      <alignment horizontal="center" vertical="center" wrapText="1"/>
    </xf>
    <xf numFmtId="3" fontId="14" fillId="3" borderId="1" xfId="1" applyNumberFormat="1" applyFont="1" applyFill="1" applyBorder="1" applyAlignment="1">
      <alignment horizontal="left" vertical="center" wrapText="1"/>
    </xf>
    <xf numFmtId="3" fontId="7" fillId="3" borderId="1" xfId="1" quotePrefix="1" applyNumberFormat="1" applyFont="1" applyFill="1" applyBorder="1" applyAlignment="1">
      <alignment horizontal="center" vertical="center" wrapText="1"/>
    </xf>
    <xf numFmtId="3" fontId="7" fillId="3" borderId="1" xfId="1" applyNumberFormat="1" applyFont="1" applyFill="1" applyBorder="1" applyAlignment="1">
      <alignment horizontal="center" vertical="center" wrapText="1"/>
    </xf>
    <xf numFmtId="3" fontId="7" fillId="3" borderId="0" xfId="1" applyNumberFormat="1" applyFont="1" applyFill="1" applyBorder="1" applyAlignment="1">
      <alignment vertical="center" wrapText="1"/>
    </xf>
    <xf numFmtId="0" fontId="8" fillId="3" borderId="1" xfId="1"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3" fontId="8" fillId="3" borderId="1" xfId="1" quotePrefix="1" applyNumberFormat="1" applyFont="1" applyFill="1" applyBorder="1" applyAlignment="1">
      <alignment horizontal="center" vertical="center" wrapText="1"/>
    </xf>
    <xf numFmtId="3" fontId="8" fillId="3" borderId="1" xfId="1" applyNumberFormat="1" applyFont="1" applyFill="1" applyBorder="1" applyAlignment="1">
      <alignment horizontal="center" vertical="center" wrapText="1"/>
    </xf>
    <xf numFmtId="3" fontId="8" fillId="3" borderId="0" xfId="1" applyNumberFormat="1" applyFont="1" applyFill="1" applyBorder="1" applyAlignment="1">
      <alignment vertical="center" wrapText="1"/>
    </xf>
    <xf numFmtId="165" fontId="14" fillId="4" borderId="1" xfId="3" applyNumberFormat="1" applyFont="1" applyFill="1" applyBorder="1" applyAlignment="1">
      <alignment horizontal="right" vertical="center"/>
    </xf>
    <xf numFmtId="1" fontId="11" fillId="4" borderId="0" xfId="1" applyNumberFormat="1" applyFont="1" applyFill="1" applyBorder="1" applyAlignment="1">
      <alignment vertical="center"/>
    </xf>
    <xf numFmtId="1" fontId="11" fillId="2" borderId="0" xfId="1" applyNumberFormat="1" applyFont="1" applyFill="1" applyBorder="1" applyAlignment="1">
      <alignment vertical="center"/>
    </xf>
    <xf numFmtId="0" fontId="14" fillId="2" borderId="1" xfId="1" quotePrefix="1" applyNumberFormat="1" applyFont="1" applyFill="1" applyBorder="1" applyAlignment="1">
      <alignment horizontal="center" vertical="center"/>
    </xf>
    <xf numFmtId="49" fontId="14" fillId="2" borderId="1" xfId="2" applyNumberFormat="1" applyFont="1" applyFill="1" applyBorder="1" applyAlignment="1">
      <alignment horizontal="left" vertical="center" wrapText="1"/>
    </xf>
    <xf numFmtId="1" fontId="14" fillId="0" borderId="0" xfId="1" applyNumberFormat="1" applyFont="1" applyFill="1" applyBorder="1" applyAlignment="1">
      <alignment horizontal="right" vertical="center"/>
    </xf>
    <xf numFmtId="1" fontId="14" fillId="0" borderId="0" xfId="1" applyNumberFormat="1" applyFont="1" applyFill="1" applyAlignment="1">
      <alignment vertical="center"/>
    </xf>
    <xf numFmtId="1" fontId="14" fillId="0" borderId="1" xfId="1" applyNumberFormat="1" applyFont="1" applyFill="1" applyBorder="1" applyAlignment="1">
      <alignment horizontal="right" vertical="center"/>
    </xf>
    <xf numFmtId="166" fontId="14" fillId="0" borderId="1" xfId="16" applyNumberFormat="1" applyFont="1" applyFill="1" applyBorder="1" applyAlignment="1">
      <alignment horizontal="right" vertical="center"/>
    </xf>
    <xf numFmtId="3" fontId="14" fillId="2" borderId="0" xfId="1" applyNumberFormat="1" applyFont="1" applyFill="1" applyBorder="1" applyAlignment="1">
      <alignment vertical="center" wrapText="1"/>
    </xf>
    <xf numFmtId="1" fontId="14" fillId="2" borderId="1" xfId="1" applyNumberFormat="1" applyFont="1" applyFill="1" applyBorder="1" applyAlignment="1">
      <alignment horizontal="left" vertical="center"/>
    </xf>
    <xf numFmtId="1" fontId="14" fillId="2" borderId="0" xfId="1" applyNumberFormat="1" applyFont="1" applyFill="1" applyBorder="1" applyAlignment="1">
      <alignment horizontal="center" vertical="center"/>
    </xf>
    <xf numFmtId="1" fontId="11" fillId="2" borderId="0" xfId="1" applyNumberFormat="1" applyFont="1" applyFill="1" applyAlignment="1">
      <alignment vertical="center"/>
    </xf>
    <xf numFmtId="1" fontId="4" fillId="0" borderId="0" xfId="1" applyNumberFormat="1" applyFont="1" applyFill="1" applyAlignment="1">
      <alignment horizontal="center" vertical="center" wrapText="1"/>
    </xf>
    <xf numFmtId="1" fontId="11" fillId="0" borderId="5" xfId="1" applyNumberFormat="1" applyFont="1" applyFill="1" applyBorder="1" applyAlignment="1">
      <alignment horizontal="center" vertical="center"/>
    </xf>
    <xf numFmtId="1" fontId="11" fillId="0" borderId="11" xfId="1" applyNumberFormat="1" applyFont="1" applyFill="1" applyBorder="1" applyAlignment="1">
      <alignment horizontal="center" vertical="center"/>
    </xf>
    <xf numFmtId="3" fontId="11" fillId="0" borderId="5" xfId="1" applyNumberFormat="1" applyFont="1" applyFill="1" applyBorder="1" applyAlignment="1">
      <alignment horizontal="center" vertical="center" wrapText="1"/>
    </xf>
    <xf numFmtId="3" fontId="11" fillId="0" borderId="8" xfId="1" applyNumberFormat="1" applyFont="1" applyFill="1" applyBorder="1" applyAlignment="1">
      <alignment horizontal="center" vertical="center" wrapText="1"/>
    </xf>
    <xf numFmtId="3" fontId="11" fillId="0" borderId="11" xfId="1" applyNumberFormat="1" applyFont="1" applyFill="1" applyBorder="1" applyAlignment="1">
      <alignment horizontal="center" vertical="center" wrapText="1"/>
    </xf>
    <xf numFmtId="1" fontId="11" fillId="0" borderId="5" xfId="1" applyNumberFormat="1" applyFont="1" applyFill="1" applyBorder="1" applyAlignment="1">
      <alignment horizontal="center" vertical="center" wrapText="1"/>
    </xf>
    <xf numFmtId="165" fontId="30" fillId="0" borderId="1" xfId="3" quotePrefix="1" applyNumberFormat="1" applyFont="1" applyFill="1" applyBorder="1" applyAlignment="1">
      <alignment horizontal="right" vertical="center" wrapText="1"/>
    </xf>
    <xf numFmtId="3" fontId="31" fillId="3" borderId="1" xfId="1" applyNumberFormat="1" applyFont="1" applyFill="1" applyBorder="1" applyAlignment="1">
      <alignment horizontal="left" vertical="center" wrapText="1"/>
    </xf>
    <xf numFmtId="165" fontId="31" fillId="3" borderId="1" xfId="3" quotePrefix="1" applyNumberFormat="1" applyFont="1" applyFill="1" applyBorder="1" applyAlignment="1">
      <alignment horizontal="right" vertical="center" wrapText="1"/>
    </xf>
    <xf numFmtId="3" fontId="14" fillId="5" borderId="1" xfId="1" applyNumberFormat="1" applyFont="1" applyFill="1" applyBorder="1" applyAlignment="1">
      <alignment horizontal="left" vertical="center" wrapText="1"/>
    </xf>
    <xf numFmtId="165" fontId="34" fillId="5" borderId="1" xfId="5" applyNumberFormat="1" applyFont="1" applyFill="1" applyBorder="1" applyAlignment="1">
      <alignment horizontal="right" vertical="center" wrapText="1"/>
    </xf>
    <xf numFmtId="3" fontId="34" fillId="5" borderId="1" xfId="1" applyNumberFormat="1" applyFont="1" applyFill="1" applyBorder="1" applyAlignment="1">
      <alignment horizontal="right" vertical="center" wrapText="1"/>
    </xf>
    <xf numFmtId="166" fontId="34" fillId="5" borderId="1" xfId="16" applyNumberFormat="1" applyFont="1" applyFill="1" applyBorder="1" applyAlignment="1">
      <alignment vertical="center"/>
    </xf>
    <xf numFmtId="165" fontId="33" fillId="5" borderId="1" xfId="3" applyNumberFormat="1" applyFont="1" applyFill="1" applyBorder="1" applyAlignment="1">
      <alignment horizontal="right" vertical="center"/>
    </xf>
    <xf numFmtId="165" fontId="34" fillId="5" borderId="1" xfId="3" applyNumberFormat="1" applyFont="1" applyFill="1" applyBorder="1" applyAlignment="1">
      <alignment horizontal="right" vertical="center"/>
    </xf>
    <xf numFmtId="165" fontId="34" fillId="5" borderId="1" xfId="5" applyNumberFormat="1" applyFont="1" applyFill="1" applyBorder="1" applyAlignment="1">
      <alignment horizontal="right" vertical="center" shrinkToFit="1"/>
    </xf>
    <xf numFmtId="1" fontId="34" fillId="5" borderId="1" xfId="1" applyNumberFormat="1" applyFont="1" applyFill="1" applyBorder="1" applyAlignment="1">
      <alignment vertical="center"/>
    </xf>
    <xf numFmtId="3" fontId="34" fillId="5" borderId="1" xfId="1" applyNumberFormat="1" applyFont="1" applyFill="1" applyBorder="1" applyAlignment="1">
      <alignment vertical="center" wrapText="1"/>
    </xf>
    <xf numFmtId="3" fontId="33" fillId="5" borderId="1" xfId="1" applyNumberFormat="1" applyFont="1" applyFill="1" applyBorder="1" applyAlignment="1">
      <alignment horizontal="right" vertical="center" wrapText="1"/>
    </xf>
    <xf numFmtId="166" fontId="33" fillId="5" borderId="1" xfId="16" applyNumberFormat="1" applyFont="1" applyFill="1" applyBorder="1" applyAlignment="1">
      <alignment vertical="center"/>
    </xf>
    <xf numFmtId="3" fontId="34" fillId="5" borderId="1" xfId="1" quotePrefix="1" applyNumberFormat="1" applyFont="1" applyFill="1" applyBorder="1" applyAlignment="1">
      <alignment horizontal="center" vertical="center" wrapText="1"/>
    </xf>
    <xf numFmtId="166" fontId="34" fillId="5" borderId="1" xfId="1" applyNumberFormat="1" applyFont="1" applyFill="1" applyBorder="1" applyAlignment="1">
      <alignment horizontal="center" vertical="center" wrapText="1"/>
    </xf>
    <xf numFmtId="49" fontId="33" fillId="5" borderId="1" xfId="1" applyNumberFormat="1" applyFont="1" applyFill="1" applyBorder="1" applyAlignment="1">
      <alignment horizontal="center" vertical="center"/>
    </xf>
    <xf numFmtId="1" fontId="33" fillId="5" borderId="1" xfId="1" applyNumberFormat="1" applyFont="1" applyFill="1" applyBorder="1" applyAlignment="1">
      <alignment horizontal="center" vertical="center"/>
    </xf>
    <xf numFmtId="1" fontId="33" fillId="5" borderId="1" xfId="1" applyNumberFormat="1" applyFont="1" applyFill="1" applyBorder="1" applyAlignment="1">
      <alignment horizontal="right" vertical="center"/>
    </xf>
    <xf numFmtId="1" fontId="33" fillId="5" borderId="1" xfId="1" applyNumberFormat="1" applyFont="1" applyFill="1" applyBorder="1" applyAlignment="1">
      <alignment horizontal="left" vertical="center"/>
    </xf>
    <xf numFmtId="3" fontId="33" fillId="5" borderId="1" xfId="1" applyNumberFormat="1" applyFont="1" applyFill="1" applyBorder="1" applyAlignment="1">
      <alignment vertical="center" wrapText="1"/>
    </xf>
    <xf numFmtId="164" fontId="33" fillId="5" borderId="1" xfId="16" applyFont="1" applyFill="1" applyBorder="1" applyAlignment="1">
      <alignment horizontal="center" vertical="center"/>
    </xf>
    <xf numFmtId="49" fontId="33" fillId="5" borderId="1" xfId="1" quotePrefix="1" applyNumberFormat="1" applyFont="1" applyFill="1" applyBorder="1" applyAlignment="1">
      <alignment horizontal="center" vertical="center" wrapText="1"/>
    </xf>
    <xf numFmtId="3" fontId="33" fillId="5" borderId="1" xfId="1" applyNumberFormat="1" applyFont="1" applyFill="1" applyBorder="1" applyAlignment="1">
      <alignment horizontal="left" vertical="center" wrapText="1"/>
    </xf>
    <xf numFmtId="1" fontId="33" fillId="5" borderId="1" xfId="1" applyNumberFormat="1" applyFont="1" applyFill="1" applyBorder="1" applyAlignment="1">
      <alignment vertical="center"/>
    </xf>
    <xf numFmtId="49" fontId="34" fillId="5" borderId="1" xfId="1" quotePrefix="1" applyNumberFormat="1" applyFont="1" applyFill="1" applyBorder="1" applyAlignment="1">
      <alignment horizontal="center" vertical="center" wrapText="1"/>
    </xf>
    <xf numFmtId="49" fontId="34" fillId="5" borderId="1" xfId="2" applyNumberFormat="1" applyFont="1" applyFill="1" applyBorder="1" applyAlignment="1">
      <alignment horizontal="left" vertical="center" wrapText="1"/>
    </xf>
    <xf numFmtId="3" fontId="34" fillId="5" borderId="1" xfId="1" applyNumberFormat="1" applyFont="1" applyFill="1" applyBorder="1" applyAlignment="1">
      <alignment horizontal="left" vertical="center" wrapText="1"/>
    </xf>
    <xf numFmtId="165" fontId="34" fillId="5" borderId="1" xfId="3" quotePrefix="1" applyNumberFormat="1" applyFont="1" applyFill="1" applyBorder="1" applyAlignment="1">
      <alignment horizontal="right" vertical="center" wrapText="1"/>
    </xf>
    <xf numFmtId="49" fontId="33" fillId="5" borderId="1" xfId="2" applyNumberFormat="1" applyFont="1" applyFill="1" applyBorder="1" applyAlignment="1">
      <alignment horizontal="left" vertical="center" wrapText="1"/>
    </xf>
    <xf numFmtId="165" fontId="33" fillId="5" borderId="1" xfId="3" quotePrefix="1" applyNumberFormat="1" applyFont="1" applyFill="1" applyBorder="1" applyAlignment="1">
      <alignment horizontal="right" vertical="center" wrapText="1"/>
    </xf>
    <xf numFmtId="165" fontId="33" fillId="5" borderId="1" xfId="5" applyNumberFormat="1" applyFont="1" applyFill="1" applyBorder="1" applyAlignment="1">
      <alignment horizontal="right" vertical="center" shrinkToFit="1"/>
    </xf>
    <xf numFmtId="49" fontId="34" fillId="5" borderId="1" xfId="1" applyNumberFormat="1" applyFont="1" applyFill="1" applyBorder="1" applyAlignment="1">
      <alignment horizontal="center" vertical="center"/>
    </xf>
    <xf numFmtId="49" fontId="34" fillId="5" borderId="1" xfId="2" applyNumberFormat="1" applyFont="1" applyFill="1" applyBorder="1" applyAlignment="1">
      <alignment horizontal="right" vertical="center" wrapText="1"/>
    </xf>
    <xf numFmtId="166" fontId="34" fillId="5" borderId="1" xfId="16" quotePrefix="1" applyNumberFormat="1" applyFont="1" applyFill="1" applyBorder="1" applyAlignment="1">
      <alignment horizontal="right" vertical="center" wrapText="1"/>
    </xf>
    <xf numFmtId="165" fontId="34" fillId="5" borderId="1" xfId="3" applyNumberFormat="1" applyFont="1" applyFill="1" applyBorder="1" applyAlignment="1">
      <alignment vertical="center"/>
    </xf>
    <xf numFmtId="165" fontId="33" fillId="5" borderId="1" xfId="3" applyNumberFormat="1" applyFont="1" applyFill="1" applyBorder="1" applyAlignment="1">
      <alignment vertical="center"/>
    </xf>
    <xf numFmtId="1" fontId="34" fillId="5" borderId="1" xfId="1" quotePrefix="1" applyNumberFormat="1" applyFont="1" applyFill="1" applyBorder="1" applyAlignment="1">
      <alignment vertical="center" wrapText="1"/>
    </xf>
    <xf numFmtId="1" fontId="34" fillId="5" borderId="1" xfId="1" applyNumberFormat="1" applyFont="1" applyFill="1" applyBorder="1" applyAlignment="1">
      <alignment vertical="center" wrapText="1"/>
    </xf>
    <xf numFmtId="0" fontId="34" fillId="5" borderId="1" xfId="11" applyFont="1" applyFill="1" applyBorder="1" applyAlignment="1">
      <alignment horizontal="left" vertical="center" wrapText="1"/>
    </xf>
    <xf numFmtId="1" fontId="34" fillId="5" borderId="1" xfId="1" applyNumberFormat="1" applyFont="1" applyFill="1" applyBorder="1" applyAlignment="1">
      <alignment horizontal="right" vertical="center" wrapText="1"/>
    </xf>
    <xf numFmtId="1" fontId="33" fillId="5" borderId="1" xfId="1" quotePrefix="1" applyNumberFormat="1" applyFont="1" applyFill="1" applyBorder="1" applyAlignment="1">
      <alignment vertical="center" wrapText="1"/>
    </xf>
    <xf numFmtId="1" fontId="33" fillId="5" borderId="1" xfId="1" applyNumberFormat="1" applyFont="1" applyFill="1" applyBorder="1" applyAlignment="1">
      <alignment horizontal="right" vertical="center" wrapText="1"/>
    </xf>
    <xf numFmtId="1" fontId="33" fillId="5" borderId="1" xfId="1" applyNumberFormat="1" applyFont="1" applyFill="1" applyBorder="1" applyAlignment="1">
      <alignment vertical="center" wrapText="1"/>
    </xf>
    <xf numFmtId="1" fontId="34" fillId="5" borderId="1" xfId="1" applyNumberFormat="1" applyFont="1" applyFill="1" applyBorder="1" applyAlignment="1" applyProtection="1">
      <alignment horizontal="left" vertical="center" wrapText="1"/>
      <protection hidden="1"/>
    </xf>
    <xf numFmtId="165" fontId="33" fillId="5" borderId="1" xfId="5" quotePrefix="1" applyNumberFormat="1" applyFont="1" applyFill="1" applyBorder="1" applyAlignment="1">
      <alignment horizontal="right" vertical="center" wrapText="1"/>
    </xf>
    <xf numFmtId="165" fontId="34" fillId="5" borderId="1" xfId="5" quotePrefix="1" applyNumberFormat="1" applyFont="1" applyFill="1" applyBorder="1" applyAlignment="1">
      <alignment horizontal="right" vertical="center" wrapText="1"/>
    </xf>
    <xf numFmtId="3" fontId="34" fillId="5" borderId="1" xfId="1" quotePrefix="1" applyNumberFormat="1" applyFont="1" applyFill="1" applyBorder="1" applyAlignment="1">
      <alignment horizontal="right" vertical="center" wrapText="1"/>
    </xf>
    <xf numFmtId="0" fontId="33" fillId="5" borderId="1" xfId="8" applyFont="1" applyFill="1" applyBorder="1" applyAlignment="1">
      <alignment horizontal="center" vertical="center" wrapText="1"/>
    </xf>
    <xf numFmtId="3" fontId="34" fillId="5" borderId="1" xfId="1" applyNumberFormat="1" applyFont="1" applyFill="1" applyBorder="1" applyAlignment="1">
      <alignment horizontal="center" vertical="center" wrapText="1"/>
    </xf>
    <xf numFmtId="49" fontId="33" fillId="5" borderId="1" xfId="2" applyNumberFormat="1" applyFont="1" applyFill="1" applyBorder="1" applyAlignment="1">
      <alignment horizontal="right" vertical="center" wrapText="1"/>
    </xf>
    <xf numFmtId="49" fontId="30" fillId="5" borderId="1" xfId="1" applyNumberFormat="1" applyFont="1" applyFill="1" applyBorder="1" applyAlignment="1">
      <alignment horizontal="center" vertical="center"/>
    </xf>
    <xf numFmtId="1" fontId="30" fillId="5" borderId="1" xfId="1" applyNumberFormat="1" applyFont="1" applyFill="1" applyBorder="1" applyAlignment="1">
      <alignment vertical="center" wrapText="1"/>
    </xf>
    <xf numFmtId="1" fontId="30" fillId="5" borderId="1" xfId="1" applyNumberFormat="1" applyFont="1" applyFill="1" applyBorder="1" applyAlignment="1">
      <alignment horizontal="right" vertical="center"/>
    </xf>
    <xf numFmtId="1" fontId="30" fillId="5" borderId="1" xfId="1" applyNumberFormat="1" applyFont="1" applyFill="1" applyBorder="1" applyAlignment="1">
      <alignment vertical="center"/>
    </xf>
    <xf numFmtId="1" fontId="38" fillId="5" borderId="0" xfId="1" applyNumberFormat="1" applyFont="1" applyFill="1" applyAlignment="1">
      <alignment vertical="center"/>
    </xf>
    <xf numFmtId="1" fontId="38" fillId="5" borderId="17" xfId="1" applyNumberFormat="1" applyFont="1" applyFill="1" applyBorder="1" applyAlignment="1">
      <alignment vertical="center"/>
    </xf>
    <xf numFmtId="3" fontId="39" fillId="5" borderId="0" xfId="1" applyNumberFormat="1" applyFont="1" applyFill="1" applyAlignment="1">
      <alignment horizontal="center" vertical="center" wrapText="1"/>
    </xf>
    <xf numFmtId="0" fontId="40" fillId="5" borderId="1" xfId="1" applyFont="1" applyFill="1" applyBorder="1" applyAlignment="1">
      <alignment horizontal="center" vertical="center" wrapText="1"/>
    </xf>
    <xf numFmtId="3" fontId="40" fillId="5" borderId="1" xfId="1" quotePrefix="1" applyNumberFormat="1" applyFont="1" applyFill="1" applyBorder="1" applyAlignment="1">
      <alignment horizontal="center" vertical="center" wrapText="1"/>
    </xf>
    <xf numFmtId="3" fontId="40" fillId="5" borderId="0" xfId="1" applyNumberFormat="1" applyFont="1" applyFill="1" applyAlignment="1">
      <alignment horizontal="center" vertical="center" wrapText="1"/>
    </xf>
    <xf numFmtId="3" fontId="40" fillId="5" borderId="0" xfId="1" applyNumberFormat="1" applyFont="1" applyFill="1" applyAlignment="1">
      <alignment vertical="center" wrapText="1"/>
    </xf>
    <xf numFmtId="0" fontId="38" fillId="5" borderId="1" xfId="1" applyFont="1" applyFill="1" applyBorder="1" applyAlignment="1">
      <alignment horizontal="center" vertical="center" wrapText="1"/>
    </xf>
    <xf numFmtId="3" fontId="38" fillId="5" borderId="1" xfId="1" quotePrefix="1" applyNumberFormat="1" applyFont="1" applyFill="1" applyBorder="1" applyAlignment="1">
      <alignment horizontal="center" vertical="center" wrapText="1"/>
    </xf>
    <xf numFmtId="3" fontId="39" fillId="5" borderId="1" xfId="1" quotePrefix="1" applyNumberFormat="1" applyFont="1" applyFill="1" applyBorder="1" applyAlignment="1">
      <alignment horizontal="center" vertical="center" wrapText="1"/>
    </xf>
    <xf numFmtId="3" fontId="38" fillId="5" borderId="0" xfId="1" applyNumberFormat="1" applyFont="1" applyFill="1" applyAlignment="1">
      <alignment vertical="center" wrapText="1"/>
    </xf>
    <xf numFmtId="49" fontId="39" fillId="5" borderId="1" xfId="1" quotePrefix="1" applyNumberFormat="1" applyFont="1" applyFill="1" applyBorder="1" applyAlignment="1">
      <alignment horizontal="center" vertical="center" wrapText="1"/>
    </xf>
    <xf numFmtId="1" fontId="41" fillId="5" borderId="1" xfId="1" quotePrefix="1" applyNumberFormat="1" applyFont="1" applyFill="1" applyBorder="1" applyAlignment="1">
      <alignment horizontal="left" vertical="center" wrapText="1"/>
    </xf>
    <xf numFmtId="165" fontId="39" fillId="5" borderId="1" xfId="3" quotePrefix="1" applyNumberFormat="1" applyFont="1" applyFill="1" applyBorder="1" applyAlignment="1">
      <alignment horizontal="right" vertical="center" wrapText="1"/>
    </xf>
    <xf numFmtId="49" fontId="38" fillId="5" borderId="1" xfId="1" quotePrefix="1" applyNumberFormat="1" applyFont="1" applyFill="1" applyBorder="1" applyAlignment="1">
      <alignment horizontal="center" vertical="center" wrapText="1"/>
    </xf>
    <xf numFmtId="1" fontId="38" fillId="5" borderId="1" xfId="1" quotePrefix="1" applyNumberFormat="1" applyFont="1" applyFill="1" applyBorder="1" applyAlignment="1">
      <alignment vertical="center" wrapText="1"/>
    </xf>
    <xf numFmtId="166" fontId="38" fillId="5" borderId="1" xfId="18" quotePrefix="1" applyNumberFormat="1" applyFont="1" applyFill="1" applyBorder="1" applyAlignment="1">
      <alignment horizontal="right" vertical="center" wrapText="1"/>
    </xf>
    <xf numFmtId="166" fontId="38" fillId="5" borderId="1" xfId="18" quotePrefix="1" applyNumberFormat="1" applyFont="1" applyFill="1" applyBorder="1" applyAlignment="1">
      <alignment horizontal="center" vertical="center" wrapText="1"/>
    </xf>
    <xf numFmtId="3" fontId="38" fillId="5" borderId="1" xfId="1" applyNumberFormat="1" applyFont="1" applyFill="1" applyBorder="1" applyAlignment="1">
      <alignment vertical="center" wrapText="1"/>
    </xf>
    <xf numFmtId="3" fontId="38" fillId="5" borderId="0" xfId="1" applyNumberFormat="1" applyFont="1" applyFill="1" applyAlignment="1">
      <alignment horizontal="center" vertical="center" wrapText="1"/>
    </xf>
    <xf numFmtId="3" fontId="38" fillId="5" borderId="1" xfId="19" applyNumberFormat="1" applyFont="1" applyFill="1" applyBorder="1" applyAlignment="1">
      <alignment horizontal="center" vertical="center" wrapText="1"/>
    </xf>
    <xf numFmtId="166" fontId="38" fillId="5" borderId="1" xfId="18" applyNumberFormat="1" applyFont="1" applyFill="1" applyBorder="1" applyAlignment="1">
      <alignment horizontal="right" vertical="center"/>
    </xf>
    <xf numFmtId="166" fontId="39" fillId="5" borderId="1" xfId="18" quotePrefix="1" applyNumberFormat="1" applyFont="1" applyFill="1" applyBorder="1" applyAlignment="1">
      <alignment horizontal="right" vertical="center" wrapText="1"/>
    </xf>
    <xf numFmtId="3" fontId="39" fillId="5" borderId="0" xfId="1" applyNumberFormat="1" applyFont="1" applyFill="1" applyAlignment="1">
      <alignment vertical="center" wrapText="1"/>
    </xf>
    <xf numFmtId="1" fontId="42" fillId="5" borderId="1" xfId="1" applyNumberFormat="1" applyFont="1" applyFill="1" applyBorder="1" applyAlignment="1">
      <alignment horizontal="center" vertical="center" wrapText="1"/>
    </xf>
    <xf numFmtId="0" fontId="38" fillId="5" borderId="0" xfId="1" applyFont="1" applyFill="1" applyAlignment="1">
      <alignment horizontal="center" vertical="center" wrapText="1"/>
    </xf>
    <xf numFmtId="3" fontId="38" fillId="5" borderId="0" xfId="1" quotePrefix="1" applyNumberFormat="1" applyFont="1" applyFill="1" applyAlignment="1">
      <alignment horizontal="center" vertical="center" wrapText="1"/>
    </xf>
    <xf numFmtId="1" fontId="38" fillId="5" borderId="0" xfId="1" applyNumberFormat="1" applyFont="1" applyFill="1" applyAlignment="1">
      <alignment vertical="center" wrapText="1"/>
    </xf>
    <xf numFmtId="49" fontId="38" fillId="5" borderId="0" xfId="1" applyNumberFormat="1" applyFont="1" applyFill="1" applyAlignment="1">
      <alignment horizontal="center" vertical="center"/>
    </xf>
    <xf numFmtId="1" fontId="38" fillId="5" borderId="0" xfId="1" applyNumberFormat="1" applyFont="1" applyFill="1" applyAlignment="1">
      <alignment horizontal="center" vertical="center" wrapText="1"/>
    </xf>
    <xf numFmtId="1" fontId="38" fillId="5" borderId="0" xfId="1" applyNumberFormat="1" applyFont="1" applyFill="1" applyAlignment="1">
      <alignment horizontal="right" vertical="center"/>
    </xf>
    <xf numFmtId="1" fontId="34" fillId="5" borderId="0" xfId="1" applyNumberFormat="1" applyFont="1" applyFill="1" applyAlignment="1">
      <alignment vertical="center" wrapText="1"/>
    </xf>
    <xf numFmtId="1" fontId="33" fillId="5" borderId="0" xfId="1" applyNumberFormat="1" applyFont="1" applyFill="1" applyAlignment="1">
      <alignment vertical="center" wrapText="1"/>
    </xf>
    <xf numFmtId="3" fontId="33" fillId="5" borderId="0" xfId="1" applyNumberFormat="1" applyFont="1" applyFill="1" applyAlignment="1">
      <alignment horizontal="center" vertical="center" wrapText="1"/>
    </xf>
    <xf numFmtId="3" fontId="43" fillId="5" borderId="1" xfId="1" quotePrefix="1" applyNumberFormat="1" applyFont="1" applyFill="1" applyBorder="1" applyAlignment="1">
      <alignment horizontal="center" vertical="center" wrapText="1"/>
    </xf>
    <xf numFmtId="3" fontId="43" fillId="5" borderId="0" xfId="1" applyNumberFormat="1" applyFont="1" applyFill="1" applyAlignment="1">
      <alignment horizontal="center" vertical="center" wrapText="1"/>
    </xf>
    <xf numFmtId="3" fontId="33" fillId="5" borderId="1" xfId="19" applyNumberFormat="1" applyFont="1" applyFill="1" applyBorder="1" applyAlignment="1">
      <alignment horizontal="right" vertical="center" wrapText="1"/>
    </xf>
    <xf numFmtId="1" fontId="44" fillId="5" borderId="0" xfId="1" applyNumberFormat="1" applyFont="1" applyFill="1" applyAlignment="1">
      <alignment vertical="center" wrapText="1"/>
    </xf>
    <xf numFmtId="1" fontId="33" fillId="5" borderId="1" xfId="1" quotePrefix="1" applyNumberFormat="1" applyFont="1" applyFill="1" applyBorder="1" applyAlignment="1">
      <alignment horizontal="justify" vertical="center" wrapText="1"/>
    </xf>
    <xf numFmtId="1" fontId="34" fillId="5" borderId="1" xfId="1" applyNumberFormat="1" applyFont="1" applyFill="1" applyBorder="1" applyAlignment="1">
      <alignment horizontal="center" vertical="center" wrapText="1"/>
    </xf>
    <xf numFmtId="0" fontId="34" fillId="5" borderId="1" xfId="19" applyFont="1" applyFill="1" applyBorder="1" applyAlignment="1">
      <alignment horizontal="justify" vertical="center" wrapText="1"/>
    </xf>
    <xf numFmtId="166" fontId="34" fillId="5" borderId="1" xfId="18" applyNumberFormat="1" applyFont="1" applyFill="1" applyBorder="1" applyAlignment="1">
      <alignment horizontal="right" vertical="center"/>
    </xf>
    <xf numFmtId="1" fontId="45" fillId="5" borderId="0" xfId="1" applyNumberFormat="1" applyFont="1" applyFill="1" applyAlignment="1">
      <alignment vertical="center" wrapText="1"/>
    </xf>
    <xf numFmtId="1" fontId="46" fillId="5" borderId="1" xfId="1" applyNumberFormat="1" applyFont="1" applyFill="1" applyBorder="1" applyAlignment="1">
      <alignment horizontal="center" vertical="center" wrapText="1"/>
    </xf>
    <xf numFmtId="0" fontId="34" fillId="5" borderId="1" xfId="19" applyFont="1" applyFill="1" applyBorder="1" applyAlignment="1">
      <alignment horizontal="center" vertical="center" wrapText="1"/>
    </xf>
    <xf numFmtId="1" fontId="34" fillId="5" borderId="1" xfId="1" quotePrefix="1" applyNumberFormat="1" applyFont="1" applyFill="1" applyBorder="1" applyAlignment="1">
      <alignment horizontal="justify" vertical="center" wrapText="1"/>
    </xf>
    <xf numFmtId="0" fontId="34" fillId="5" borderId="1" xfId="19" applyFont="1" applyFill="1" applyBorder="1" applyAlignment="1">
      <alignment horizontal="center" vertical="center"/>
    </xf>
    <xf numFmtId="1" fontId="47" fillId="5" borderId="0" xfId="1" applyNumberFormat="1" applyFont="1" applyFill="1" applyAlignment="1">
      <alignment vertical="center" wrapText="1"/>
    </xf>
    <xf numFmtId="3" fontId="34" fillId="5" borderId="1" xfId="19" applyNumberFormat="1" applyFont="1" applyFill="1" applyBorder="1" applyAlignment="1">
      <alignment horizontal="right" vertical="center" wrapText="1"/>
    </xf>
    <xf numFmtId="0" fontId="34" fillId="5" borderId="1" xfId="19" applyFont="1" applyFill="1" applyBorder="1" applyAlignment="1">
      <alignment horizontal="left" vertical="center" wrapText="1"/>
    </xf>
    <xf numFmtId="166" fontId="34" fillId="5" borderId="1" xfId="18" applyNumberFormat="1" applyFont="1" applyFill="1" applyBorder="1" applyAlignment="1">
      <alignment horizontal="right" vertical="center" wrapText="1"/>
    </xf>
    <xf numFmtId="0" fontId="44" fillId="5" borderId="0" xfId="19" applyFont="1" applyFill="1" applyAlignment="1">
      <alignment vertical="center" wrapText="1"/>
    </xf>
    <xf numFmtId="169" fontId="34" fillId="5" borderId="1" xfId="19" applyNumberFormat="1" applyFont="1" applyFill="1" applyBorder="1" applyAlignment="1">
      <alignment horizontal="right" vertical="center" wrapText="1"/>
    </xf>
    <xf numFmtId="1" fontId="34" fillId="5" borderId="0" xfId="1" applyNumberFormat="1" applyFont="1" applyFill="1" applyAlignment="1">
      <alignment horizontal="center" vertical="center" wrapText="1"/>
    </xf>
    <xf numFmtId="1" fontId="34" fillId="5" borderId="0" xfId="1" applyNumberFormat="1" applyFont="1" applyFill="1" applyAlignment="1">
      <alignment horizontal="right" vertical="center" wrapText="1"/>
    </xf>
    <xf numFmtId="166" fontId="33" fillId="5" borderId="1" xfId="16" applyNumberFormat="1" applyFont="1" applyFill="1" applyBorder="1" applyAlignment="1">
      <alignment horizontal="right" vertical="center" wrapText="1"/>
    </xf>
    <xf numFmtId="1" fontId="43" fillId="5" borderId="1" xfId="1" applyNumberFormat="1" applyFont="1" applyFill="1" applyBorder="1" applyAlignment="1">
      <alignment horizontal="right" vertical="center" wrapText="1"/>
    </xf>
    <xf numFmtId="0" fontId="33" fillId="5" borderId="1" xfId="19" applyFont="1" applyFill="1" applyBorder="1" applyAlignment="1">
      <alignment horizontal="center" vertical="center" wrapText="1"/>
    </xf>
    <xf numFmtId="3" fontId="33" fillId="5" borderId="1" xfId="1" applyNumberFormat="1" applyFont="1" applyFill="1" applyBorder="1" applyAlignment="1">
      <alignment horizontal="center" vertical="center" wrapText="1"/>
    </xf>
    <xf numFmtId="1" fontId="33" fillId="5" borderId="1" xfId="1" applyNumberFormat="1" applyFont="1" applyFill="1" applyBorder="1" applyAlignment="1">
      <alignment horizontal="center" vertical="center" wrapText="1"/>
    </xf>
    <xf numFmtId="3" fontId="39" fillId="5" borderId="1" xfId="1" applyNumberFormat="1" applyFont="1" applyFill="1" applyBorder="1" applyAlignment="1">
      <alignment horizontal="center" vertical="center" wrapText="1"/>
    </xf>
    <xf numFmtId="1" fontId="34" fillId="5" borderId="1" xfId="1" applyNumberFormat="1" applyFont="1" applyFill="1" applyBorder="1" applyAlignment="1">
      <alignment horizontal="center" vertical="center"/>
    </xf>
    <xf numFmtId="3" fontId="33" fillId="5" borderId="1" xfId="1" applyNumberFormat="1" applyFont="1" applyFill="1" applyBorder="1" applyAlignment="1">
      <alignment horizontal="center" vertical="center" wrapText="1"/>
    </xf>
    <xf numFmtId="1" fontId="33" fillId="5" borderId="1" xfId="1" applyNumberFormat="1" applyFont="1" applyFill="1" applyBorder="1" applyAlignment="1">
      <alignment horizontal="center" vertical="center" wrapText="1"/>
    </xf>
    <xf numFmtId="3" fontId="33" fillId="5" borderId="11" xfId="1" applyNumberFormat="1" applyFont="1" applyFill="1" applyBorder="1" applyAlignment="1">
      <alignment horizontal="center" vertical="center" wrapText="1"/>
    </xf>
    <xf numFmtId="49" fontId="33" fillId="5" borderId="1" xfId="1" applyNumberFormat="1" applyFont="1" applyFill="1" applyBorder="1" applyAlignment="1">
      <alignment horizontal="center" vertical="center" wrapText="1"/>
    </xf>
    <xf numFmtId="1" fontId="34" fillId="5" borderId="1" xfId="1" applyNumberFormat="1" applyFont="1" applyFill="1" applyBorder="1" applyAlignment="1">
      <alignment horizontal="center" vertical="center"/>
    </xf>
    <xf numFmtId="1" fontId="35" fillId="5" borderId="0" xfId="1" applyNumberFormat="1" applyFont="1" applyFill="1" applyAlignment="1">
      <alignment horizontal="center"/>
    </xf>
    <xf numFmtId="1" fontId="35" fillId="5" borderId="0" xfId="1" applyNumberFormat="1" applyFont="1" applyFill="1" applyAlignment="1">
      <alignment horizontal="center" vertical="center"/>
    </xf>
    <xf numFmtId="1" fontId="36" fillId="5" borderId="0" xfId="1" applyNumberFormat="1" applyFont="1" applyFill="1" applyAlignment="1">
      <alignment vertical="center"/>
    </xf>
    <xf numFmtId="1" fontId="35" fillId="5" borderId="0" xfId="1" applyNumberFormat="1" applyFont="1" applyFill="1" applyAlignment="1">
      <alignment horizontal="center" vertical="center" wrapText="1"/>
    </xf>
    <xf numFmtId="1" fontId="37" fillId="5" borderId="0" xfId="1" applyNumberFormat="1" applyFont="1" applyFill="1" applyAlignment="1">
      <alignment horizontal="center" vertical="center" wrapText="1"/>
    </xf>
    <xf numFmtId="1" fontId="36" fillId="5" borderId="0" xfId="1" applyNumberFormat="1" applyFont="1" applyFill="1" applyAlignment="1">
      <alignment horizontal="center" vertical="center" wrapText="1"/>
    </xf>
    <xf numFmtId="0" fontId="34" fillId="5" borderId="1" xfId="1" applyFont="1" applyFill="1" applyBorder="1" applyAlignment="1">
      <alignment horizontal="center" vertical="center" wrapText="1"/>
    </xf>
    <xf numFmtId="0" fontId="33" fillId="5" borderId="1" xfId="1" applyFont="1" applyFill="1" applyBorder="1" applyAlignment="1">
      <alignment horizontal="center" vertical="center" wrapText="1"/>
    </xf>
    <xf numFmtId="0" fontId="33" fillId="5" borderId="1" xfId="0" applyFont="1" applyFill="1" applyBorder="1" applyAlignment="1">
      <alignment horizontal="left" vertical="center" wrapText="1"/>
    </xf>
    <xf numFmtId="3" fontId="33" fillId="5" borderId="1" xfId="1" quotePrefix="1" applyNumberFormat="1" applyFont="1" applyFill="1" applyBorder="1" applyAlignment="1">
      <alignment horizontal="right" vertical="center" wrapText="1"/>
    </xf>
    <xf numFmtId="3" fontId="34" fillId="5" borderId="1" xfId="0" applyNumberFormat="1" applyFont="1" applyFill="1" applyBorder="1" applyAlignment="1">
      <alignment horizontal="left" vertical="center" wrapText="1"/>
    </xf>
    <xf numFmtId="166" fontId="34" fillId="5" borderId="1" xfId="16" applyNumberFormat="1" applyFont="1" applyFill="1" applyBorder="1" applyAlignment="1">
      <alignment horizontal="right" vertical="center" wrapText="1"/>
    </xf>
    <xf numFmtId="1" fontId="34" fillId="5" borderId="1" xfId="0" applyNumberFormat="1" applyFont="1" applyFill="1" applyBorder="1" applyAlignment="1">
      <alignment horizontal="left" vertical="center" wrapText="1"/>
    </xf>
    <xf numFmtId="166" fontId="33" fillId="5" borderId="1" xfId="16" applyNumberFormat="1" applyFont="1" applyFill="1" applyBorder="1" applyAlignment="1">
      <alignment vertical="center" wrapText="1"/>
    </xf>
    <xf numFmtId="166" fontId="34" fillId="5" borderId="1" xfId="16" applyNumberFormat="1" applyFont="1" applyFill="1" applyBorder="1" applyAlignment="1">
      <alignment vertical="center" wrapText="1"/>
    </xf>
    <xf numFmtId="166" fontId="33" fillId="5" borderId="1" xfId="16" applyNumberFormat="1" applyFont="1" applyFill="1" applyBorder="1" applyAlignment="1">
      <alignment horizontal="center" vertical="center" wrapText="1"/>
    </xf>
    <xf numFmtId="166" fontId="33" fillId="5" borderId="1" xfId="16" applyNumberFormat="1" applyFont="1" applyFill="1" applyBorder="1" applyAlignment="1">
      <alignment horizontal="left" vertical="center" wrapText="1"/>
    </xf>
    <xf numFmtId="166" fontId="34" fillId="5" borderId="1" xfId="16" applyNumberFormat="1" applyFont="1" applyFill="1" applyBorder="1" applyAlignment="1">
      <alignment horizontal="center" vertical="center" wrapText="1"/>
    </xf>
    <xf numFmtId="166" fontId="34" fillId="5" borderId="1" xfId="16" applyNumberFormat="1" applyFont="1" applyFill="1" applyBorder="1" applyAlignment="1">
      <alignment horizontal="left" vertical="center" wrapText="1"/>
    </xf>
    <xf numFmtId="164" fontId="33" fillId="5" borderId="1" xfId="16" applyFont="1" applyFill="1" applyBorder="1" applyAlignment="1">
      <alignment vertical="center" wrapText="1"/>
    </xf>
    <xf numFmtId="164" fontId="34" fillId="5" borderId="1" xfId="16" applyFont="1" applyFill="1" applyBorder="1" applyAlignment="1">
      <alignment vertical="center" wrapText="1"/>
    </xf>
    <xf numFmtId="166" fontId="33" fillId="5" borderId="1" xfId="16" quotePrefix="1" applyNumberFormat="1" applyFont="1" applyFill="1" applyBorder="1" applyAlignment="1">
      <alignment vertical="center" wrapText="1"/>
    </xf>
    <xf numFmtId="166" fontId="34" fillId="5" borderId="1" xfId="16" quotePrefix="1" applyNumberFormat="1" applyFont="1" applyFill="1" applyBorder="1" applyAlignment="1">
      <alignment vertical="center" wrapText="1"/>
    </xf>
    <xf numFmtId="0" fontId="34" fillId="5" borderId="1" xfId="0" applyFont="1" applyFill="1" applyBorder="1" applyAlignment="1">
      <alignment horizontal="center" vertical="center"/>
    </xf>
    <xf numFmtId="0" fontId="34" fillId="5" borderId="1" xfId="0" applyFont="1" applyFill="1" applyBorder="1" applyAlignment="1">
      <alignment vertical="center" wrapText="1"/>
    </xf>
    <xf numFmtId="170" fontId="34" fillId="5" borderId="1" xfId="0" applyNumberFormat="1" applyFont="1" applyFill="1" applyBorder="1" applyAlignment="1">
      <alignment horizontal="right" vertical="center"/>
    </xf>
    <xf numFmtId="170" fontId="34" fillId="5" borderId="1" xfId="0" applyNumberFormat="1" applyFont="1" applyFill="1" applyBorder="1" applyAlignment="1">
      <alignment vertical="center"/>
    </xf>
    <xf numFmtId="170" fontId="34" fillId="5" borderId="1" xfId="16" applyNumberFormat="1" applyFont="1" applyFill="1" applyBorder="1" applyAlignment="1">
      <alignment horizontal="right" vertical="center"/>
    </xf>
    <xf numFmtId="0" fontId="34" fillId="5" borderId="1" xfId="0" applyFont="1" applyFill="1" applyBorder="1" applyAlignment="1">
      <alignment horizontal="right" vertical="center" wrapText="1"/>
    </xf>
    <xf numFmtId="0" fontId="34" fillId="5" borderId="1" xfId="17" applyFont="1" applyFill="1" applyBorder="1" applyAlignment="1">
      <alignment vertical="center" wrapText="1"/>
    </xf>
    <xf numFmtId="0" fontId="34" fillId="5" borderId="1" xfId="1" quotePrefix="1" applyFont="1" applyFill="1" applyBorder="1" applyAlignment="1">
      <alignment horizontal="center" vertical="center"/>
    </xf>
    <xf numFmtId="3" fontId="34" fillId="5" borderId="1" xfId="2" applyNumberFormat="1" applyFont="1" applyFill="1" applyBorder="1" applyAlignment="1">
      <alignment horizontal="right" vertical="center" wrapText="1"/>
    </xf>
    <xf numFmtId="171" fontId="34" fillId="5" borderId="1" xfId="3" applyNumberFormat="1" applyFont="1" applyFill="1" applyBorder="1" applyAlignment="1">
      <alignment horizontal="right" vertical="center"/>
    </xf>
    <xf numFmtId="171" fontId="34" fillId="5" borderId="1" xfId="1" applyNumberFormat="1" applyFont="1" applyFill="1" applyBorder="1" applyAlignment="1">
      <alignment horizontal="right" vertical="center" wrapText="1"/>
    </xf>
    <xf numFmtId="0" fontId="33" fillId="5" borderId="1" xfId="1" quotePrefix="1" applyFont="1" applyFill="1" applyBorder="1" applyAlignment="1">
      <alignment horizontal="center" vertical="center"/>
    </xf>
    <xf numFmtId="0" fontId="33" fillId="5" borderId="1" xfId="20" applyFont="1" applyFill="1" applyBorder="1" applyAlignment="1">
      <alignment horizontal="center" vertical="center" wrapText="1"/>
    </xf>
    <xf numFmtId="0" fontId="33" fillId="5" borderId="1" xfId="20" applyFont="1" applyFill="1" applyBorder="1" applyAlignment="1">
      <alignment vertical="center" wrapText="1"/>
    </xf>
    <xf numFmtId="0" fontId="33" fillId="5" borderId="1" xfId="20" applyFont="1" applyFill="1" applyBorder="1" applyAlignment="1">
      <alignment horizontal="right" vertical="center" wrapText="1"/>
    </xf>
    <xf numFmtId="49" fontId="33" fillId="5" borderId="1" xfId="1" quotePrefix="1" applyNumberFormat="1" applyFont="1" applyFill="1" applyBorder="1" applyAlignment="1">
      <alignment horizontal="left" vertical="center" wrapText="1"/>
    </xf>
    <xf numFmtId="49" fontId="33" fillId="5" borderId="1" xfId="1" quotePrefix="1" applyNumberFormat="1" applyFont="1" applyFill="1" applyBorder="1" applyAlignment="1">
      <alignment horizontal="right" vertical="center" wrapText="1"/>
    </xf>
    <xf numFmtId="49" fontId="34" fillId="5" borderId="1" xfId="1" applyNumberFormat="1" applyFont="1" applyFill="1" applyBorder="1" applyAlignment="1">
      <alignment horizontal="center" vertical="center" wrapText="1"/>
    </xf>
    <xf numFmtId="0" fontId="34" fillId="5" borderId="1" xfId="20" applyFont="1" applyFill="1" applyBorder="1" applyAlignment="1">
      <alignment horizontal="right" vertical="center" wrapText="1"/>
    </xf>
    <xf numFmtId="0" fontId="34" fillId="5" borderId="1" xfId="20" applyFont="1" applyFill="1" applyBorder="1" applyAlignment="1">
      <alignment vertical="center" wrapText="1"/>
    </xf>
    <xf numFmtId="165" fontId="34" fillId="5" borderId="1" xfId="20" applyNumberFormat="1" applyFont="1" applyFill="1" applyBorder="1" applyAlignment="1">
      <alignment horizontal="right" vertical="center" wrapText="1"/>
    </xf>
    <xf numFmtId="1" fontId="34" fillId="5" borderId="1" xfId="20" applyNumberFormat="1" applyFont="1" applyFill="1" applyBorder="1" applyAlignment="1">
      <alignment horizontal="right" vertical="center" wrapText="1"/>
    </xf>
    <xf numFmtId="165" fontId="33" fillId="5" borderId="1" xfId="20" applyNumberFormat="1" applyFont="1" applyFill="1" applyBorder="1" applyAlignment="1">
      <alignment horizontal="right" vertical="center" wrapText="1"/>
    </xf>
    <xf numFmtId="0" fontId="34" fillId="5" borderId="1" xfId="20" applyFont="1" applyFill="1" applyBorder="1" applyAlignment="1">
      <alignment horizontal="left" vertical="center" wrapText="1"/>
    </xf>
    <xf numFmtId="0" fontId="34" fillId="5" borderId="1" xfId="20" applyFont="1" applyFill="1" applyBorder="1" applyAlignment="1">
      <alignment horizontal="center" vertical="center" wrapText="1"/>
    </xf>
    <xf numFmtId="0" fontId="33" fillId="5" borderId="1" xfId="20" applyFont="1" applyFill="1" applyBorder="1" applyAlignment="1">
      <alignment horizontal="left" vertical="center" wrapText="1"/>
    </xf>
    <xf numFmtId="165" fontId="34" fillId="5" borderId="1" xfId="6" applyNumberFormat="1" applyFont="1" applyFill="1" applyBorder="1" applyAlignment="1">
      <alignment horizontal="right" vertical="center"/>
    </xf>
    <xf numFmtId="2" fontId="34" fillId="5" borderId="1" xfId="20" applyNumberFormat="1" applyFont="1" applyFill="1" applyBorder="1" applyAlignment="1">
      <alignment vertical="center" wrapText="1"/>
    </xf>
    <xf numFmtId="2" fontId="34" fillId="5" borderId="1" xfId="20" applyNumberFormat="1" applyFont="1" applyFill="1" applyBorder="1" applyAlignment="1">
      <alignment horizontal="right" vertical="center" wrapText="1"/>
    </xf>
    <xf numFmtId="2" fontId="34" fillId="5" borderId="1" xfId="0" applyNumberFormat="1" applyFont="1" applyFill="1" applyBorder="1" applyAlignment="1">
      <alignment horizontal="left" vertical="center" wrapText="1"/>
    </xf>
    <xf numFmtId="0" fontId="34" fillId="5" borderId="1" xfId="0" applyFont="1" applyFill="1" applyBorder="1" applyAlignment="1">
      <alignment horizontal="left" vertical="center" wrapText="1"/>
    </xf>
    <xf numFmtId="2" fontId="34" fillId="5" borderId="1" xfId="20" applyNumberFormat="1" applyFont="1" applyFill="1" applyBorder="1" applyAlignment="1">
      <alignment horizontal="left" vertical="center" wrapText="1"/>
    </xf>
    <xf numFmtId="0" fontId="33" fillId="5" borderId="1" xfId="1" applyFont="1" applyFill="1" applyBorder="1" applyAlignment="1">
      <alignment horizontal="left" vertical="center" wrapText="1"/>
    </xf>
    <xf numFmtId="2" fontId="33" fillId="5" borderId="1" xfId="20" applyNumberFormat="1" applyFont="1" applyFill="1" applyBorder="1" applyAlignment="1">
      <alignment horizontal="right" vertical="center" wrapText="1"/>
    </xf>
    <xf numFmtId="2" fontId="33" fillId="5" borderId="1" xfId="20" applyNumberFormat="1" applyFont="1" applyFill="1" applyBorder="1" applyAlignment="1">
      <alignment horizontal="left" vertical="center" wrapText="1"/>
    </xf>
    <xf numFmtId="166" fontId="34" fillId="5" borderId="1" xfId="5" applyNumberFormat="1" applyFont="1" applyFill="1" applyBorder="1" applyAlignment="1">
      <alignment horizontal="left" vertical="center" wrapText="1"/>
    </xf>
    <xf numFmtId="166" fontId="34" fillId="5" borderId="1" xfId="5" applyNumberFormat="1" applyFont="1" applyFill="1" applyBorder="1" applyAlignment="1">
      <alignment horizontal="right" vertical="center" wrapText="1"/>
    </xf>
    <xf numFmtId="2" fontId="34" fillId="5" borderId="1" xfId="0" applyNumberFormat="1" applyFont="1" applyFill="1" applyBorder="1" applyAlignment="1">
      <alignment vertical="center" wrapText="1"/>
    </xf>
    <xf numFmtId="165" fontId="34" fillId="5" borderId="1" xfId="3" applyNumberFormat="1" applyFont="1" applyFill="1" applyBorder="1" applyAlignment="1">
      <alignment horizontal="right" vertical="center" shrinkToFit="1"/>
    </xf>
    <xf numFmtId="3" fontId="34" fillId="5" borderId="1" xfId="3" applyNumberFormat="1" applyFont="1" applyFill="1" applyBorder="1" applyAlignment="1">
      <alignment horizontal="right" vertical="center"/>
    </xf>
    <xf numFmtId="0" fontId="33" fillId="5" borderId="1" xfId="0" applyFont="1" applyFill="1" applyBorder="1" applyAlignment="1">
      <alignment horizontal="right" vertical="center" wrapText="1"/>
    </xf>
    <xf numFmtId="165" fontId="33" fillId="5" borderId="1" xfId="3" applyNumberFormat="1" applyFont="1" applyFill="1" applyBorder="1" applyAlignment="1">
      <alignment horizontal="right" vertical="center" shrinkToFit="1"/>
    </xf>
    <xf numFmtId="165" fontId="33" fillId="5" borderId="1" xfId="5" applyNumberFormat="1" applyFont="1" applyFill="1" applyBorder="1" applyAlignment="1">
      <alignment horizontal="right" vertical="center"/>
    </xf>
    <xf numFmtId="49" fontId="46" fillId="5" borderId="1" xfId="1" quotePrefix="1" applyNumberFormat="1" applyFont="1" applyFill="1" applyBorder="1" applyAlignment="1">
      <alignment horizontal="center" vertical="center" wrapText="1"/>
    </xf>
    <xf numFmtId="0" fontId="34" fillId="5" borderId="1" xfId="7" applyFont="1" applyFill="1" applyBorder="1" applyAlignment="1">
      <alignment vertical="center" wrapText="1"/>
    </xf>
    <xf numFmtId="0" fontId="34" fillId="5" borderId="1" xfId="7" applyFont="1" applyFill="1" applyBorder="1" applyAlignment="1">
      <alignment horizontal="right" vertical="center" wrapText="1"/>
    </xf>
    <xf numFmtId="0" fontId="33" fillId="5" borderId="1" xfId="7" applyFont="1" applyFill="1" applyBorder="1" applyAlignment="1">
      <alignment vertical="center" wrapText="1"/>
    </xf>
    <xf numFmtId="0" fontId="33" fillId="5" borderId="1" xfId="7" applyFont="1" applyFill="1" applyBorder="1" applyAlignment="1">
      <alignment horizontal="right" vertical="center" wrapText="1"/>
    </xf>
    <xf numFmtId="165" fontId="34" fillId="5" borderId="1" xfId="5" applyNumberFormat="1" applyFont="1" applyFill="1" applyBorder="1" applyAlignment="1">
      <alignment horizontal="right" vertical="center"/>
    </xf>
    <xf numFmtId="3" fontId="46" fillId="5" borderId="1" xfId="1" applyNumberFormat="1" applyFont="1" applyFill="1" applyBorder="1" applyAlignment="1">
      <alignment horizontal="left" vertical="center" wrapText="1"/>
    </xf>
    <xf numFmtId="0" fontId="33" fillId="5" borderId="1" xfId="8" applyFont="1" applyFill="1" applyBorder="1" applyAlignment="1">
      <alignment horizontal="right" vertical="center" wrapText="1"/>
    </xf>
    <xf numFmtId="0" fontId="33" fillId="5" borderId="1" xfId="8" applyFont="1" applyFill="1" applyBorder="1" applyAlignment="1">
      <alignment horizontal="left" vertical="center" wrapText="1"/>
    </xf>
    <xf numFmtId="0" fontId="34" fillId="5" borderId="1" xfId="8" applyFont="1" applyFill="1" applyBorder="1" applyAlignment="1">
      <alignment horizontal="right" vertical="center" wrapText="1"/>
    </xf>
    <xf numFmtId="0" fontId="34" fillId="5" borderId="1" xfId="8" applyFont="1" applyFill="1" applyBorder="1" applyAlignment="1">
      <alignment horizontal="left" vertical="center" wrapText="1"/>
    </xf>
    <xf numFmtId="165" fontId="34" fillId="5" borderId="1" xfId="3" applyNumberFormat="1" applyFont="1" applyFill="1" applyBorder="1" applyAlignment="1">
      <alignment horizontal="right" vertical="center" wrapText="1"/>
    </xf>
    <xf numFmtId="165" fontId="33" fillId="5" borderId="1" xfId="3" applyNumberFormat="1" applyFont="1" applyFill="1" applyBorder="1" applyAlignment="1">
      <alignment horizontal="right" vertical="center" wrapText="1"/>
    </xf>
    <xf numFmtId="3" fontId="33" fillId="5" borderId="1" xfId="13" applyNumberFormat="1" applyFont="1" applyFill="1" applyBorder="1" applyAlignment="1">
      <alignment vertical="center" wrapText="1"/>
    </xf>
    <xf numFmtId="0" fontId="34" fillId="5" borderId="1" xfId="7" applyFont="1" applyFill="1" applyBorder="1" applyAlignment="1">
      <alignment horizontal="left" vertical="center" wrapText="1"/>
    </xf>
    <xf numFmtId="165" fontId="34" fillId="5" borderId="1" xfId="3" quotePrefix="1" applyNumberFormat="1" applyFont="1" applyFill="1" applyBorder="1" applyAlignment="1">
      <alignment horizontal="left" vertical="center" wrapText="1"/>
    </xf>
    <xf numFmtId="0" fontId="33" fillId="5" borderId="1" xfId="7" applyFont="1" applyFill="1" applyBorder="1" applyAlignment="1">
      <alignment horizontal="left" vertical="center" wrapText="1"/>
    </xf>
    <xf numFmtId="165" fontId="34" fillId="5" borderId="1" xfId="3" quotePrefix="1" applyNumberFormat="1" applyFont="1" applyFill="1" applyBorder="1" applyAlignment="1">
      <alignment vertical="center" wrapText="1"/>
    </xf>
    <xf numFmtId="165" fontId="34" fillId="5" borderId="1" xfId="5" applyNumberFormat="1" applyFont="1" applyFill="1" applyBorder="1" applyAlignment="1">
      <alignment vertical="center" shrinkToFit="1"/>
    </xf>
    <xf numFmtId="0" fontId="34" fillId="5" borderId="1" xfId="9" applyFont="1" applyFill="1" applyBorder="1" applyAlignment="1">
      <alignment horizontal="left" vertical="center" wrapText="1"/>
    </xf>
    <xf numFmtId="0" fontId="34" fillId="5" borderId="1" xfId="9" applyFont="1" applyFill="1" applyBorder="1" applyAlignment="1">
      <alignment horizontal="right" vertical="center" wrapText="1"/>
    </xf>
    <xf numFmtId="0" fontId="34" fillId="5" borderId="1" xfId="9" applyFont="1" applyFill="1" applyBorder="1" applyAlignment="1">
      <alignment horizontal="center" wrapText="1"/>
    </xf>
    <xf numFmtId="3" fontId="34" fillId="5" borderId="1" xfId="3" quotePrefix="1" applyNumberFormat="1" applyFont="1" applyFill="1" applyBorder="1" applyAlignment="1">
      <alignment horizontal="right" vertical="center" wrapText="1"/>
    </xf>
    <xf numFmtId="0" fontId="34" fillId="5" borderId="1" xfId="9" quotePrefix="1" applyFont="1" applyFill="1" applyBorder="1" applyAlignment="1">
      <alignment horizontal="center" vertical="center"/>
    </xf>
    <xf numFmtId="0" fontId="34" fillId="5" borderId="1" xfId="9" applyFont="1" applyFill="1" applyBorder="1" applyAlignment="1">
      <alignment horizontal="right" wrapText="1"/>
    </xf>
    <xf numFmtId="0" fontId="33" fillId="5" borderId="1" xfId="0" applyFont="1" applyFill="1" applyBorder="1" applyAlignment="1">
      <alignment vertical="center" wrapText="1"/>
    </xf>
    <xf numFmtId="165" fontId="33" fillId="5" borderId="1" xfId="5" applyNumberFormat="1" applyFont="1" applyFill="1" applyBorder="1" applyAlignment="1">
      <alignment horizontal="right" vertical="center" wrapText="1"/>
    </xf>
    <xf numFmtId="1" fontId="34" fillId="5" borderId="1" xfId="1" applyNumberFormat="1" applyFont="1" applyFill="1" applyBorder="1" applyAlignment="1">
      <alignment horizontal="left" vertical="center" wrapText="1"/>
    </xf>
    <xf numFmtId="165" fontId="34" fillId="5" borderId="1" xfId="6" quotePrefix="1" applyNumberFormat="1" applyFont="1" applyFill="1" applyBorder="1" applyAlignment="1">
      <alignment horizontal="right" vertical="center" wrapText="1"/>
    </xf>
    <xf numFmtId="0" fontId="34" fillId="5" borderId="1" xfId="1" applyFont="1" applyFill="1" applyBorder="1" applyAlignment="1">
      <alignment horizontal="left" vertical="center" wrapText="1"/>
    </xf>
    <xf numFmtId="0" fontId="34" fillId="5" borderId="1" xfId="10" applyFont="1" applyFill="1" applyBorder="1" applyAlignment="1">
      <alignment horizontal="left" vertical="center" wrapText="1"/>
    </xf>
    <xf numFmtId="0" fontId="34" fillId="5" borderId="1" xfId="10" applyFont="1" applyFill="1" applyBorder="1" applyAlignment="1">
      <alignment vertical="center" wrapText="1"/>
    </xf>
    <xf numFmtId="49" fontId="34" fillId="5" borderId="1" xfId="20" applyNumberFormat="1" applyFont="1" applyFill="1" applyBorder="1" applyAlignment="1">
      <alignment horizontal="right" vertical="center" wrapText="1"/>
    </xf>
    <xf numFmtId="49" fontId="34" fillId="5" borderId="1" xfId="20" applyNumberFormat="1" applyFont="1" applyFill="1" applyBorder="1" applyAlignment="1">
      <alignment horizontal="left" vertical="center" wrapText="1"/>
    </xf>
    <xf numFmtId="0" fontId="34" fillId="5" borderId="1" xfId="0" applyFont="1" applyFill="1" applyBorder="1" applyAlignment="1">
      <alignment horizontal="center" vertical="center" wrapText="1"/>
    </xf>
    <xf numFmtId="3" fontId="36" fillId="5" borderId="1" xfId="0" applyNumberFormat="1" applyFont="1" applyFill="1" applyBorder="1" applyAlignment="1">
      <alignment vertical="center" wrapText="1"/>
    </xf>
    <xf numFmtId="0" fontId="36" fillId="5" borderId="1" xfId="20" applyFont="1" applyFill="1" applyBorder="1" applyAlignment="1">
      <alignment vertical="center" wrapText="1"/>
    </xf>
    <xf numFmtId="3" fontId="36" fillId="5" borderId="1" xfId="0" applyNumberFormat="1" applyFont="1" applyFill="1" applyBorder="1" applyAlignment="1">
      <alignment vertical="center"/>
    </xf>
    <xf numFmtId="49" fontId="36" fillId="5" borderId="1" xfId="1" quotePrefix="1" applyNumberFormat="1" applyFont="1" applyFill="1" applyBorder="1" applyAlignment="1">
      <alignment horizontal="center" vertical="center" wrapText="1"/>
    </xf>
    <xf numFmtId="3" fontId="34" fillId="5" borderId="1" xfId="20" applyNumberFormat="1" applyFont="1" applyFill="1" applyBorder="1" applyAlignment="1">
      <alignment horizontal="center" vertical="center" wrapText="1"/>
    </xf>
    <xf numFmtId="165" fontId="34" fillId="5" borderId="1" xfId="5" applyNumberFormat="1" applyFont="1" applyFill="1" applyBorder="1" applyAlignment="1">
      <alignment horizontal="left" vertical="center" wrapText="1"/>
    </xf>
    <xf numFmtId="166" fontId="34" fillId="5" borderId="1" xfId="16" quotePrefix="1" applyNumberFormat="1" applyFont="1" applyFill="1" applyBorder="1" applyAlignment="1">
      <alignment horizontal="center" vertical="center" wrapText="1"/>
    </xf>
    <xf numFmtId="166" fontId="34" fillId="5" borderId="1" xfId="16" applyNumberFormat="1" applyFont="1" applyFill="1" applyBorder="1" applyAlignment="1">
      <alignment horizontal="right" vertical="center"/>
    </xf>
    <xf numFmtId="166" fontId="33" fillId="5" borderId="1" xfId="16" applyNumberFormat="1" applyFont="1" applyFill="1" applyBorder="1" applyAlignment="1">
      <alignment horizontal="right" vertical="center"/>
    </xf>
    <xf numFmtId="1" fontId="34" fillId="5" borderId="1" xfId="1" applyNumberFormat="1" applyFont="1" applyFill="1" applyBorder="1" applyAlignment="1">
      <alignment horizontal="right" vertical="center"/>
    </xf>
    <xf numFmtId="1" fontId="30" fillId="5" borderId="0" xfId="1" applyNumberFormat="1" applyFont="1" applyFill="1" applyAlignment="1">
      <alignment vertical="center"/>
    </xf>
    <xf numFmtId="3" fontId="33" fillId="5" borderId="1" xfId="1" quotePrefix="1" applyNumberFormat="1" applyFont="1" applyFill="1" applyBorder="1" applyAlignment="1">
      <alignment horizontal="left" vertical="center" wrapText="1"/>
    </xf>
    <xf numFmtId="166" fontId="33" fillId="5" borderId="1" xfId="1" applyNumberFormat="1" applyFont="1" applyFill="1" applyBorder="1" applyAlignment="1">
      <alignment horizontal="center" vertical="center" wrapText="1"/>
    </xf>
    <xf numFmtId="3" fontId="33" fillId="5" borderId="1" xfId="1" quotePrefix="1" applyNumberFormat="1" applyFont="1" applyFill="1" applyBorder="1" applyAlignment="1">
      <alignment horizontal="center" vertical="center" wrapText="1"/>
    </xf>
    <xf numFmtId="0" fontId="34" fillId="5" borderId="1" xfId="20" applyFont="1" applyFill="1" applyBorder="1" applyAlignment="1">
      <alignment horizontal="center" vertical="center"/>
    </xf>
    <xf numFmtId="0" fontId="33" fillId="5" borderId="1" xfId="20" applyFont="1" applyFill="1" applyBorder="1" applyAlignment="1">
      <alignment horizontal="center" vertical="center"/>
    </xf>
    <xf numFmtId="3" fontId="33" fillId="5" borderId="1" xfId="3" applyNumberFormat="1" applyFont="1" applyFill="1" applyBorder="1" applyAlignment="1">
      <alignment horizontal="right" vertical="center"/>
    </xf>
    <xf numFmtId="4" fontId="33" fillId="5" borderId="1" xfId="3" applyNumberFormat="1" applyFont="1" applyFill="1" applyBorder="1" applyAlignment="1">
      <alignment horizontal="right" vertical="center"/>
    </xf>
    <xf numFmtId="4" fontId="34" fillId="5" borderId="1" xfId="3" applyNumberFormat="1" applyFont="1" applyFill="1" applyBorder="1" applyAlignment="1">
      <alignment horizontal="right" vertical="center"/>
    </xf>
    <xf numFmtId="172" fontId="34" fillId="5" borderId="1" xfId="3" applyNumberFormat="1" applyFont="1" applyFill="1" applyBorder="1" applyAlignment="1">
      <alignment horizontal="right" vertical="center"/>
    </xf>
    <xf numFmtId="172" fontId="33" fillId="5" borderId="1" xfId="3" applyNumberFormat="1" applyFont="1" applyFill="1" applyBorder="1" applyAlignment="1">
      <alignment horizontal="right" vertical="center"/>
    </xf>
    <xf numFmtId="1" fontId="34" fillId="5" borderId="1" xfId="0" applyNumberFormat="1" applyFont="1" applyFill="1" applyBorder="1" applyAlignment="1">
      <alignment horizontal="right" vertical="center" wrapText="1"/>
    </xf>
    <xf numFmtId="1" fontId="34" fillId="5" borderId="1" xfId="0" applyNumberFormat="1" applyFont="1" applyFill="1" applyBorder="1" applyAlignment="1">
      <alignment vertical="center" wrapText="1"/>
    </xf>
    <xf numFmtId="172" fontId="34" fillId="5" borderId="1" xfId="3" quotePrefix="1" applyNumberFormat="1" applyFont="1" applyFill="1" applyBorder="1" applyAlignment="1">
      <alignment horizontal="right" vertical="center" shrinkToFit="1"/>
    </xf>
    <xf numFmtId="3" fontId="33" fillId="5" borderId="1" xfId="3" quotePrefix="1" applyNumberFormat="1" applyFont="1" applyFill="1" applyBorder="1" applyAlignment="1">
      <alignment horizontal="right" vertical="center" wrapText="1"/>
    </xf>
    <xf numFmtId="3" fontId="33" fillId="5" borderId="1" xfId="1" applyNumberFormat="1" applyFont="1" applyFill="1" applyBorder="1" applyAlignment="1">
      <alignment horizontal="left" wrapText="1"/>
    </xf>
    <xf numFmtId="0" fontId="34" fillId="5" borderId="1" xfId="0" applyFont="1" applyFill="1" applyBorder="1" applyAlignment="1">
      <alignment horizontal="right" wrapText="1"/>
    </xf>
    <xf numFmtId="3" fontId="33" fillId="5" borderId="1" xfId="5" quotePrefix="1" applyNumberFormat="1" applyFont="1" applyFill="1" applyBorder="1" applyAlignment="1">
      <alignment horizontal="right" vertical="center" wrapText="1"/>
    </xf>
    <xf numFmtId="3" fontId="33" fillId="5" borderId="1" xfId="5" quotePrefix="1" applyNumberFormat="1" applyFont="1" applyFill="1" applyBorder="1" applyAlignment="1">
      <alignment horizontal="right" wrapText="1"/>
    </xf>
    <xf numFmtId="1" fontId="34" fillId="5" borderId="1" xfId="1" applyNumberFormat="1" applyFont="1" applyFill="1" applyBorder="1"/>
    <xf numFmtId="3" fontId="34" fillId="5" borderId="1" xfId="1" applyNumberFormat="1" applyFont="1" applyFill="1" applyBorder="1" applyAlignment="1">
      <alignment wrapText="1"/>
    </xf>
    <xf numFmtId="0" fontId="34" fillId="5" borderId="1" xfId="0" applyFont="1" applyFill="1" applyBorder="1" applyAlignment="1">
      <alignment horizontal="left" wrapText="1"/>
    </xf>
    <xf numFmtId="3" fontId="34" fillId="5" borderId="1" xfId="5" quotePrefix="1" applyNumberFormat="1" applyFont="1" applyFill="1" applyBorder="1" applyAlignment="1">
      <alignment horizontal="right" vertical="center" wrapText="1"/>
    </xf>
    <xf numFmtId="0" fontId="34" fillId="5" borderId="1" xfId="20" applyFont="1" applyFill="1" applyBorder="1" applyAlignment="1">
      <alignment horizontal="left" wrapText="1"/>
    </xf>
    <xf numFmtId="0" fontId="33" fillId="5" borderId="1" xfId="9" quotePrefix="1" applyFont="1" applyFill="1" applyBorder="1" applyAlignment="1">
      <alignment horizontal="center" vertical="center"/>
    </xf>
    <xf numFmtId="0" fontId="33" fillId="5" borderId="1" xfId="9" applyFont="1" applyFill="1" applyBorder="1" applyAlignment="1">
      <alignment horizontal="left" wrapText="1"/>
    </xf>
    <xf numFmtId="3" fontId="33" fillId="5" borderId="1" xfId="3" quotePrefix="1" applyNumberFormat="1" applyFont="1" applyFill="1" applyBorder="1" applyAlignment="1">
      <alignment horizontal="right" wrapText="1"/>
    </xf>
    <xf numFmtId="3" fontId="34" fillId="5" borderId="1" xfId="3" quotePrefix="1" applyNumberFormat="1" applyFont="1" applyFill="1" applyBorder="1" applyAlignment="1">
      <alignment horizontal="right" wrapText="1"/>
    </xf>
    <xf numFmtId="0" fontId="34" fillId="5" borderId="1" xfId="9" applyFont="1" applyFill="1" applyBorder="1" applyAlignment="1">
      <alignment horizontal="left" wrapText="1"/>
    </xf>
    <xf numFmtId="3" fontId="33" fillId="5" borderId="1" xfId="1" applyNumberFormat="1" applyFont="1" applyFill="1" applyBorder="1" applyAlignment="1">
      <alignment horizontal="right" wrapText="1"/>
    </xf>
    <xf numFmtId="0" fontId="33" fillId="5" borderId="1" xfId="9" applyFont="1" applyFill="1" applyBorder="1" applyAlignment="1">
      <alignment horizontal="left" vertical="center" wrapText="1"/>
    </xf>
    <xf numFmtId="0" fontId="33" fillId="5" borderId="1" xfId="9" applyFont="1" applyFill="1" applyBorder="1" applyAlignment="1">
      <alignment horizontal="right" vertical="center" wrapText="1"/>
    </xf>
    <xf numFmtId="0" fontId="33" fillId="5" borderId="1" xfId="9" applyFont="1" applyFill="1" applyBorder="1" applyAlignment="1">
      <alignment horizontal="center" vertical="center" wrapText="1"/>
    </xf>
    <xf numFmtId="3" fontId="34" fillId="5" borderId="1" xfId="21" applyNumberFormat="1" applyFont="1" applyFill="1" applyBorder="1" applyAlignment="1">
      <alignment horizontal="left" vertical="center" wrapText="1"/>
    </xf>
    <xf numFmtId="3" fontId="33" fillId="5" borderId="1" xfId="5" applyNumberFormat="1" applyFont="1" applyFill="1" applyBorder="1" applyAlignment="1">
      <alignment horizontal="right" vertical="center"/>
    </xf>
    <xf numFmtId="3" fontId="34" fillId="5" borderId="1" xfId="5" applyNumberFormat="1" applyFont="1" applyFill="1" applyBorder="1" applyAlignment="1">
      <alignment horizontal="right"/>
    </xf>
    <xf numFmtId="3" fontId="34" fillId="5" borderId="1" xfId="5" applyNumberFormat="1" applyFont="1" applyFill="1" applyBorder="1" applyAlignment="1">
      <alignment horizontal="right" vertical="center"/>
    </xf>
    <xf numFmtId="171" fontId="33" fillId="5" borderId="1" xfId="16" applyNumberFormat="1" applyFont="1" applyFill="1" applyBorder="1" applyAlignment="1">
      <alignment vertical="center" wrapText="1"/>
    </xf>
    <xf numFmtId="0" fontId="34" fillId="5" borderId="1" xfId="8" applyFont="1" applyFill="1" applyBorder="1" applyAlignment="1">
      <alignment horizontal="center" vertical="center" wrapText="1"/>
    </xf>
    <xf numFmtId="166" fontId="33" fillId="5" borderId="1" xfId="8" applyNumberFormat="1" applyFont="1" applyFill="1" applyBorder="1" applyAlignment="1">
      <alignment horizontal="right" vertical="center" wrapText="1"/>
    </xf>
    <xf numFmtId="166" fontId="33" fillId="5" borderId="1" xfId="20" applyNumberFormat="1" applyFont="1" applyFill="1" applyBorder="1" applyAlignment="1">
      <alignment horizontal="right" vertical="center" wrapText="1"/>
    </xf>
    <xf numFmtId="167" fontId="34" fillId="5" borderId="1" xfId="5" quotePrefix="1" applyNumberFormat="1" applyFont="1" applyFill="1" applyBorder="1" applyAlignment="1">
      <alignment horizontal="right" vertical="center" wrapText="1"/>
    </xf>
    <xf numFmtId="165" fontId="33" fillId="5" borderId="1" xfId="5" applyNumberFormat="1" applyFont="1" applyFill="1" applyBorder="1" applyAlignment="1">
      <alignment horizontal="left" vertical="center" wrapText="1"/>
    </xf>
    <xf numFmtId="167" fontId="33" fillId="5" borderId="1" xfId="5" quotePrefix="1" applyNumberFormat="1" applyFont="1" applyFill="1" applyBorder="1" applyAlignment="1">
      <alignment horizontal="right" vertical="center" wrapText="1"/>
    </xf>
    <xf numFmtId="0" fontId="34" fillId="5" borderId="1" xfId="20" quotePrefix="1" applyFont="1" applyFill="1" applyBorder="1" applyAlignment="1">
      <alignment horizontal="center" vertical="center" wrapText="1"/>
    </xf>
    <xf numFmtId="49" fontId="34" fillId="5" borderId="1" xfId="2" applyNumberFormat="1" applyFont="1" applyFill="1" applyBorder="1" applyAlignment="1">
      <alignment horizontal="center" vertical="center" wrapText="1"/>
    </xf>
    <xf numFmtId="165" fontId="34" fillId="5" borderId="1" xfId="5" applyNumberFormat="1" applyFont="1" applyFill="1" applyBorder="1" applyAlignment="1">
      <alignment horizontal="center" vertical="center" wrapText="1"/>
    </xf>
    <xf numFmtId="1" fontId="34" fillId="5" borderId="1" xfId="8" applyNumberFormat="1" applyFont="1" applyFill="1" applyBorder="1" applyAlignment="1">
      <alignment horizontal="right" vertical="center" wrapText="1"/>
    </xf>
    <xf numFmtId="49" fontId="50" fillId="5" borderId="1" xfId="1" applyNumberFormat="1" applyFont="1" applyFill="1" applyBorder="1" applyAlignment="1">
      <alignment horizontal="center" vertical="center"/>
    </xf>
    <xf numFmtId="1" fontId="50" fillId="5" borderId="1" xfId="1" applyNumberFormat="1" applyFont="1" applyFill="1" applyBorder="1" applyAlignment="1">
      <alignment vertical="center" wrapText="1"/>
    </xf>
    <xf numFmtId="3" fontId="50" fillId="5" borderId="1" xfId="1" applyNumberFormat="1" applyFont="1" applyFill="1" applyBorder="1" applyAlignment="1">
      <alignment horizontal="right" vertical="center" wrapText="1"/>
    </xf>
    <xf numFmtId="166" fontId="50" fillId="5" borderId="1" xfId="16" applyNumberFormat="1" applyFont="1" applyFill="1" applyBorder="1" applyAlignment="1">
      <alignment vertical="center"/>
    </xf>
    <xf numFmtId="166" fontId="50" fillId="5" borderId="1" xfId="16" applyNumberFormat="1" applyFont="1" applyFill="1" applyBorder="1" applyAlignment="1">
      <alignment horizontal="center" vertical="center" wrapText="1"/>
    </xf>
    <xf numFmtId="1" fontId="51" fillId="5" borderId="1" xfId="1" applyNumberFormat="1" applyFont="1" applyFill="1" applyBorder="1" applyAlignment="1">
      <alignment horizontal="right" vertical="center"/>
    </xf>
    <xf numFmtId="1" fontId="51" fillId="5" borderId="1" xfId="1" applyNumberFormat="1" applyFont="1" applyFill="1" applyBorder="1" applyAlignment="1">
      <alignment vertical="center"/>
    </xf>
    <xf numFmtId="3" fontId="50" fillId="5" borderId="1" xfId="1" applyNumberFormat="1" applyFont="1" applyFill="1" applyBorder="1" applyAlignment="1">
      <alignment vertical="center" wrapText="1"/>
    </xf>
    <xf numFmtId="49" fontId="51" fillId="5" borderId="1" xfId="1" applyNumberFormat="1" applyFont="1" applyFill="1" applyBorder="1" applyAlignment="1">
      <alignment horizontal="center" vertical="center"/>
    </xf>
    <xf numFmtId="1" fontId="51" fillId="5" borderId="1" xfId="1" applyNumberFormat="1" applyFont="1" applyFill="1" applyBorder="1" applyAlignment="1">
      <alignment vertical="center" wrapText="1"/>
    </xf>
    <xf numFmtId="166" fontId="51" fillId="5" borderId="1" xfId="16" applyNumberFormat="1" applyFont="1" applyFill="1" applyBorder="1" applyAlignment="1">
      <alignment horizontal="right" vertical="center"/>
    </xf>
    <xf numFmtId="1" fontId="37" fillId="5" borderId="0" xfId="1" applyNumberFormat="1" applyFont="1" applyFill="1" applyAlignment="1">
      <alignment horizontal="center" vertical="center" wrapText="1"/>
    </xf>
    <xf numFmtId="1" fontId="11" fillId="0" borderId="5" xfId="1" applyNumberFormat="1" applyFont="1" applyFill="1" applyBorder="1" applyAlignment="1">
      <alignment horizontal="left" vertical="center"/>
    </xf>
    <xf numFmtId="1" fontId="11" fillId="0" borderId="11" xfId="1" applyNumberFormat="1" applyFont="1" applyFill="1" applyBorder="1" applyAlignment="1">
      <alignment horizontal="left" vertical="center"/>
    </xf>
    <xf numFmtId="1" fontId="11" fillId="0" borderId="5" xfId="1" applyNumberFormat="1" applyFont="1" applyFill="1" applyBorder="1" applyAlignment="1">
      <alignment horizontal="center" vertical="center"/>
    </xf>
    <xf numFmtId="1" fontId="11" fillId="0" borderId="8" xfId="1" applyNumberFormat="1" applyFont="1" applyFill="1" applyBorder="1" applyAlignment="1">
      <alignment horizontal="center" vertical="center"/>
    </xf>
    <xf numFmtId="1" fontId="11" fillId="0" borderId="11" xfId="1" applyNumberFormat="1" applyFont="1" applyFill="1" applyBorder="1" applyAlignment="1">
      <alignment horizontal="center" vertical="center"/>
    </xf>
    <xf numFmtId="1" fontId="11" fillId="0" borderId="5" xfId="1" applyNumberFormat="1" applyFont="1" applyFill="1" applyBorder="1" applyAlignment="1">
      <alignment horizontal="center" vertical="center" wrapText="1"/>
    </xf>
    <xf numFmtId="1" fontId="11" fillId="0" borderId="8" xfId="1" applyNumberFormat="1" applyFont="1" applyFill="1" applyBorder="1" applyAlignment="1">
      <alignment horizontal="center" vertical="center" wrapText="1"/>
    </xf>
    <xf numFmtId="3" fontId="7" fillId="0" borderId="2" xfId="1" applyNumberFormat="1" applyFont="1" applyFill="1" applyBorder="1" applyAlignment="1">
      <alignment horizontal="center" vertical="center" wrapText="1"/>
    </xf>
    <xf numFmtId="3" fontId="7" fillId="0" borderId="4" xfId="1"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3" fontId="7" fillId="0" borderId="5" xfId="1" applyNumberFormat="1" applyFont="1" applyFill="1" applyBorder="1" applyAlignment="1">
      <alignment horizontal="center" vertical="center" wrapText="1"/>
    </xf>
    <xf numFmtId="3" fontId="7" fillId="0" borderId="11" xfId="1" applyNumberFormat="1" applyFont="1" applyFill="1" applyBorder="1" applyAlignment="1">
      <alignment horizontal="center" vertical="center" wrapText="1"/>
    </xf>
    <xf numFmtId="3" fontId="11" fillId="0" borderId="5" xfId="1" applyNumberFormat="1" applyFont="1" applyFill="1" applyBorder="1" applyAlignment="1">
      <alignment horizontal="center" vertical="center" wrapText="1"/>
    </xf>
    <xf numFmtId="3" fontId="11" fillId="0" borderId="8" xfId="1" applyNumberFormat="1" applyFont="1" applyFill="1" applyBorder="1" applyAlignment="1">
      <alignment horizontal="center" vertical="center" wrapText="1"/>
    </xf>
    <xf numFmtId="3" fontId="11" fillId="0" borderId="11" xfId="1" applyNumberFormat="1" applyFont="1" applyFill="1" applyBorder="1" applyAlignment="1">
      <alignment horizontal="center" vertical="center" wrapText="1"/>
    </xf>
    <xf numFmtId="3" fontId="7" fillId="0" borderId="8" xfId="1" applyNumberFormat="1" applyFont="1" applyFill="1" applyBorder="1" applyAlignment="1">
      <alignment horizontal="center" vertical="center" wrapText="1"/>
    </xf>
    <xf numFmtId="3" fontId="7" fillId="0" borderId="6" xfId="1" applyNumberFormat="1" applyFont="1" applyFill="1" applyBorder="1" applyAlignment="1">
      <alignment horizontal="center" vertical="center" wrapText="1"/>
    </xf>
    <xf numFmtId="3" fontId="7" fillId="0" borderId="7" xfId="1" applyNumberFormat="1" applyFont="1" applyFill="1" applyBorder="1" applyAlignment="1">
      <alignment horizontal="center" vertical="center" wrapText="1"/>
    </xf>
    <xf numFmtId="3" fontId="7" fillId="0" borderId="9" xfId="1" applyNumberFormat="1" applyFont="1" applyFill="1" applyBorder="1" applyAlignment="1">
      <alignment horizontal="center" vertical="center" wrapText="1"/>
    </xf>
    <xf numFmtId="3" fontId="7" fillId="0" borderId="10"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1" fontId="4" fillId="0" borderId="0" xfId="1" applyNumberFormat="1" applyFont="1" applyFill="1" applyAlignment="1">
      <alignment horizontal="center"/>
    </xf>
    <xf numFmtId="1" fontId="4" fillId="0" borderId="0" xfId="1" applyNumberFormat="1" applyFont="1" applyFill="1" applyAlignment="1">
      <alignment horizontal="center" vertical="center" wrapText="1"/>
    </xf>
    <xf numFmtId="1" fontId="6" fillId="0" borderId="0" xfId="1" applyNumberFormat="1" applyFont="1" applyFill="1" applyAlignment="1">
      <alignment horizontal="center" vertical="center" wrapText="1"/>
    </xf>
    <xf numFmtId="49" fontId="7" fillId="0" borderId="1" xfId="1" applyNumberFormat="1" applyFont="1" applyFill="1" applyBorder="1" applyAlignment="1">
      <alignment horizontal="center" vertical="center" wrapText="1"/>
    </xf>
    <xf numFmtId="1" fontId="43" fillId="5" borderId="17" xfId="1" applyNumberFormat="1" applyFont="1" applyFill="1" applyBorder="1" applyAlignment="1">
      <alignment horizontal="right" vertical="center" wrapText="1"/>
    </xf>
    <xf numFmtId="3" fontId="33" fillId="5" borderId="1" xfId="1" applyNumberFormat="1" applyFont="1" applyFill="1" applyBorder="1" applyAlignment="1">
      <alignment horizontal="center" vertical="center" wrapText="1"/>
    </xf>
    <xf numFmtId="0" fontId="22" fillId="5" borderId="1" xfId="19" applyFont="1" applyFill="1" applyBorder="1" applyAlignment="1">
      <alignment vertical="center" wrapText="1"/>
    </xf>
    <xf numFmtId="1" fontId="33" fillId="5" borderId="1" xfId="1" applyNumberFormat="1" applyFont="1" applyFill="1" applyBorder="1" applyAlignment="1">
      <alignment horizontal="center" vertical="center" wrapText="1"/>
    </xf>
    <xf numFmtId="0" fontId="22" fillId="5" borderId="1" xfId="19" applyFont="1" applyFill="1" applyBorder="1" applyAlignment="1">
      <alignment horizontal="center" vertical="center" wrapText="1"/>
    </xf>
    <xf numFmtId="1" fontId="53" fillId="5" borderId="0" xfId="1" applyNumberFormat="1" applyFont="1" applyFill="1" applyAlignment="1">
      <alignment horizontal="center" vertical="center" wrapText="1"/>
    </xf>
    <xf numFmtId="49" fontId="39" fillId="5" borderId="1" xfId="1" applyNumberFormat="1" applyFont="1" applyFill="1" applyBorder="1" applyAlignment="1">
      <alignment horizontal="center" vertical="center" wrapText="1"/>
    </xf>
    <xf numFmtId="3" fontId="39" fillId="5" borderId="1" xfId="1" applyNumberFormat="1" applyFont="1" applyFill="1" applyBorder="1" applyAlignment="1">
      <alignment horizontal="center" vertical="center" wrapText="1"/>
    </xf>
    <xf numFmtId="3" fontId="39" fillId="5" borderId="2" xfId="1" applyNumberFormat="1" applyFont="1" applyFill="1" applyBorder="1" applyAlignment="1">
      <alignment horizontal="center" vertical="center" wrapText="1"/>
    </xf>
    <xf numFmtId="3" fontId="39" fillId="5" borderId="3" xfId="1" applyNumberFormat="1" applyFont="1" applyFill="1" applyBorder="1" applyAlignment="1">
      <alignment horizontal="center" vertical="center" wrapText="1"/>
    </xf>
    <xf numFmtId="3" fontId="39" fillId="5" borderId="4" xfId="1" applyNumberFormat="1" applyFont="1" applyFill="1" applyBorder="1" applyAlignment="1">
      <alignment horizontal="center" vertical="center" wrapText="1"/>
    </xf>
    <xf numFmtId="3" fontId="39" fillId="5" borderId="6" xfId="1" applyNumberFormat="1" applyFont="1" applyFill="1" applyBorder="1" applyAlignment="1">
      <alignment horizontal="center" vertical="center" wrapText="1"/>
    </xf>
    <xf numFmtId="3" fontId="39" fillId="5" borderId="16" xfId="1" applyNumberFormat="1" applyFont="1" applyFill="1" applyBorder="1" applyAlignment="1">
      <alignment horizontal="center" vertical="center" wrapText="1"/>
    </xf>
    <xf numFmtId="3" fontId="39" fillId="5" borderId="7" xfId="1" applyNumberFormat="1" applyFont="1" applyFill="1" applyBorder="1" applyAlignment="1">
      <alignment horizontal="center" vertical="center" wrapText="1"/>
    </xf>
    <xf numFmtId="3" fontId="39" fillId="5" borderId="9" xfId="1" applyNumberFormat="1" applyFont="1" applyFill="1" applyBorder="1" applyAlignment="1">
      <alignment horizontal="center" vertical="center" wrapText="1"/>
    </xf>
    <xf numFmtId="3" fontId="39" fillId="5" borderId="17" xfId="1" applyNumberFormat="1" applyFont="1" applyFill="1" applyBorder="1" applyAlignment="1">
      <alignment horizontal="center" vertical="center" wrapText="1"/>
    </xf>
    <xf numFmtId="3" fontId="39" fillId="5" borderId="10" xfId="1" applyNumberFormat="1" applyFont="1" applyFill="1" applyBorder="1" applyAlignment="1">
      <alignment horizontal="center" vertical="center" wrapText="1"/>
    </xf>
    <xf numFmtId="3" fontId="39" fillId="5" borderId="5" xfId="1" applyNumberFormat="1" applyFont="1" applyFill="1" applyBorder="1" applyAlignment="1">
      <alignment horizontal="center" vertical="center" wrapText="1"/>
    </xf>
    <xf numFmtId="3" fontId="39" fillId="5" borderId="8" xfId="1" applyNumberFormat="1" applyFont="1" applyFill="1" applyBorder="1" applyAlignment="1">
      <alignment horizontal="center" vertical="center" wrapText="1"/>
    </xf>
    <xf numFmtId="3" fontId="39" fillId="5" borderId="11" xfId="1" applyNumberFormat="1" applyFont="1" applyFill="1" applyBorder="1" applyAlignment="1">
      <alignment horizontal="center" vertical="center" wrapText="1"/>
    </xf>
    <xf numFmtId="1" fontId="40" fillId="5" borderId="17" xfId="1" applyNumberFormat="1" applyFont="1" applyFill="1" applyBorder="1" applyAlignment="1">
      <alignment horizontal="right" vertical="center"/>
    </xf>
    <xf numFmtId="1" fontId="52" fillId="5" borderId="0" xfId="1" applyNumberFormat="1" applyFont="1" applyFill="1" applyAlignment="1">
      <alignment horizontal="center" vertical="center" wrapText="1"/>
    </xf>
    <xf numFmtId="1" fontId="52" fillId="5" borderId="0" xfId="1" applyNumberFormat="1" applyFont="1" applyFill="1" applyAlignment="1">
      <alignment horizontal="center" vertical="center"/>
    </xf>
    <xf numFmtId="1" fontId="35" fillId="5" borderId="0" xfId="1" applyNumberFormat="1" applyFont="1" applyFill="1" applyAlignment="1">
      <alignment horizontal="center"/>
    </xf>
    <xf numFmtId="1" fontId="35" fillId="5" borderId="0" xfId="1" applyNumberFormat="1" applyFont="1" applyFill="1" applyAlignment="1">
      <alignment horizontal="center" vertical="center" wrapText="1"/>
    </xf>
    <xf numFmtId="1" fontId="37" fillId="5" borderId="0" xfId="1" applyNumberFormat="1" applyFont="1" applyFill="1" applyAlignment="1">
      <alignment horizontal="center" vertical="center" wrapText="1"/>
    </xf>
    <xf numFmtId="49" fontId="33" fillId="5" borderId="1" xfId="1" applyNumberFormat="1" applyFont="1" applyFill="1" applyBorder="1" applyAlignment="1">
      <alignment horizontal="center" vertical="center" wrapText="1"/>
    </xf>
    <xf numFmtId="3" fontId="33" fillId="5" borderId="6" xfId="1" applyNumberFormat="1" applyFont="1" applyFill="1" applyBorder="1" applyAlignment="1">
      <alignment horizontal="center" vertical="center" wrapText="1"/>
    </xf>
    <xf numFmtId="3" fontId="33" fillId="5" borderId="16" xfId="1" applyNumberFormat="1" applyFont="1" applyFill="1" applyBorder="1" applyAlignment="1">
      <alignment horizontal="center" vertical="center" wrapText="1"/>
    </xf>
    <xf numFmtId="3" fontId="33" fillId="5" borderId="7" xfId="1" applyNumberFormat="1" applyFont="1" applyFill="1" applyBorder="1" applyAlignment="1">
      <alignment horizontal="center" vertical="center" wrapText="1"/>
    </xf>
    <xf numFmtId="3" fontId="33" fillId="5" borderId="11" xfId="1" applyNumberFormat="1" applyFont="1" applyFill="1" applyBorder="1" applyAlignment="1">
      <alignment horizontal="center" vertical="center" wrapText="1"/>
    </xf>
    <xf numFmtId="3" fontId="33" fillId="5" borderId="2" xfId="1" applyNumberFormat="1" applyFont="1" applyFill="1" applyBorder="1" applyAlignment="1">
      <alignment horizontal="center" vertical="center" wrapText="1"/>
    </xf>
    <xf numFmtId="3" fontId="33" fillId="5" borderId="4" xfId="1" applyNumberFormat="1" applyFont="1" applyFill="1" applyBorder="1" applyAlignment="1">
      <alignment horizontal="center" vertical="center" wrapText="1"/>
    </xf>
    <xf numFmtId="3" fontId="33" fillId="5" borderId="5" xfId="1" applyNumberFormat="1" applyFont="1" applyFill="1" applyBorder="1" applyAlignment="1">
      <alignment horizontal="center" vertical="center" wrapText="1"/>
    </xf>
    <xf numFmtId="3" fontId="33" fillId="5" borderId="8" xfId="1" applyNumberFormat="1" applyFont="1" applyFill="1" applyBorder="1" applyAlignment="1">
      <alignment horizontal="center" vertical="center" wrapText="1"/>
    </xf>
    <xf numFmtId="3" fontId="33" fillId="5" borderId="3" xfId="1" applyNumberFormat="1" applyFont="1" applyFill="1" applyBorder="1" applyAlignment="1">
      <alignment horizontal="center" vertical="center" wrapText="1"/>
    </xf>
    <xf numFmtId="3" fontId="33" fillId="5" borderId="14" xfId="1" applyNumberFormat="1" applyFont="1" applyFill="1" applyBorder="1" applyAlignment="1">
      <alignment horizontal="center" vertical="center" wrapText="1"/>
    </xf>
    <xf numFmtId="3" fontId="33" fillId="5" borderId="0" xfId="1" applyNumberFormat="1" applyFont="1" applyFill="1" applyAlignment="1">
      <alignment horizontal="center" vertical="center" wrapText="1"/>
    </xf>
    <xf numFmtId="3" fontId="33" fillId="5" borderId="15" xfId="1" applyNumberFormat="1" applyFont="1" applyFill="1" applyBorder="1" applyAlignment="1">
      <alignment horizontal="center" vertical="center" wrapText="1"/>
    </xf>
    <xf numFmtId="3" fontId="33" fillId="5" borderId="9" xfId="1" applyNumberFormat="1" applyFont="1" applyFill="1" applyBorder="1" applyAlignment="1">
      <alignment horizontal="center" vertical="center" wrapText="1"/>
    </xf>
    <xf numFmtId="3" fontId="33" fillId="5" borderId="17" xfId="1" applyNumberFormat="1" applyFont="1" applyFill="1" applyBorder="1" applyAlignment="1">
      <alignment horizontal="center" vertical="center" wrapText="1"/>
    </xf>
    <xf numFmtId="3" fontId="33" fillId="5" borderId="10" xfId="1" applyNumberFormat="1" applyFont="1" applyFill="1" applyBorder="1" applyAlignment="1">
      <alignment horizontal="center" vertical="center" wrapText="1"/>
    </xf>
    <xf numFmtId="1" fontId="54" fillId="5" borderId="0" xfId="1" applyNumberFormat="1" applyFont="1" applyFill="1" applyAlignment="1">
      <alignment horizontal="right" vertical="center" wrapText="1"/>
    </xf>
    <xf numFmtId="1" fontId="34" fillId="5" borderId="1" xfId="1" applyNumberFormat="1" applyFont="1" applyFill="1" applyBorder="1" applyAlignment="1">
      <alignment horizontal="center" vertical="center" wrapText="1"/>
    </xf>
    <xf numFmtId="1" fontId="34" fillId="5" borderId="1" xfId="1" applyNumberFormat="1" applyFont="1" applyFill="1" applyBorder="1" applyAlignment="1">
      <alignment horizontal="center" vertical="center"/>
    </xf>
    <xf numFmtId="1" fontId="55" fillId="5" borderId="0" xfId="1" applyNumberFormat="1" applyFont="1" applyFill="1" applyAlignment="1">
      <alignment vertical="center" wrapText="1"/>
    </xf>
    <xf numFmtId="1" fontId="54" fillId="5" borderId="0" xfId="1" applyNumberFormat="1" applyFont="1" applyFill="1" applyAlignment="1">
      <alignment horizontal="center" vertical="center" wrapText="1"/>
    </xf>
    <xf numFmtId="49" fontId="56" fillId="5" borderId="0" xfId="1" applyNumberFormat="1" applyFont="1" applyFill="1" applyAlignment="1">
      <alignment horizontal="center" vertical="center"/>
    </xf>
    <xf numFmtId="1" fontId="57" fillId="5" borderId="0" xfId="1" applyNumberFormat="1" applyFont="1" applyFill="1" applyAlignment="1">
      <alignment vertical="center"/>
    </xf>
    <xf numFmtId="1" fontId="56" fillId="5" borderId="0" xfId="1" applyNumberFormat="1" applyFont="1" applyFill="1" applyAlignment="1">
      <alignment horizontal="center" vertical="center" wrapText="1"/>
    </xf>
    <xf numFmtId="1" fontId="56" fillId="5" borderId="0" xfId="1" applyNumberFormat="1" applyFont="1" applyFill="1" applyAlignment="1">
      <alignment horizontal="center" vertical="center" wrapText="1"/>
    </xf>
  </cellXfs>
  <cellStyles count="22">
    <cellStyle name="_x000d__x000a_JournalTemplate=C:\COMFO\CTALK\JOURSTD.TPL_x000d__x000a_LbStateAddress=3 3 0 251 1 89 2 311_x000d__x000a_LbStateJou" xfId="7"/>
    <cellStyle name="Bình thường 2" xfId="19"/>
    <cellStyle name="Comma" xfId="16" builtinId="3"/>
    <cellStyle name="Comma 10 10" xfId="5"/>
    <cellStyle name="Comma 2" xfId="3"/>
    <cellStyle name="Comma 2 2 2 2" xfId="6"/>
    <cellStyle name="Comma 4" xfId="15"/>
    <cellStyle name="Comma 5" xfId="12"/>
    <cellStyle name="Dấu phẩy 2" xfId="18"/>
    <cellStyle name="Normal" xfId="0" builtinId="0"/>
    <cellStyle name="Normal 19 2" xfId="17"/>
    <cellStyle name="Normal 2" xfId="4"/>
    <cellStyle name="Normal 2 2" xfId="20"/>
    <cellStyle name="Normal 2_PHU LỤC HUONG DAN THUC HIEN 2015 (24-12)" xfId="13"/>
    <cellStyle name="Normal 22 2" xfId="10"/>
    <cellStyle name="Normal 3" xfId="8"/>
    <cellStyle name="Normal 5" xfId="14"/>
    <cellStyle name="Normal 7 2" xfId="2"/>
    <cellStyle name="Normal 9" xfId="9"/>
    <cellStyle name="Normal_Bieu mau (CV )" xfId="1"/>
    <cellStyle name="Normal_Book2_Biểu cân đối nguồn vốn 79 (thang 10 nam 2014)" xfId="21"/>
    <cellStyle name="Style 1 2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Cau 2(3)"/>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DGXDCB"/>
      <sheetName val="pt0-1"/>
      <sheetName val="kp0-1"/>
      <sheetName val="0-1"/>
      <sheetName val="pt2-3"/>
      <sheetName val="thkp2-3"/>
      <sheetName val="2-3"/>
      <sheetName val="cl1-2"/>
      <sheetName val="thkp1-2"/>
      <sheetName val="clvl1-2"/>
      <sheetName val="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DT"/>
      <sheetName val="xl"/>
      <sheetName val="NN"/>
      <sheetName val="Tralaivay"/>
      <sheetName val="TBTN"/>
      <sheetName val="CPTV"/>
      <sheetName val="PCCHAY"/>
      <sheetName val="dtks"/>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B01b"/>
      <sheetName val="B01a"/>
      <sheetName val="B03a"/>
      <sheetName val="B03b"/>
      <sheetName val="B5"/>
      <sheetName val="B8,1"/>
      <sheetName val="B6b"/>
      <sheetName val="B4a"/>
      <sheetName val="B4b"/>
      <sheetName val="HTSD6LD"/>
      <sheetName val="HTSDDNN"/>
      <sheetName val="HTSDKT"/>
      <sheetName val="BD"/>
      <sheetName val="HTNT"/>
      <sheetName val="CHART"/>
      <sheetName val="HTDT"/>
      <sheetName val="HTSDD"/>
      <sheetName val="C45A-BH"/>
      <sheetName val="C46A-BH"/>
      <sheetName val="C47A-BH"/>
      <sheetName val="C48A-BH"/>
      <sheetName val="S-53-1"/>
      <sheetName val="DEM"/>
      <sheetName val="KHOILUONG"/>
      <sheetName val="DONGIA"/>
      <sheetName val="CPKSTK"/>
      <sheetName val="THIETBI"/>
      <sheetName val="VC1"/>
      <sheetName val="VC2"/>
      <sheetName val="VC3"/>
      <sheetName val="VC4"/>
      <sheetName val="VC5"/>
      <sheetName val="BaoCao"/>
      <sheetName val="TT"/>
      <sheetName val="CO SO DU LIEU PTVL"/>
      <sheetName val="Chung tu"/>
      <sheetName val="So cai"/>
      <sheetName val="Can doi"/>
      <sheetName val="Phat sinh"/>
      <sheetName val="00000005"/>
      <sheetName val="00000006"/>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PXuat"/>
      <sheetName val="THVT.T5"/>
      <sheetName val="XL1.t5"/>
      <sheetName val="XL2.T5"/>
      <sheetName val="XL3.T5"/>
      <sheetName val="XL5.T5"/>
      <sheetName val="TH du toan "/>
      <sheetName val="Du toan "/>
      <sheetName val="C.Tinh"/>
      <sheetName val="TK_cap"/>
      <sheetName val="C47T11"/>
      <sheetName val="C45T11"/>
      <sheetName val="C45 T10"/>
      <sheetName val="C47-t10"/>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D_x0018_"/>
      <sheetName val="TD-"/>
      <sheetName val="KH 200³ (moi max)"/>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sheetData sheetId="638"/>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sheetData sheetId="671"/>
      <sheetData sheetId="672"/>
      <sheetData sheetId="673"/>
      <sheetData sheetId="674"/>
      <sheetData sheetId="675"/>
      <sheetData sheetId="676"/>
      <sheetData sheetId="677" refreshError="1"/>
      <sheetData sheetId="678"/>
      <sheetData sheetId="679" refreshError="1"/>
      <sheetData sheetId="680" refreshError="1"/>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refreshError="1"/>
      <sheetData sheetId="904" refreshError="1"/>
      <sheetData sheetId="905" refreshError="1"/>
      <sheetData sheetId="906" refreshError="1"/>
      <sheetData sheetId="907"/>
      <sheetData sheetId="908"/>
      <sheetData sheetId="909"/>
      <sheetData sheetId="910"/>
      <sheetData sheetId="911"/>
      <sheetData sheetId="912"/>
      <sheetData sheetId="913"/>
      <sheetData sheetId="914"/>
      <sheetData sheetId="915"/>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sheetData sheetId="989"/>
      <sheetData sheetId="990"/>
      <sheetData sheetId="991"/>
      <sheetData sheetId="992"/>
      <sheetData sheetId="993"/>
      <sheetData sheetId="994"/>
      <sheetData sheetId="995"/>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sheetData sheetId="1147"/>
      <sheetData sheetId="1148"/>
      <sheetData sheetId="1149" refreshError="1"/>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refreshError="1"/>
      <sheetData sheetId="1246" refreshError="1"/>
      <sheetData sheetId="1247" refreshError="1"/>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sheetData sheetId="1315"/>
      <sheetData sheetId="1316" refreshError="1"/>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efreshError="1"/>
      <sheetData sheetId="1339" refreshError="1"/>
      <sheetData sheetId="1340" refreshError="1"/>
      <sheetData sheetId="1341"/>
      <sheetData sheetId="1342"/>
      <sheetData sheetId="1343" refreshError="1"/>
      <sheetData sheetId="1344" refreshError="1"/>
      <sheetData sheetId="1345" refreshError="1"/>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1460"/>
  <sheetViews>
    <sheetView showZeros="0" view="pageBreakPreview" topLeftCell="A4" zoomScale="70" zoomScaleNormal="85" zoomScaleSheetLayoutView="70" workbookViewId="0">
      <pane xSplit="2" ySplit="5" topLeftCell="C125" activePane="bottomRight" state="frozen"/>
      <selection activeCell="A4" sqref="A4"/>
      <selection pane="topRight" activeCell="C4" sqref="C4"/>
      <selection pane="bottomLeft" activeCell="A9" sqref="A9"/>
      <selection pane="bottomRight" activeCell="S414" sqref="S414"/>
    </sheetView>
  </sheetViews>
  <sheetFormatPr defaultRowHeight="12.75"/>
  <cols>
    <col min="1" max="1" width="7.375" style="163" customWidth="1"/>
    <col min="2" max="2" width="38.75" style="164" customWidth="1"/>
    <col min="3" max="4" width="11.25" style="165" customWidth="1"/>
    <col min="5" max="5" width="13" style="165" customWidth="1"/>
    <col min="6" max="6" width="10.875" style="165" hidden="1" customWidth="1"/>
    <col min="7" max="16" width="9.125" style="165" hidden="1" customWidth="1"/>
    <col min="17" max="17" width="21.125" style="159" customWidth="1"/>
    <col min="18" max="20" width="9.125" style="165" customWidth="1"/>
    <col min="21" max="21" width="13.125" style="159" customWidth="1"/>
    <col min="22" max="22" width="10.75" style="159" customWidth="1"/>
    <col min="23" max="23" width="16.875" style="159" customWidth="1"/>
    <col min="24" max="24" width="9.125" style="159" customWidth="1"/>
    <col min="25" max="25" width="9" style="159"/>
    <col min="26" max="26" width="7.375" style="159" customWidth="1"/>
    <col min="27" max="249" width="9" style="159"/>
    <col min="250" max="250" width="7.375" style="159" customWidth="1"/>
    <col min="251" max="251" width="38.75" style="159" customWidth="1"/>
    <col min="252" max="254" width="0" style="159" hidden="1" customWidth="1"/>
    <col min="255" max="256" width="11.25" style="159" customWidth="1"/>
    <col min="257" max="271" width="9.125" style="159" customWidth="1"/>
    <col min="272" max="272" width="21.125" style="159" customWidth="1"/>
    <col min="273" max="273" width="15.375" style="159" customWidth="1"/>
    <col min="274" max="274" width="21.125" style="159" customWidth="1"/>
    <col min="275" max="275" width="12.875" style="159" customWidth="1"/>
    <col min="276" max="276" width="13.125" style="159" customWidth="1"/>
    <col min="277" max="277" width="12.375" style="159" customWidth="1"/>
    <col min="278" max="278" width="10.75" style="159" customWidth="1"/>
    <col min="279" max="279" width="16.875" style="159" customWidth="1"/>
    <col min="280" max="280" width="9.125" style="159" customWidth="1"/>
    <col min="281" max="281" width="9" style="159"/>
    <col min="282" max="282" width="7.375" style="159" customWidth="1"/>
    <col min="283" max="505" width="9" style="159"/>
    <col min="506" max="506" width="7.375" style="159" customWidth="1"/>
    <col min="507" max="507" width="38.75" style="159" customWidth="1"/>
    <col min="508" max="510" width="0" style="159" hidden="1" customWidth="1"/>
    <col min="511" max="512" width="11.25" style="159" customWidth="1"/>
    <col min="513" max="527" width="9.125" style="159" customWidth="1"/>
    <col min="528" max="528" width="21.125" style="159" customWidth="1"/>
    <col min="529" max="529" width="15.375" style="159" customWidth="1"/>
    <col min="530" max="530" width="21.125" style="159" customWidth="1"/>
    <col min="531" max="531" width="12.875" style="159" customWidth="1"/>
    <col min="532" max="532" width="13.125" style="159" customWidth="1"/>
    <col min="533" max="533" width="12.375" style="159" customWidth="1"/>
    <col min="534" max="534" width="10.75" style="159" customWidth="1"/>
    <col min="535" max="535" width="16.875" style="159" customWidth="1"/>
    <col min="536" max="536" width="9.125" style="159" customWidth="1"/>
    <col min="537" max="537" width="9" style="159"/>
    <col min="538" max="538" width="7.375" style="159" customWidth="1"/>
    <col min="539" max="761" width="9" style="159"/>
    <col min="762" max="762" width="7.375" style="159" customWidth="1"/>
    <col min="763" max="763" width="38.75" style="159" customWidth="1"/>
    <col min="764" max="766" width="0" style="159" hidden="1" customWidth="1"/>
    <col min="767" max="768" width="11.25" style="159" customWidth="1"/>
    <col min="769" max="783" width="9.125" style="159" customWidth="1"/>
    <col min="784" max="784" width="21.125" style="159" customWidth="1"/>
    <col min="785" max="785" width="15.375" style="159" customWidth="1"/>
    <col min="786" max="786" width="21.125" style="159" customWidth="1"/>
    <col min="787" max="787" width="12.875" style="159" customWidth="1"/>
    <col min="788" max="788" width="13.125" style="159" customWidth="1"/>
    <col min="789" max="789" width="12.375" style="159" customWidth="1"/>
    <col min="790" max="790" width="10.75" style="159" customWidth="1"/>
    <col min="791" max="791" width="16.875" style="159" customWidth="1"/>
    <col min="792" max="792" width="9.125" style="159" customWidth="1"/>
    <col min="793" max="793" width="9" style="159"/>
    <col min="794" max="794" width="7.375" style="159" customWidth="1"/>
    <col min="795" max="1017" width="9" style="159"/>
    <col min="1018" max="1018" width="7.375" style="159" customWidth="1"/>
    <col min="1019" max="1019" width="38.75" style="159" customWidth="1"/>
    <col min="1020" max="1022" width="0" style="159" hidden="1" customWidth="1"/>
    <col min="1023" max="1024" width="11.25" style="159" customWidth="1"/>
    <col min="1025" max="1039" width="9.125" style="159" customWidth="1"/>
    <col min="1040" max="1040" width="21.125" style="159" customWidth="1"/>
    <col min="1041" max="1041" width="15.375" style="159" customWidth="1"/>
    <col min="1042" max="1042" width="21.125" style="159" customWidth="1"/>
    <col min="1043" max="1043" width="12.875" style="159" customWidth="1"/>
    <col min="1044" max="1044" width="13.125" style="159" customWidth="1"/>
    <col min="1045" max="1045" width="12.375" style="159" customWidth="1"/>
    <col min="1046" max="1046" width="10.75" style="159" customWidth="1"/>
    <col min="1047" max="1047" width="16.875" style="159" customWidth="1"/>
    <col min="1048" max="1048" width="9.125" style="159" customWidth="1"/>
    <col min="1049" max="1049" width="9" style="159"/>
    <col min="1050" max="1050" width="7.375" style="159" customWidth="1"/>
    <col min="1051" max="1273" width="9" style="159"/>
    <col min="1274" max="1274" width="7.375" style="159" customWidth="1"/>
    <col min="1275" max="1275" width="38.75" style="159" customWidth="1"/>
    <col min="1276" max="1278" width="0" style="159" hidden="1" customWidth="1"/>
    <col min="1279" max="1280" width="11.25" style="159" customWidth="1"/>
    <col min="1281" max="1295" width="9.125" style="159" customWidth="1"/>
    <col min="1296" max="1296" width="21.125" style="159" customWidth="1"/>
    <col min="1297" max="1297" width="15.375" style="159" customWidth="1"/>
    <col min="1298" max="1298" width="21.125" style="159" customWidth="1"/>
    <col min="1299" max="1299" width="12.875" style="159" customWidth="1"/>
    <col min="1300" max="1300" width="13.125" style="159" customWidth="1"/>
    <col min="1301" max="1301" width="12.375" style="159" customWidth="1"/>
    <col min="1302" max="1302" width="10.75" style="159" customWidth="1"/>
    <col min="1303" max="1303" width="16.875" style="159" customWidth="1"/>
    <col min="1304" max="1304" width="9.125" style="159" customWidth="1"/>
    <col min="1305" max="1305" width="9" style="159"/>
    <col min="1306" max="1306" width="7.375" style="159" customWidth="1"/>
    <col min="1307" max="1529" width="9" style="159"/>
    <col min="1530" max="1530" width="7.375" style="159" customWidth="1"/>
    <col min="1531" max="1531" width="38.75" style="159" customWidth="1"/>
    <col min="1532" max="1534" width="0" style="159" hidden="1" customWidth="1"/>
    <col min="1535" max="1536" width="11.25" style="159" customWidth="1"/>
    <col min="1537" max="1551" width="9.125" style="159" customWidth="1"/>
    <col min="1552" max="1552" width="21.125" style="159" customWidth="1"/>
    <col min="1553" max="1553" width="15.375" style="159" customWidth="1"/>
    <col min="1554" max="1554" width="21.125" style="159" customWidth="1"/>
    <col min="1555" max="1555" width="12.875" style="159" customWidth="1"/>
    <col min="1556" max="1556" width="13.125" style="159" customWidth="1"/>
    <col min="1557" max="1557" width="12.375" style="159" customWidth="1"/>
    <col min="1558" max="1558" width="10.75" style="159" customWidth="1"/>
    <col min="1559" max="1559" width="16.875" style="159" customWidth="1"/>
    <col min="1560" max="1560" width="9.125" style="159" customWidth="1"/>
    <col min="1561" max="1561" width="9" style="159"/>
    <col min="1562" max="1562" width="7.375" style="159" customWidth="1"/>
    <col min="1563" max="1785" width="9" style="159"/>
    <col min="1786" max="1786" width="7.375" style="159" customWidth="1"/>
    <col min="1787" max="1787" width="38.75" style="159" customWidth="1"/>
    <col min="1788" max="1790" width="0" style="159" hidden="1" customWidth="1"/>
    <col min="1791" max="1792" width="11.25" style="159" customWidth="1"/>
    <col min="1793" max="1807" width="9.125" style="159" customWidth="1"/>
    <col min="1808" max="1808" width="21.125" style="159" customWidth="1"/>
    <col min="1809" max="1809" width="15.375" style="159" customWidth="1"/>
    <col min="1810" max="1810" width="21.125" style="159" customWidth="1"/>
    <col min="1811" max="1811" width="12.875" style="159" customWidth="1"/>
    <col min="1812" max="1812" width="13.125" style="159" customWidth="1"/>
    <col min="1813" max="1813" width="12.375" style="159" customWidth="1"/>
    <col min="1814" max="1814" width="10.75" style="159" customWidth="1"/>
    <col min="1815" max="1815" width="16.875" style="159" customWidth="1"/>
    <col min="1816" max="1816" width="9.125" style="159" customWidth="1"/>
    <col min="1817" max="1817" width="9" style="159"/>
    <col min="1818" max="1818" width="7.375" style="159" customWidth="1"/>
    <col min="1819" max="2041" width="9" style="159"/>
    <col min="2042" max="2042" width="7.375" style="159" customWidth="1"/>
    <col min="2043" max="2043" width="38.75" style="159" customWidth="1"/>
    <col min="2044" max="2046" width="0" style="159" hidden="1" customWidth="1"/>
    <col min="2047" max="2048" width="11.25" style="159" customWidth="1"/>
    <col min="2049" max="2063" width="9.125" style="159" customWidth="1"/>
    <col min="2064" max="2064" width="21.125" style="159" customWidth="1"/>
    <col min="2065" max="2065" width="15.375" style="159" customWidth="1"/>
    <col min="2066" max="2066" width="21.125" style="159" customWidth="1"/>
    <col min="2067" max="2067" width="12.875" style="159" customWidth="1"/>
    <col min="2068" max="2068" width="13.125" style="159" customWidth="1"/>
    <col min="2069" max="2069" width="12.375" style="159" customWidth="1"/>
    <col min="2070" max="2070" width="10.75" style="159" customWidth="1"/>
    <col min="2071" max="2071" width="16.875" style="159" customWidth="1"/>
    <col min="2072" max="2072" width="9.125" style="159" customWidth="1"/>
    <col min="2073" max="2073" width="9" style="159"/>
    <col min="2074" max="2074" width="7.375" style="159" customWidth="1"/>
    <col min="2075" max="2297" width="9" style="159"/>
    <col min="2298" max="2298" width="7.375" style="159" customWidth="1"/>
    <col min="2299" max="2299" width="38.75" style="159" customWidth="1"/>
    <col min="2300" max="2302" width="0" style="159" hidden="1" customWidth="1"/>
    <col min="2303" max="2304" width="11.25" style="159" customWidth="1"/>
    <col min="2305" max="2319" width="9.125" style="159" customWidth="1"/>
    <col min="2320" max="2320" width="21.125" style="159" customWidth="1"/>
    <col min="2321" max="2321" width="15.375" style="159" customWidth="1"/>
    <col min="2322" max="2322" width="21.125" style="159" customWidth="1"/>
    <col min="2323" max="2323" width="12.875" style="159" customWidth="1"/>
    <col min="2324" max="2324" width="13.125" style="159" customWidth="1"/>
    <col min="2325" max="2325" width="12.375" style="159" customWidth="1"/>
    <col min="2326" max="2326" width="10.75" style="159" customWidth="1"/>
    <col min="2327" max="2327" width="16.875" style="159" customWidth="1"/>
    <col min="2328" max="2328" width="9.125" style="159" customWidth="1"/>
    <col min="2329" max="2329" width="9" style="159"/>
    <col min="2330" max="2330" width="7.375" style="159" customWidth="1"/>
    <col min="2331" max="2553" width="9" style="159"/>
    <col min="2554" max="2554" width="7.375" style="159" customWidth="1"/>
    <col min="2555" max="2555" width="38.75" style="159" customWidth="1"/>
    <col min="2556" max="2558" width="0" style="159" hidden="1" customWidth="1"/>
    <col min="2559" max="2560" width="11.25" style="159" customWidth="1"/>
    <col min="2561" max="2575" width="9.125" style="159" customWidth="1"/>
    <col min="2576" max="2576" width="21.125" style="159" customWidth="1"/>
    <col min="2577" max="2577" width="15.375" style="159" customWidth="1"/>
    <col min="2578" max="2578" width="21.125" style="159" customWidth="1"/>
    <col min="2579" max="2579" width="12.875" style="159" customWidth="1"/>
    <col min="2580" max="2580" width="13.125" style="159" customWidth="1"/>
    <col min="2581" max="2581" width="12.375" style="159" customWidth="1"/>
    <col min="2582" max="2582" width="10.75" style="159" customWidth="1"/>
    <col min="2583" max="2583" width="16.875" style="159" customWidth="1"/>
    <col min="2584" max="2584" width="9.125" style="159" customWidth="1"/>
    <col min="2585" max="2585" width="9" style="159"/>
    <col min="2586" max="2586" width="7.375" style="159" customWidth="1"/>
    <col min="2587" max="2809" width="9" style="159"/>
    <col min="2810" max="2810" width="7.375" style="159" customWidth="1"/>
    <col min="2811" max="2811" width="38.75" style="159" customWidth="1"/>
    <col min="2812" max="2814" width="0" style="159" hidden="1" customWidth="1"/>
    <col min="2815" max="2816" width="11.25" style="159" customWidth="1"/>
    <col min="2817" max="2831" width="9.125" style="159" customWidth="1"/>
    <col min="2832" max="2832" width="21.125" style="159" customWidth="1"/>
    <col min="2833" max="2833" width="15.375" style="159" customWidth="1"/>
    <col min="2834" max="2834" width="21.125" style="159" customWidth="1"/>
    <col min="2835" max="2835" width="12.875" style="159" customWidth="1"/>
    <col min="2836" max="2836" width="13.125" style="159" customWidth="1"/>
    <col min="2837" max="2837" width="12.375" style="159" customWidth="1"/>
    <col min="2838" max="2838" width="10.75" style="159" customWidth="1"/>
    <col min="2839" max="2839" width="16.875" style="159" customWidth="1"/>
    <col min="2840" max="2840" width="9.125" style="159" customWidth="1"/>
    <col min="2841" max="2841" width="9" style="159"/>
    <col min="2842" max="2842" width="7.375" style="159" customWidth="1"/>
    <col min="2843" max="3065" width="9" style="159"/>
    <col min="3066" max="3066" width="7.375" style="159" customWidth="1"/>
    <col min="3067" max="3067" width="38.75" style="159" customWidth="1"/>
    <col min="3068" max="3070" width="0" style="159" hidden="1" customWidth="1"/>
    <col min="3071" max="3072" width="11.25" style="159" customWidth="1"/>
    <col min="3073" max="3087" width="9.125" style="159" customWidth="1"/>
    <col min="3088" max="3088" width="21.125" style="159" customWidth="1"/>
    <col min="3089" max="3089" width="15.375" style="159" customWidth="1"/>
    <col min="3090" max="3090" width="21.125" style="159" customWidth="1"/>
    <col min="3091" max="3091" width="12.875" style="159" customWidth="1"/>
    <col min="3092" max="3092" width="13.125" style="159" customWidth="1"/>
    <col min="3093" max="3093" width="12.375" style="159" customWidth="1"/>
    <col min="3094" max="3094" width="10.75" style="159" customWidth="1"/>
    <col min="3095" max="3095" width="16.875" style="159" customWidth="1"/>
    <col min="3096" max="3096" width="9.125" style="159" customWidth="1"/>
    <col min="3097" max="3097" width="9" style="159"/>
    <col min="3098" max="3098" width="7.375" style="159" customWidth="1"/>
    <col min="3099" max="3321" width="9" style="159"/>
    <col min="3322" max="3322" width="7.375" style="159" customWidth="1"/>
    <col min="3323" max="3323" width="38.75" style="159" customWidth="1"/>
    <col min="3324" max="3326" width="0" style="159" hidden="1" customWidth="1"/>
    <col min="3327" max="3328" width="11.25" style="159" customWidth="1"/>
    <col min="3329" max="3343" width="9.125" style="159" customWidth="1"/>
    <col min="3344" max="3344" width="21.125" style="159" customWidth="1"/>
    <col min="3345" max="3345" width="15.375" style="159" customWidth="1"/>
    <col min="3346" max="3346" width="21.125" style="159" customWidth="1"/>
    <col min="3347" max="3347" width="12.875" style="159" customWidth="1"/>
    <col min="3348" max="3348" width="13.125" style="159" customWidth="1"/>
    <col min="3349" max="3349" width="12.375" style="159" customWidth="1"/>
    <col min="3350" max="3350" width="10.75" style="159" customWidth="1"/>
    <col min="3351" max="3351" width="16.875" style="159" customWidth="1"/>
    <col min="3352" max="3352" width="9.125" style="159" customWidth="1"/>
    <col min="3353" max="3353" width="9" style="159"/>
    <col min="3354" max="3354" width="7.375" style="159" customWidth="1"/>
    <col min="3355" max="3577" width="9" style="159"/>
    <col min="3578" max="3578" width="7.375" style="159" customWidth="1"/>
    <col min="3579" max="3579" width="38.75" style="159" customWidth="1"/>
    <col min="3580" max="3582" width="0" style="159" hidden="1" customWidth="1"/>
    <col min="3583" max="3584" width="11.25" style="159" customWidth="1"/>
    <col min="3585" max="3599" width="9.125" style="159" customWidth="1"/>
    <col min="3600" max="3600" width="21.125" style="159" customWidth="1"/>
    <col min="3601" max="3601" width="15.375" style="159" customWidth="1"/>
    <col min="3602" max="3602" width="21.125" style="159" customWidth="1"/>
    <col min="3603" max="3603" width="12.875" style="159" customWidth="1"/>
    <col min="3604" max="3604" width="13.125" style="159" customWidth="1"/>
    <col min="3605" max="3605" width="12.375" style="159" customWidth="1"/>
    <col min="3606" max="3606" width="10.75" style="159" customWidth="1"/>
    <col min="3607" max="3607" width="16.875" style="159" customWidth="1"/>
    <col min="3608" max="3608" width="9.125" style="159" customWidth="1"/>
    <col min="3609" max="3609" width="9" style="159"/>
    <col min="3610" max="3610" width="7.375" style="159" customWidth="1"/>
    <col min="3611" max="3833" width="9" style="159"/>
    <col min="3834" max="3834" width="7.375" style="159" customWidth="1"/>
    <col min="3835" max="3835" width="38.75" style="159" customWidth="1"/>
    <col min="3836" max="3838" width="0" style="159" hidden="1" customWidth="1"/>
    <col min="3839" max="3840" width="11.25" style="159" customWidth="1"/>
    <col min="3841" max="3855" width="9.125" style="159" customWidth="1"/>
    <col min="3856" max="3856" width="21.125" style="159" customWidth="1"/>
    <col min="3857" max="3857" width="15.375" style="159" customWidth="1"/>
    <col min="3858" max="3858" width="21.125" style="159" customWidth="1"/>
    <col min="3859" max="3859" width="12.875" style="159" customWidth="1"/>
    <col min="3860" max="3860" width="13.125" style="159" customWidth="1"/>
    <col min="3861" max="3861" width="12.375" style="159" customWidth="1"/>
    <col min="3862" max="3862" width="10.75" style="159" customWidth="1"/>
    <col min="3863" max="3863" width="16.875" style="159" customWidth="1"/>
    <col min="3864" max="3864" width="9.125" style="159" customWidth="1"/>
    <col min="3865" max="3865" width="9" style="159"/>
    <col min="3866" max="3866" width="7.375" style="159" customWidth="1"/>
    <col min="3867" max="4089" width="9" style="159"/>
    <col min="4090" max="4090" width="7.375" style="159" customWidth="1"/>
    <col min="4091" max="4091" width="38.75" style="159" customWidth="1"/>
    <col min="4092" max="4094" width="0" style="159" hidden="1" customWidth="1"/>
    <col min="4095" max="4096" width="11.25" style="159" customWidth="1"/>
    <col min="4097" max="4111" width="9.125" style="159" customWidth="1"/>
    <col min="4112" max="4112" width="21.125" style="159" customWidth="1"/>
    <col min="4113" max="4113" width="15.375" style="159" customWidth="1"/>
    <col min="4114" max="4114" width="21.125" style="159" customWidth="1"/>
    <col min="4115" max="4115" width="12.875" style="159" customWidth="1"/>
    <col min="4116" max="4116" width="13.125" style="159" customWidth="1"/>
    <col min="4117" max="4117" width="12.375" style="159" customWidth="1"/>
    <col min="4118" max="4118" width="10.75" style="159" customWidth="1"/>
    <col min="4119" max="4119" width="16.875" style="159" customWidth="1"/>
    <col min="4120" max="4120" width="9.125" style="159" customWidth="1"/>
    <col min="4121" max="4121" width="9" style="159"/>
    <col min="4122" max="4122" width="7.375" style="159" customWidth="1"/>
    <col min="4123" max="4345" width="9" style="159"/>
    <col min="4346" max="4346" width="7.375" style="159" customWidth="1"/>
    <col min="4347" max="4347" width="38.75" style="159" customWidth="1"/>
    <col min="4348" max="4350" width="0" style="159" hidden="1" customWidth="1"/>
    <col min="4351" max="4352" width="11.25" style="159" customWidth="1"/>
    <col min="4353" max="4367" width="9.125" style="159" customWidth="1"/>
    <col min="4368" max="4368" width="21.125" style="159" customWidth="1"/>
    <col min="4369" max="4369" width="15.375" style="159" customWidth="1"/>
    <col min="4370" max="4370" width="21.125" style="159" customWidth="1"/>
    <col min="4371" max="4371" width="12.875" style="159" customWidth="1"/>
    <col min="4372" max="4372" width="13.125" style="159" customWidth="1"/>
    <col min="4373" max="4373" width="12.375" style="159" customWidth="1"/>
    <col min="4374" max="4374" width="10.75" style="159" customWidth="1"/>
    <col min="4375" max="4375" width="16.875" style="159" customWidth="1"/>
    <col min="4376" max="4376" width="9.125" style="159" customWidth="1"/>
    <col min="4377" max="4377" width="9" style="159"/>
    <col min="4378" max="4378" width="7.375" style="159" customWidth="1"/>
    <col min="4379" max="4601" width="9" style="159"/>
    <col min="4602" max="4602" width="7.375" style="159" customWidth="1"/>
    <col min="4603" max="4603" width="38.75" style="159" customWidth="1"/>
    <col min="4604" max="4606" width="0" style="159" hidden="1" customWidth="1"/>
    <col min="4607" max="4608" width="11.25" style="159" customWidth="1"/>
    <col min="4609" max="4623" width="9.125" style="159" customWidth="1"/>
    <col min="4624" max="4624" width="21.125" style="159" customWidth="1"/>
    <col min="4625" max="4625" width="15.375" style="159" customWidth="1"/>
    <col min="4626" max="4626" width="21.125" style="159" customWidth="1"/>
    <col min="4627" max="4627" width="12.875" style="159" customWidth="1"/>
    <col min="4628" max="4628" width="13.125" style="159" customWidth="1"/>
    <col min="4629" max="4629" width="12.375" style="159" customWidth="1"/>
    <col min="4630" max="4630" width="10.75" style="159" customWidth="1"/>
    <col min="4631" max="4631" width="16.875" style="159" customWidth="1"/>
    <col min="4632" max="4632" width="9.125" style="159" customWidth="1"/>
    <col min="4633" max="4633" width="9" style="159"/>
    <col min="4634" max="4634" width="7.375" style="159" customWidth="1"/>
    <col min="4635" max="4857" width="9" style="159"/>
    <col min="4858" max="4858" width="7.375" style="159" customWidth="1"/>
    <col min="4859" max="4859" width="38.75" style="159" customWidth="1"/>
    <col min="4860" max="4862" width="0" style="159" hidden="1" customWidth="1"/>
    <col min="4863" max="4864" width="11.25" style="159" customWidth="1"/>
    <col min="4865" max="4879" width="9.125" style="159" customWidth="1"/>
    <col min="4880" max="4880" width="21.125" style="159" customWidth="1"/>
    <col min="4881" max="4881" width="15.375" style="159" customWidth="1"/>
    <col min="4882" max="4882" width="21.125" style="159" customWidth="1"/>
    <col min="4883" max="4883" width="12.875" style="159" customWidth="1"/>
    <col min="4884" max="4884" width="13.125" style="159" customWidth="1"/>
    <col min="4885" max="4885" width="12.375" style="159" customWidth="1"/>
    <col min="4886" max="4886" width="10.75" style="159" customWidth="1"/>
    <col min="4887" max="4887" width="16.875" style="159" customWidth="1"/>
    <col min="4888" max="4888" width="9.125" style="159" customWidth="1"/>
    <col min="4889" max="4889" width="9" style="159"/>
    <col min="4890" max="4890" width="7.375" style="159" customWidth="1"/>
    <col min="4891" max="5113" width="9" style="159"/>
    <col min="5114" max="5114" width="7.375" style="159" customWidth="1"/>
    <col min="5115" max="5115" width="38.75" style="159" customWidth="1"/>
    <col min="5116" max="5118" width="0" style="159" hidden="1" customWidth="1"/>
    <col min="5119" max="5120" width="11.25" style="159" customWidth="1"/>
    <col min="5121" max="5135" width="9.125" style="159" customWidth="1"/>
    <col min="5136" max="5136" width="21.125" style="159" customWidth="1"/>
    <col min="5137" max="5137" width="15.375" style="159" customWidth="1"/>
    <col min="5138" max="5138" width="21.125" style="159" customWidth="1"/>
    <col min="5139" max="5139" width="12.875" style="159" customWidth="1"/>
    <col min="5140" max="5140" width="13.125" style="159" customWidth="1"/>
    <col min="5141" max="5141" width="12.375" style="159" customWidth="1"/>
    <col min="5142" max="5142" width="10.75" style="159" customWidth="1"/>
    <col min="5143" max="5143" width="16.875" style="159" customWidth="1"/>
    <col min="5144" max="5144" width="9.125" style="159" customWidth="1"/>
    <col min="5145" max="5145" width="9" style="159"/>
    <col min="5146" max="5146" width="7.375" style="159" customWidth="1"/>
    <col min="5147" max="5369" width="9" style="159"/>
    <col min="5370" max="5370" width="7.375" style="159" customWidth="1"/>
    <col min="5371" max="5371" width="38.75" style="159" customWidth="1"/>
    <col min="5372" max="5374" width="0" style="159" hidden="1" customWidth="1"/>
    <col min="5375" max="5376" width="11.25" style="159" customWidth="1"/>
    <col min="5377" max="5391" width="9.125" style="159" customWidth="1"/>
    <col min="5392" max="5392" width="21.125" style="159" customWidth="1"/>
    <col min="5393" max="5393" width="15.375" style="159" customWidth="1"/>
    <col min="5394" max="5394" width="21.125" style="159" customWidth="1"/>
    <col min="5395" max="5395" width="12.875" style="159" customWidth="1"/>
    <col min="5396" max="5396" width="13.125" style="159" customWidth="1"/>
    <col min="5397" max="5397" width="12.375" style="159" customWidth="1"/>
    <col min="5398" max="5398" width="10.75" style="159" customWidth="1"/>
    <col min="5399" max="5399" width="16.875" style="159" customWidth="1"/>
    <col min="5400" max="5400" width="9.125" style="159" customWidth="1"/>
    <col min="5401" max="5401" width="9" style="159"/>
    <col min="5402" max="5402" width="7.375" style="159" customWidth="1"/>
    <col min="5403" max="5625" width="9" style="159"/>
    <col min="5626" max="5626" width="7.375" style="159" customWidth="1"/>
    <col min="5627" max="5627" width="38.75" style="159" customWidth="1"/>
    <col min="5628" max="5630" width="0" style="159" hidden="1" customWidth="1"/>
    <col min="5631" max="5632" width="11.25" style="159" customWidth="1"/>
    <col min="5633" max="5647" width="9.125" style="159" customWidth="1"/>
    <col min="5648" max="5648" width="21.125" style="159" customWidth="1"/>
    <col min="5649" max="5649" width="15.375" style="159" customWidth="1"/>
    <col min="5650" max="5650" width="21.125" style="159" customWidth="1"/>
    <col min="5651" max="5651" width="12.875" style="159" customWidth="1"/>
    <col min="5652" max="5652" width="13.125" style="159" customWidth="1"/>
    <col min="5653" max="5653" width="12.375" style="159" customWidth="1"/>
    <col min="5654" max="5654" width="10.75" style="159" customWidth="1"/>
    <col min="5655" max="5655" width="16.875" style="159" customWidth="1"/>
    <col min="5656" max="5656" width="9.125" style="159" customWidth="1"/>
    <col min="5657" max="5657" width="9" style="159"/>
    <col min="5658" max="5658" width="7.375" style="159" customWidth="1"/>
    <col min="5659" max="5881" width="9" style="159"/>
    <col min="5882" max="5882" width="7.375" style="159" customWidth="1"/>
    <col min="5883" max="5883" width="38.75" style="159" customWidth="1"/>
    <col min="5884" max="5886" width="0" style="159" hidden="1" customWidth="1"/>
    <col min="5887" max="5888" width="11.25" style="159" customWidth="1"/>
    <col min="5889" max="5903" width="9.125" style="159" customWidth="1"/>
    <col min="5904" max="5904" width="21.125" style="159" customWidth="1"/>
    <col min="5905" max="5905" width="15.375" style="159" customWidth="1"/>
    <col min="5906" max="5906" width="21.125" style="159" customWidth="1"/>
    <col min="5907" max="5907" width="12.875" style="159" customWidth="1"/>
    <col min="5908" max="5908" width="13.125" style="159" customWidth="1"/>
    <col min="5909" max="5909" width="12.375" style="159" customWidth="1"/>
    <col min="5910" max="5910" width="10.75" style="159" customWidth="1"/>
    <col min="5911" max="5911" width="16.875" style="159" customWidth="1"/>
    <col min="5912" max="5912" width="9.125" style="159" customWidth="1"/>
    <col min="5913" max="5913" width="9" style="159"/>
    <col min="5914" max="5914" width="7.375" style="159" customWidth="1"/>
    <col min="5915" max="6137" width="9" style="159"/>
    <col min="6138" max="6138" width="7.375" style="159" customWidth="1"/>
    <col min="6139" max="6139" width="38.75" style="159" customWidth="1"/>
    <col min="6140" max="6142" width="0" style="159" hidden="1" customWidth="1"/>
    <col min="6143" max="6144" width="11.25" style="159" customWidth="1"/>
    <col min="6145" max="6159" width="9.125" style="159" customWidth="1"/>
    <col min="6160" max="6160" width="21.125" style="159" customWidth="1"/>
    <col min="6161" max="6161" width="15.375" style="159" customWidth="1"/>
    <col min="6162" max="6162" width="21.125" style="159" customWidth="1"/>
    <col min="6163" max="6163" width="12.875" style="159" customWidth="1"/>
    <col min="6164" max="6164" width="13.125" style="159" customWidth="1"/>
    <col min="6165" max="6165" width="12.375" style="159" customWidth="1"/>
    <col min="6166" max="6166" width="10.75" style="159" customWidth="1"/>
    <col min="6167" max="6167" width="16.875" style="159" customWidth="1"/>
    <col min="6168" max="6168" width="9.125" style="159" customWidth="1"/>
    <col min="6169" max="6169" width="9" style="159"/>
    <col min="6170" max="6170" width="7.375" style="159" customWidth="1"/>
    <col min="6171" max="6393" width="9" style="159"/>
    <col min="6394" max="6394" width="7.375" style="159" customWidth="1"/>
    <col min="6395" max="6395" width="38.75" style="159" customWidth="1"/>
    <col min="6396" max="6398" width="0" style="159" hidden="1" customWidth="1"/>
    <col min="6399" max="6400" width="11.25" style="159" customWidth="1"/>
    <col min="6401" max="6415" width="9.125" style="159" customWidth="1"/>
    <col min="6416" max="6416" width="21.125" style="159" customWidth="1"/>
    <col min="6417" max="6417" width="15.375" style="159" customWidth="1"/>
    <col min="6418" max="6418" width="21.125" style="159" customWidth="1"/>
    <col min="6419" max="6419" width="12.875" style="159" customWidth="1"/>
    <col min="6420" max="6420" width="13.125" style="159" customWidth="1"/>
    <col min="6421" max="6421" width="12.375" style="159" customWidth="1"/>
    <col min="6422" max="6422" width="10.75" style="159" customWidth="1"/>
    <col min="6423" max="6423" width="16.875" style="159" customWidth="1"/>
    <col min="6424" max="6424" width="9.125" style="159" customWidth="1"/>
    <col min="6425" max="6425" width="9" style="159"/>
    <col min="6426" max="6426" width="7.375" style="159" customWidth="1"/>
    <col min="6427" max="6649" width="9" style="159"/>
    <col min="6650" max="6650" width="7.375" style="159" customWidth="1"/>
    <col min="6651" max="6651" width="38.75" style="159" customWidth="1"/>
    <col min="6652" max="6654" width="0" style="159" hidden="1" customWidth="1"/>
    <col min="6655" max="6656" width="11.25" style="159" customWidth="1"/>
    <col min="6657" max="6671" width="9.125" style="159" customWidth="1"/>
    <col min="6672" max="6672" width="21.125" style="159" customWidth="1"/>
    <col min="6673" max="6673" width="15.375" style="159" customWidth="1"/>
    <col min="6674" max="6674" width="21.125" style="159" customWidth="1"/>
    <col min="6675" max="6675" width="12.875" style="159" customWidth="1"/>
    <col min="6676" max="6676" width="13.125" style="159" customWidth="1"/>
    <col min="6677" max="6677" width="12.375" style="159" customWidth="1"/>
    <col min="6678" max="6678" width="10.75" style="159" customWidth="1"/>
    <col min="6679" max="6679" width="16.875" style="159" customWidth="1"/>
    <col min="6680" max="6680" width="9.125" style="159" customWidth="1"/>
    <col min="6681" max="6681" width="9" style="159"/>
    <col min="6682" max="6682" width="7.375" style="159" customWidth="1"/>
    <col min="6683" max="6905" width="9" style="159"/>
    <col min="6906" max="6906" width="7.375" style="159" customWidth="1"/>
    <col min="6907" max="6907" width="38.75" style="159" customWidth="1"/>
    <col min="6908" max="6910" width="0" style="159" hidden="1" customWidth="1"/>
    <col min="6911" max="6912" width="11.25" style="159" customWidth="1"/>
    <col min="6913" max="6927" width="9.125" style="159" customWidth="1"/>
    <col min="6928" max="6928" width="21.125" style="159" customWidth="1"/>
    <col min="6929" max="6929" width="15.375" style="159" customWidth="1"/>
    <col min="6930" max="6930" width="21.125" style="159" customWidth="1"/>
    <col min="6931" max="6931" width="12.875" style="159" customWidth="1"/>
    <col min="6932" max="6932" width="13.125" style="159" customWidth="1"/>
    <col min="6933" max="6933" width="12.375" style="159" customWidth="1"/>
    <col min="6934" max="6934" width="10.75" style="159" customWidth="1"/>
    <col min="6935" max="6935" width="16.875" style="159" customWidth="1"/>
    <col min="6936" max="6936" width="9.125" style="159" customWidth="1"/>
    <col min="6937" max="6937" width="9" style="159"/>
    <col min="6938" max="6938" width="7.375" style="159" customWidth="1"/>
    <col min="6939" max="7161" width="9" style="159"/>
    <col min="7162" max="7162" width="7.375" style="159" customWidth="1"/>
    <col min="7163" max="7163" width="38.75" style="159" customWidth="1"/>
    <col min="7164" max="7166" width="0" style="159" hidden="1" customWidth="1"/>
    <col min="7167" max="7168" width="11.25" style="159" customWidth="1"/>
    <col min="7169" max="7183" width="9.125" style="159" customWidth="1"/>
    <col min="7184" max="7184" width="21.125" style="159" customWidth="1"/>
    <col min="7185" max="7185" width="15.375" style="159" customWidth="1"/>
    <col min="7186" max="7186" width="21.125" style="159" customWidth="1"/>
    <col min="7187" max="7187" width="12.875" style="159" customWidth="1"/>
    <col min="7188" max="7188" width="13.125" style="159" customWidth="1"/>
    <col min="7189" max="7189" width="12.375" style="159" customWidth="1"/>
    <col min="7190" max="7190" width="10.75" style="159" customWidth="1"/>
    <col min="7191" max="7191" width="16.875" style="159" customWidth="1"/>
    <col min="7192" max="7192" width="9.125" style="159" customWidth="1"/>
    <col min="7193" max="7193" width="9" style="159"/>
    <col min="7194" max="7194" width="7.375" style="159" customWidth="1"/>
    <col min="7195" max="7417" width="9" style="159"/>
    <col min="7418" max="7418" width="7.375" style="159" customWidth="1"/>
    <col min="7419" max="7419" width="38.75" style="159" customWidth="1"/>
    <col min="7420" max="7422" width="0" style="159" hidden="1" customWidth="1"/>
    <col min="7423" max="7424" width="11.25" style="159" customWidth="1"/>
    <col min="7425" max="7439" width="9.125" style="159" customWidth="1"/>
    <col min="7440" max="7440" width="21.125" style="159" customWidth="1"/>
    <col min="7441" max="7441" width="15.375" style="159" customWidth="1"/>
    <col min="7442" max="7442" width="21.125" style="159" customWidth="1"/>
    <col min="7443" max="7443" width="12.875" style="159" customWidth="1"/>
    <col min="7444" max="7444" width="13.125" style="159" customWidth="1"/>
    <col min="7445" max="7445" width="12.375" style="159" customWidth="1"/>
    <col min="7446" max="7446" width="10.75" style="159" customWidth="1"/>
    <col min="7447" max="7447" width="16.875" style="159" customWidth="1"/>
    <col min="7448" max="7448" width="9.125" style="159" customWidth="1"/>
    <col min="7449" max="7449" width="9" style="159"/>
    <col min="7450" max="7450" width="7.375" style="159" customWidth="1"/>
    <col min="7451" max="7673" width="9" style="159"/>
    <col min="7674" max="7674" width="7.375" style="159" customWidth="1"/>
    <col min="7675" max="7675" width="38.75" style="159" customWidth="1"/>
    <col min="7676" max="7678" width="0" style="159" hidden="1" customWidth="1"/>
    <col min="7679" max="7680" width="11.25" style="159" customWidth="1"/>
    <col min="7681" max="7695" width="9.125" style="159" customWidth="1"/>
    <col min="7696" max="7696" width="21.125" style="159" customWidth="1"/>
    <col min="7697" max="7697" width="15.375" style="159" customWidth="1"/>
    <col min="7698" max="7698" width="21.125" style="159" customWidth="1"/>
    <col min="7699" max="7699" width="12.875" style="159" customWidth="1"/>
    <col min="7700" max="7700" width="13.125" style="159" customWidth="1"/>
    <col min="7701" max="7701" width="12.375" style="159" customWidth="1"/>
    <col min="7702" max="7702" width="10.75" style="159" customWidth="1"/>
    <col min="7703" max="7703" width="16.875" style="159" customWidth="1"/>
    <col min="7704" max="7704" width="9.125" style="159" customWidth="1"/>
    <col min="7705" max="7705" width="9" style="159"/>
    <col min="7706" max="7706" width="7.375" style="159" customWidth="1"/>
    <col min="7707" max="7929" width="9" style="159"/>
    <col min="7930" max="7930" width="7.375" style="159" customWidth="1"/>
    <col min="7931" max="7931" width="38.75" style="159" customWidth="1"/>
    <col min="7932" max="7934" width="0" style="159" hidden="1" customWidth="1"/>
    <col min="7935" max="7936" width="11.25" style="159" customWidth="1"/>
    <col min="7937" max="7951" width="9.125" style="159" customWidth="1"/>
    <col min="7952" max="7952" width="21.125" style="159" customWidth="1"/>
    <col min="7953" max="7953" width="15.375" style="159" customWidth="1"/>
    <col min="7954" max="7954" width="21.125" style="159" customWidth="1"/>
    <col min="7955" max="7955" width="12.875" style="159" customWidth="1"/>
    <col min="7956" max="7956" width="13.125" style="159" customWidth="1"/>
    <col min="7957" max="7957" width="12.375" style="159" customWidth="1"/>
    <col min="7958" max="7958" width="10.75" style="159" customWidth="1"/>
    <col min="7959" max="7959" width="16.875" style="159" customWidth="1"/>
    <col min="7960" max="7960" width="9.125" style="159" customWidth="1"/>
    <col min="7961" max="7961" width="9" style="159"/>
    <col min="7962" max="7962" width="7.375" style="159" customWidth="1"/>
    <col min="7963" max="8185" width="9" style="159"/>
    <col min="8186" max="8186" width="7.375" style="159" customWidth="1"/>
    <col min="8187" max="8187" width="38.75" style="159" customWidth="1"/>
    <col min="8188" max="8190" width="0" style="159" hidden="1" customWidth="1"/>
    <col min="8191" max="8192" width="11.25" style="159" customWidth="1"/>
    <col min="8193" max="8207" width="9.125" style="159" customWidth="1"/>
    <col min="8208" max="8208" width="21.125" style="159" customWidth="1"/>
    <col min="8209" max="8209" width="15.375" style="159" customWidth="1"/>
    <col min="8210" max="8210" width="21.125" style="159" customWidth="1"/>
    <col min="8211" max="8211" width="12.875" style="159" customWidth="1"/>
    <col min="8212" max="8212" width="13.125" style="159" customWidth="1"/>
    <col min="8213" max="8213" width="12.375" style="159" customWidth="1"/>
    <col min="8214" max="8214" width="10.75" style="159" customWidth="1"/>
    <col min="8215" max="8215" width="16.875" style="159" customWidth="1"/>
    <col min="8216" max="8216" width="9.125" style="159" customWidth="1"/>
    <col min="8217" max="8217" width="9" style="159"/>
    <col min="8218" max="8218" width="7.375" style="159" customWidth="1"/>
    <col min="8219" max="8441" width="9" style="159"/>
    <col min="8442" max="8442" width="7.375" style="159" customWidth="1"/>
    <col min="8443" max="8443" width="38.75" style="159" customWidth="1"/>
    <col min="8444" max="8446" width="0" style="159" hidden="1" customWidth="1"/>
    <col min="8447" max="8448" width="11.25" style="159" customWidth="1"/>
    <col min="8449" max="8463" width="9.125" style="159" customWidth="1"/>
    <col min="8464" max="8464" width="21.125" style="159" customWidth="1"/>
    <col min="8465" max="8465" width="15.375" style="159" customWidth="1"/>
    <col min="8466" max="8466" width="21.125" style="159" customWidth="1"/>
    <col min="8467" max="8467" width="12.875" style="159" customWidth="1"/>
    <col min="8468" max="8468" width="13.125" style="159" customWidth="1"/>
    <col min="8469" max="8469" width="12.375" style="159" customWidth="1"/>
    <col min="8470" max="8470" width="10.75" style="159" customWidth="1"/>
    <col min="8471" max="8471" width="16.875" style="159" customWidth="1"/>
    <col min="8472" max="8472" width="9.125" style="159" customWidth="1"/>
    <col min="8473" max="8473" width="9" style="159"/>
    <col min="8474" max="8474" width="7.375" style="159" customWidth="1"/>
    <col min="8475" max="8697" width="9" style="159"/>
    <col min="8698" max="8698" width="7.375" style="159" customWidth="1"/>
    <col min="8699" max="8699" width="38.75" style="159" customWidth="1"/>
    <col min="8700" max="8702" width="0" style="159" hidden="1" customWidth="1"/>
    <col min="8703" max="8704" width="11.25" style="159" customWidth="1"/>
    <col min="8705" max="8719" width="9.125" style="159" customWidth="1"/>
    <col min="8720" max="8720" width="21.125" style="159" customWidth="1"/>
    <col min="8721" max="8721" width="15.375" style="159" customWidth="1"/>
    <col min="8722" max="8722" width="21.125" style="159" customWidth="1"/>
    <col min="8723" max="8723" width="12.875" style="159" customWidth="1"/>
    <col min="8724" max="8724" width="13.125" style="159" customWidth="1"/>
    <col min="8725" max="8725" width="12.375" style="159" customWidth="1"/>
    <col min="8726" max="8726" width="10.75" style="159" customWidth="1"/>
    <col min="8727" max="8727" width="16.875" style="159" customWidth="1"/>
    <col min="8728" max="8728" width="9.125" style="159" customWidth="1"/>
    <col min="8729" max="8729" width="9" style="159"/>
    <col min="8730" max="8730" width="7.375" style="159" customWidth="1"/>
    <col min="8731" max="8953" width="9" style="159"/>
    <col min="8954" max="8954" width="7.375" style="159" customWidth="1"/>
    <col min="8955" max="8955" width="38.75" style="159" customWidth="1"/>
    <col min="8956" max="8958" width="0" style="159" hidden="1" customWidth="1"/>
    <col min="8959" max="8960" width="11.25" style="159" customWidth="1"/>
    <col min="8961" max="8975" width="9.125" style="159" customWidth="1"/>
    <col min="8976" max="8976" width="21.125" style="159" customWidth="1"/>
    <col min="8977" max="8977" width="15.375" style="159" customWidth="1"/>
    <col min="8978" max="8978" width="21.125" style="159" customWidth="1"/>
    <col min="8979" max="8979" width="12.875" style="159" customWidth="1"/>
    <col min="8980" max="8980" width="13.125" style="159" customWidth="1"/>
    <col min="8981" max="8981" width="12.375" style="159" customWidth="1"/>
    <col min="8982" max="8982" width="10.75" style="159" customWidth="1"/>
    <col min="8983" max="8983" width="16.875" style="159" customWidth="1"/>
    <col min="8984" max="8984" width="9.125" style="159" customWidth="1"/>
    <col min="8985" max="8985" width="9" style="159"/>
    <col min="8986" max="8986" width="7.375" style="159" customWidth="1"/>
    <col min="8987" max="9209" width="9" style="159"/>
    <col min="9210" max="9210" width="7.375" style="159" customWidth="1"/>
    <col min="9211" max="9211" width="38.75" style="159" customWidth="1"/>
    <col min="9212" max="9214" width="0" style="159" hidden="1" customWidth="1"/>
    <col min="9215" max="9216" width="11.25" style="159" customWidth="1"/>
    <col min="9217" max="9231" width="9.125" style="159" customWidth="1"/>
    <col min="9232" max="9232" width="21.125" style="159" customWidth="1"/>
    <col min="9233" max="9233" width="15.375" style="159" customWidth="1"/>
    <col min="9234" max="9234" width="21.125" style="159" customWidth="1"/>
    <col min="9235" max="9235" width="12.875" style="159" customWidth="1"/>
    <col min="9236" max="9236" width="13.125" style="159" customWidth="1"/>
    <col min="9237" max="9237" width="12.375" style="159" customWidth="1"/>
    <col min="9238" max="9238" width="10.75" style="159" customWidth="1"/>
    <col min="9239" max="9239" width="16.875" style="159" customWidth="1"/>
    <col min="9240" max="9240" width="9.125" style="159" customWidth="1"/>
    <col min="9241" max="9241" width="9" style="159"/>
    <col min="9242" max="9242" width="7.375" style="159" customWidth="1"/>
    <col min="9243" max="9465" width="9" style="159"/>
    <col min="9466" max="9466" width="7.375" style="159" customWidth="1"/>
    <col min="9467" max="9467" width="38.75" style="159" customWidth="1"/>
    <col min="9468" max="9470" width="0" style="159" hidden="1" customWidth="1"/>
    <col min="9471" max="9472" width="11.25" style="159" customWidth="1"/>
    <col min="9473" max="9487" width="9.125" style="159" customWidth="1"/>
    <col min="9488" max="9488" width="21.125" style="159" customWidth="1"/>
    <col min="9489" max="9489" width="15.375" style="159" customWidth="1"/>
    <col min="9490" max="9490" width="21.125" style="159" customWidth="1"/>
    <col min="9491" max="9491" width="12.875" style="159" customWidth="1"/>
    <col min="9492" max="9492" width="13.125" style="159" customWidth="1"/>
    <col min="9493" max="9493" width="12.375" style="159" customWidth="1"/>
    <col min="9494" max="9494" width="10.75" style="159" customWidth="1"/>
    <col min="9495" max="9495" width="16.875" style="159" customWidth="1"/>
    <col min="9496" max="9496" width="9.125" style="159" customWidth="1"/>
    <col min="9497" max="9497" width="9" style="159"/>
    <col min="9498" max="9498" width="7.375" style="159" customWidth="1"/>
    <col min="9499" max="9721" width="9" style="159"/>
    <col min="9722" max="9722" width="7.375" style="159" customWidth="1"/>
    <col min="9723" max="9723" width="38.75" style="159" customWidth="1"/>
    <col min="9724" max="9726" width="0" style="159" hidden="1" customWidth="1"/>
    <col min="9727" max="9728" width="11.25" style="159" customWidth="1"/>
    <col min="9729" max="9743" width="9.125" style="159" customWidth="1"/>
    <col min="9744" max="9744" width="21.125" style="159" customWidth="1"/>
    <col min="9745" max="9745" width="15.375" style="159" customWidth="1"/>
    <col min="9746" max="9746" width="21.125" style="159" customWidth="1"/>
    <col min="9747" max="9747" width="12.875" style="159" customWidth="1"/>
    <col min="9748" max="9748" width="13.125" style="159" customWidth="1"/>
    <col min="9749" max="9749" width="12.375" style="159" customWidth="1"/>
    <col min="9750" max="9750" width="10.75" style="159" customWidth="1"/>
    <col min="9751" max="9751" width="16.875" style="159" customWidth="1"/>
    <col min="9752" max="9752" width="9.125" style="159" customWidth="1"/>
    <col min="9753" max="9753" width="9" style="159"/>
    <col min="9754" max="9754" width="7.375" style="159" customWidth="1"/>
    <col min="9755" max="9977" width="9" style="159"/>
    <col min="9978" max="9978" width="7.375" style="159" customWidth="1"/>
    <col min="9979" max="9979" width="38.75" style="159" customWidth="1"/>
    <col min="9980" max="9982" width="0" style="159" hidden="1" customWidth="1"/>
    <col min="9983" max="9984" width="11.25" style="159" customWidth="1"/>
    <col min="9985" max="9999" width="9.125" style="159" customWidth="1"/>
    <col min="10000" max="10000" width="21.125" style="159" customWidth="1"/>
    <col min="10001" max="10001" width="15.375" style="159" customWidth="1"/>
    <col min="10002" max="10002" width="21.125" style="159" customWidth="1"/>
    <col min="10003" max="10003" width="12.875" style="159" customWidth="1"/>
    <col min="10004" max="10004" width="13.125" style="159" customWidth="1"/>
    <col min="10005" max="10005" width="12.375" style="159" customWidth="1"/>
    <col min="10006" max="10006" width="10.75" style="159" customWidth="1"/>
    <col min="10007" max="10007" width="16.875" style="159" customWidth="1"/>
    <col min="10008" max="10008" width="9.125" style="159" customWidth="1"/>
    <col min="10009" max="10009" width="9" style="159"/>
    <col min="10010" max="10010" width="7.375" style="159" customWidth="1"/>
    <col min="10011" max="10233" width="9" style="159"/>
    <col min="10234" max="10234" width="7.375" style="159" customWidth="1"/>
    <col min="10235" max="10235" width="38.75" style="159" customWidth="1"/>
    <col min="10236" max="10238" width="0" style="159" hidden="1" customWidth="1"/>
    <col min="10239" max="10240" width="11.25" style="159" customWidth="1"/>
    <col min="10241" max="10255" width="9.125" style="159" customWidth="1"/>
    <col min="10256" max="10256" width="21.125" style="159" customWidth="1"/>
    <col min="10257" max="10257" width="15.375" style="159" customWidth="1"/>
    <col min="10258" max="10258" width="21.125" style="159" customWidth="1"/>
    <col min="10259" max="10259" width="12.875" style="159" customWidth="1"/>
    <col min="10260" max="10260" width="13.125" style="159" customWidth="1"/>
    <col min="10261" max="10261" width="12.375" style="159" customWidth="1"/>
    <col min="10262" max="10262" width="10.75" style="159" customWidth="1"/>
    <col min="10263" max="10263" width="16.875" style="159" customWidth="1"/>
    <col min="10264" max="10264" width="9.125" style="159" customWidth="1"/>
    <col min="10265" max="10265" width="9" style="159"/>
    <col min="10266" max="10266" width="7.375" style="159" customWidth="1"/>
    <col min="10267" max="10489" width="9" style="159"/>
    <col min="10490" max="10490" width="7.375" style="159" customWidth="1"/>
    <col min="10491" max="10491" width="38.75" style="159" customWidth="1"/>
    <col min="10492" max="10494" width="0" style="159" hidden="1" customWidth="1"/>
    <col min="10495" max="10496" width="11.25" style="159" customWidth="1"/>
    <col min="10497" max="10511" width="9.125" style="159" customWidth="1"/>
    <col min="10512" max="10512" width="21.125" style="159" customWidth="1"/>
    <col min="10513" max="10513" width="15.375" style="159" customWidth="1"/>
    <col min="10514" max="10514" width="21.125" style="159" customWidth="1"/>
    <col min="10515" max="10515" width="12.875" style="159" customWidth="1"/>
    <col min="10516" max="10516" width="13.125" style="159" customWidth="1"/>
    <col min="10517" max="10517" width="12.375" style="159" customWidth="1"/>
    <col min="10518" max="10518" width="10.75" style="159" customWidth="1"/>
    <col min="10519" max="10519" width="16.875" style="159" customWidth="1"/>
    <col min="10520" max="10520" width="9.125" style="159" customWidth="1"/>
    <col min="10521" max="10521" width="9" style="159"/>
    <col min="10522" max="10522" width="7.375" style="159" customWidth="1"/>
    <col min="10523" max="10745" width="9" style="159"/>
    <col min="10746" max="10746" width="7.375" style="159" customWidth="1"/>
    <col min="10747" max="10747" width="38.75" style="159" customWidth="1"/>
    <col min="10748" max="10750" width="0" style="159" hidden="1" customWidth="1"/>
    <col min="10751" max="10752" width="11.25" style="159" customWidth="1"/>
    <col min="10753" max="10767" width="9.125" style="159" customWidth="1"/>
    <col min="10768" max="10768" width="21.125" style="159" customWidth="1"/>
    <col min="10769" max="10769" width="15.375" style="159" customWidth="1"/>
    <col min="10770" max="10770" width="21.125" style="159" customWidth="1"/>
    <col min="10771" max="10771" width="12.875" style="159" customWidth="1"/>
    <col min="10772" max="10772" width="13.125" style="159" customWidth="1"/>
    <col min="10773" max="10773" width="12.375" style="159" customWidth="1"/>
    <col min="10774" max="10774" width="10.75" style="159" customWidth="1"/>
    <col min="10775" max="10775" width="16.875" style="159" customWidth="1"/>
    <col min="10776" max="10776" width="9.125" style="159" customWidth="1"/>
    <col min="10777" max="10777" width="9" style="159"/>
    <col min="10778" max="10778" width="7.375" style="159" customWidth="1"/>
    <col min="10779" max="11001" width="9" style="159"/>
    <col min="11002" max="11002" width="7.375" style="159" customWidth="1"/>
    <col min="11003" max="11003" width="38.75" style="159" customWidth="1"/>
    <col min="11004" max="11006" width="0" style="159" hidden="1" customWidth="1"/>
    <col min="11007" max="11008" width="11.25" style="159" customWidth="1"/>
    <col min="11009" max="11023" width="9.125" style="159" customWidth="1"/>
    <col min="11024" max="11024" width="21.125" style="159" customWidth="1"/>
    <col min="11025" max="11025" width="15.375" style="159" customWidth="1"/>
    <col min="11026" max="11026" width="21.125" style="159" customWidth="1"/>
    <col min="11027" max="11027" width="12.875" style="159" customWidth="1"/>
    <col min="11028" max="11028" width="13.125" style="159" customWidth="1"/>
    <col min="11029" max="11029" width="12.375" style="159" customWidth="1"/>
    <col min="11030" max="11030" width="10.75" style="159" customWidth="1"/>
    <col min="11031" max="11031" width="16.875" style="159" customWidth="1"/>
    <col min="11032" max="11032" width="9.125" style="159" customWidth="1"/>
    <col min="11033" max="11033" width="9" style="159"/>
    <col min="11034" max="11034" width="7.375" style="159" customWidth="1"/>
    <col min="11035" max="11257" width="9" style="159"/>
    <col min="11258" max="11258" width="7.375" style="159" customWidth="1"/>
    <col min="11259" max="11259" width="38.75" style="159" customWidth="1"/>
    <col min="11260" max="11262" width="0" style="159" hidden="1" customWidth="1"/>
    <col min="11263" max="11264" width="11.25" style="159" customWidth="1"/>
    <col min="11265" max="11279" width="9.125" style="159" customWidth="1"/>
    <col min="11280" max="11280" width="21.125" style="159" customWidth="1"/>
    <col min="11281" max="11281" width="15.375" style="159" customWidth="1"/>
    <col min="11282" max="11282" width="21.125" style="159" customWidth="1"/>
    <col min="11283" max="11283" width="12.875" style="159" customWidth="1"/>
    <col min="11284" max="11284" width="13.125" style="159" customWidth="1"/>
    <col min="11285" max="11285" width="12.375" style="159" customWidth="1"/>
    <col min="11286" max="11286" width="10.75" style="159" customWidth="1"/>
    <col min="11287" max="11287" width="16.875" style="159" customWidth="1"/>
    <col min="11288" max="11288" width="9.125" style="159" customWidth="1"/>
    <col min="11289" max="11289" width="9" style="159"/>
    <col min="11290" max="11290" width="7.375" style="159" customWidth="1"/>
    <col min="11291" max="11513" width="9" style="159"/>
    <col min="11514" max="11514" width="7.375" style="159" customWidth="1"/>
    <col min="11515" max="11515" width="38.75" style="159" customWidth="1"/>
    <col min="11516" max="11518" width="0" style="159" hidden="1" customWidth="1"/>
    <col min="11519" max="11520" width="11.25" style="159" customWidth="1"/>
    <col min="11521" max="11535" width="9.125" style="159" customWidth="1"/>
    <col min="11536" max="11536" width="21.125" style="159" customWidth="1"/>
    <col min="11537" max="11537" width="15.375" style="159" customWidth="1"/>
    <col min="11538" max="11538" width="21.125" style="159" customWidth="1"/>
    <col min="11539" max="11539" width="12.875" style="159" customWidth="1"/>
    <col min="11540" max="11540" width="13.125" style="159" customWidth="1"/>
    <col min="11541" max="11541" width="12.375" style="159" customWidth="1"/>
    <col min="11542" max="11542" width="10.75" style="159" customWidth="1"/>
    <col min="11543" max="11543" width="16.875" style="159" customWidth="1"/>
    <col min="11544" max="11544" width="9.125" style="159" customWidth="1"/>
    <col min="11545" max="11545" width="9" style="159"/>
    <col min="11546" max="11546" width="7.375" style="159" customWidth="1"/>
    <col min="11547" max="11769" width="9" style="159"/>
    <col min="11770" max="11770" width="7.375" style="159" customWidth="1"/>
    <col min="11771" max="11771" width="38.75" style="159" customWidth="1"/>
    <col min="11772" max="11774" width="0" style="159" hidden="1" customWidth="1"/>
    <col min="11775" max="11776" width="11.25" style="159" customWidth="1"/>
    <col min="11777" max="11791" width="9.125" style="159" customWidth="1"/>
    <col min="11792" max="11792" width="21.125" style="159" customWidth="1"/>
    <col min="11793" max="11793" width="15.375" style="159" customWidth="1"/>
    <col min="11794" max="11794" width="21.125" style="159" customWidth="1"/>
    <col min="11795" max="11795" width="12.875" style="159" customWidth="1"/>
    <col min="11796" max="11796" width="13.125" style="159" customWidth="1"/>
    <col min="11797" max="11797" width="12.375" style="159" customWidth="1"/>
    <col min="11798" max="11798" width="10.75" style="159" customWidth="1"/>
    <col min="11799" max="11799" width="16.875" style="159" customWidth="1"/>
    <col min="11800" max="11800" width="9.125" style="159" customWidth="1"/>
    <col min="11801" max="11801" width="9" style="159"/>
    <col min="11802" max="11802" width="7.375" style="159" customWidth="1"/>
    <col min="11803" max="12025" width="9" style="159"/>
    <col min="12026" max="12026" width="7.375" style="159" customWidth="1"/>
    <col min="12027" max="12027" width="38.75" style="159" customWidth="1"/>
    <col min="12028" max="12030" width="0" style="159" hidden="1" customWidth="1"/>
    <col min="12031" max="12032" width="11.25" style="159" customWidth="1"/>
    <col min="12033" max="12047" width="9.125" style="159" customWidth="1"/>
    <col min="12048" max="12048" width="21.125" style="159" customWidth="1"/>
    <col min="12049" max="12049" width="15.375" style="159" customWidth="1"/>
    <col min="12050" max="12050" width="21.125" style="159" customWidth="1"/>
    <col min="12051" max="12051" width="12.875" style="159" customWidth="1"/>
    <col min="12052" max="12052" width="13.125" style="159" customWidth="1"/>
    <col min="12053" max="12053" width="12.375" style="159" customWidth="1"/>
    <col min="12054" max="12054" width="10.75" style="159" customWidth="1"/>
    <col min="12055" max="12055" width="16.875" style="159" customWidth="1"/>
    <col min="12056" max="12056" width="9.125" style="159" customWidth="1"/>
    <col min="12057" max="12057" width="9" style="159"/>
    <col min="12058" max="12058" width="7.375" style="159" customWidth="1"/>
    <col min="12059" max="12281" width="9" style="159"/>
    <col min="12282" max="12282" width="7.375" style="159" customWidth="1"/>
    <col min="12283" max="12283" width="38.75" style="159" customWidth="1"/>
    <col min="12284" max="12286" width="0" style="159" hidden="1" customWidth="1"/>
    <col min="12287" max="12288" width="11.25" style="159" customWidth="1"/>
    <col min="12289" max="12303" width="9.125" style="159" customWidth="1"/>
    <col min="12304" max="12304" width="21.125" style="159" customWidth="1"/>
    <col min="12305" max="12305" width="15.375" style="159" customWidth="1"/>
    <col min="12306" max="12306" width="21.125" style="159" customWidth="1"/>
    <col min="12307" max="12307" width="12.875" style="159" customWidth="1"/>
    <col min="12308" max="12308" width="13.125" style="159" customWidth="1"/>
    <col min="12309" max="12309" width="12.375" style="159" customWidth="1"/>
    <col min="12310" max="12310" width="10.75" style="159" customWidth="1"/>
    <col min="12311" max="12311" width="16.875" style="159" customWidth="1"/>
    <col min="12312" max="12312" width="9.125" style="159" customWidth="1"/>
    <col min="12313" max="12313" width="9" style="159"/>
    <col min="12314" max="12314" width="7.375" style="159" customWidth="1"/>
    <col min="12315" max="12537" width="9" style="159"/>
    <col min="12538" max="12538" width="7.375" style="159" customWidth="1"/>
    <col min="12539" max="12539" width="38.75" style="159" customWidth="1"/>
    <col min="12540" max="12542" width="0" style="159" hidden="1" customWidth="1"/>
    <col min="12543" max="12544" width="11.25" style="159" customWidth="1"/>
    <col min="12545" max="12559" width="9.125" style="159" customWidth="1"/>
    <col min="12560" max="12560" width="21.125" style="159" customWidth="1"/>
    <col min="12561" max="12561" width="15.375" style="159" customWidth="1"/>
    <col min="12562" max="12562" width="21.125" style="159" customWidth="1"/>
    <col min="12563" max="12563" width="12.875" style="159" customWidth="1"/>
    <col min="12564" max="12564" width="13.125" style="159" customWidth="1"/>
    <col min="12565" max="12565" width="12.375" style="159" customWidth="1"/>
    <col min="12566" max="12566" width="10.75" style="159" customWidth="1"/>
    <col min="12567" max="12567" width="16.875" style="159" customWidth="1"/>
    <col min="12568" max="12568" width="9.125" style="159" customWidth="1"/>
    <col min="12569" max="12569" width="9" style="159"/>
    <col min="12570" max="12570" width="7.375" style="159" customWidth="1"/>
    <col min="12571" max="12793" width="9" style="159"/>
    <col min="12794" max="12794" width="7.375" style="159" customWidth="1"/>
    <col min="12795" max="12795" width="38.75" style="159" customWidth="1"/>
    <col min="12796" max="12798" width="0" style="159" hidden="1" customWidth="1"/>
    <col min="12799" max="12800" width="11.25" style="159" customWidth="1"/>
    <col min="12801" max="12815" width="9.125" style="159" customWidth="1"/>
    <col min="12816" max="12816" width="21.125" style="159" customWidth="1"/>
    <col min="12817" max="12817" width="15.375" style="159" customWidth="1"/>
    <col min="12818" max="12818" width="21.125" style="159" customWidth="1"/>
    <col min="12819" max="12819" width="12.875" style="159" customWidth="1"/>
    <col min="12820" max="12820" width="13.125" style="159" customWidth="1"/>
    <col min="12821" max="12821" width="12.375" style="159" customWidth="1"/>
    <col min="12822" max="12822" width="10.75" style="159" customWidth="1"/>
    <col min="12823" max="12823" width="16.875" style="159" customWidth="1"/>
    <col min="12824" max="12824" width="9.125" style="159" customWidth="1"/>
    <col min="12825" max="12825" width="9" style="159"/>
    <col min="12826" max="12826" width="7.375" style="159" customWidth="1"/>
    <col min="12827" max="13049" width="9" style="159"/>
    <col min="13050" max="13050" width="7.375" style="159" customWidth="1"/>
    <col min="13051" max="13051" width="38.75" style="159" customWidth="1"/>
    <col min="13052" max="13054" width="0" style="159" hidden="1" customWidth="1"/>
    <col min="13055" max="13056" width="11.25" style="159" customWidth="1"/>
    <col min="13057" max="13071" width="9.125" style="159" customWidth="1"/>
    <col min="13072" max="13072" width="21.125" style="159" customWidth="1"/>
    <col min="13073" max="13073" width="15.375" style="159" customWidth="1"/>
    <col min="13074" max="13074" width="21.125" style="159" customWidth="1"/>
    <col min="13075" max="13075" width="12.875" style="159" customWidth="1"/>
    <col min="13076" max="13076" width="13.125" style="159" customWidth="1"/>
    <col min="13077" max="13077" width="12.375" style="159" customWidth="1"/>
    <col min="13078" max="13078" width="10.75" style="159" customWidth="1"/>
    <col min="13079" max="13079" width="16.875" style="159" customWidth="1"/>
    <col min="13080" max="13080" width="9.125" style="159" customWidth="1"/>
    <col min="13081" max="13081" width="9" style="159"/>
    <col min="13082" max="13082" width="7.375" style="159" customWidth="1"/>
    <col min="13083" max="13305" width="9" style="159"/>
    <col min="13306" max="13306" width="7.375" style="159" customWidth="1"/>
    <col min="13307" max="13307" width="38.75" style="159" customWidth="1"/>
    <col min="13308" max="13310" width="0" style="159" hidden="1" customWidth="1"/>
    <col min="13311" max="13312" width="11.25" style="159" customWidth="1"/>
    <col min="13313" max="13327" width="9.125" style="159" customWidth="1"/>
    <col min="13328" max="13328" width="21.125" style="159" customWidth="1"/>
    <col min="13329" max="13329" width="15.375" style="159" customWidth="1"/>
    <col min="13330" max="13330" width="21.125" style="159" customWidth="1"/>
    <col min="13331" max="13331" width="12.875" style="159" customWidth="1"/>
    <col min="13332" max="13332" width="13.125" style="159" customWidth="1"/>
    <col min="13333" max="13333" width="12.375" style="159" customWidth="1"/>
    <col min="13334" max="13334" width="10.75" style="159" customWidth="1"/>
    <col min="13335" max="13335" width="16.875" style="159" customWidth="1"/>
    <col min="13336" max="13336" width="9.125" style="159" customWidth="1"/>
    <col min="13337" max="13337" width="9" style="159"/>
    <col min="13338" max="13338" width="7.375" style="159" customWidth="1"/>
    <col min="13339" max="13561" width="9" style="159"/>
    <col min="13562" max="13562" width="7.375" style="159" customWidth="1"/>
    <col min="13563" max="13563" width="38.75" style="159" customWidth="1"/>
    <col min="13564" max="13566" width="0" style="159" hidden="1" customWidth="1"/>
    <col min="13567" max="13568" width="11.25" style="159" customWidth="1"/>
    <col min="13569" max="13583" width="9.125" style="159" customWidth="1"/>
    <col min="13584" max="13584" width="21.125" style="159" customWidth="1"/>
    <col min="13585" max="13585" width="15.375" style="159" customWidth="1"/>
    <col min="13586" max="13586" width="21.125" style="159" customWidth="1"/>
    <col min="13587" max="13587" width="12.875" style="159" customWidth="1"/>
    <col min="13588" max="13588" width="13.125" style="159" customWidth="1"/>
    <col min="13589" max="13589" width="12.375" style="159" customWidth="1"/>
    <col min="13590" max="13590" width="10.75" style="159" customWidth="1"/>
    <col min="13591" max="13591" width="16.875" style="159" customWidth="1"/>
    <col min="13592" max="13592" width="9.125" style="159" customWidth="1"/>
    <col min="13593" max="13593" width="9" style="159"/>
    <col min="13594" max="13594" width="7.375" style="159" customWidth="1"/>
    <col min="13595" max="13817" width="9" style="159"/>
    <col min="13818" max="13818" width="7.375" style="159" customWidth="1"/>
    <col min="13819" max="13819" width="38.75" style="159" customWidth="1"/>
    <col min="13820" max="13822" width="0" style="159" hidden="1" customWidth="1"/>
    <col min="13823" max="13824" width="11.25" style="159" customWidth="1"/>
    <col min="13825" max="13839" width="9.125" style="159" customWidth="1"/>
    <col min="13840" max="13840" width="21.125" style="159" customWidth="1"/>
    <col min="13841" max="13841" width="15.375" style="159" customWidth="1"/>
    <col min="13842" max="13842" width="21.125" style="159" customWidth="1"/>
    <col min="13843" max="13843" width="12.875" style="159" customWidth="1"/>
    <col min="13844" max="13844" width="13.125" style="159" customWidth="1"/>
    <col min="13845" max="13845" width="12.375" style="159" customWidth="1"/>
    <col min="13846" max="13846" width="10.75" style="159" customWidth="1"/>
    <col min="13847" max="13847" width="16.875" style="159" customWidth="1"/>
    <col min="13848" max="13848" width="9.125" style="159" customWidth="1"/>
    <col min="13849" max="13849" width="9" style="159"/>
    <col min="13850" max="13850" width="7.375" style="159" customWidth="1"/>
    <col min="13851" max="14073" width="9" style="159"/>
    <col min="14074" max="14074" width="7.375" style="159" customWidth="1"/>
    <col min="14075" max="14075" width="38.75" style="159" customWidth="1"/>
    <col min="14076" max="14078" width="0" style="159" hidden="1" customWidth="1"/>
    <col min="14079" max="14080" width="11.25" style="159" customWidth="1"/>
    <col min="14081" max="14095" width="9.125" style="159" customWidth="1"/>
    <col min="14096" max="14096" width="21.125" style="159" customWidth="1"/>
    <col min="14097" max="14097" width="15.375" style="159" customWidth="1"/>
    <col min="14098" max="14098" width="21.125" style="159" customWidth="1"/>
    <col min="14099" max="14099" width="12.875" style="159" customWidth="1"/>
    <col min="14100" max="14100" width="13.125" style="159" customWidth="1"/>
    <col min="14101" max="14101" width="12.375" style="159" customWidth="1"/>
    <col min="14102" max="14102" width="10.75" style="159" customWidth="1"/>
    <col min="14103" max="14103" width="16.875" style="159" customWidth="1"/>
    <col min="14104" max="14104" width="9.125" style="159" customWidth="1"/>
    <col min="14105" max="14105" width="9" style="159"/>
    <col min="14106" max="14106" width="7.375" style="159" customWidth="1"/>
    <col min="14107" max="14329" width="9" style="159"/>
    <col min="14330" max="14330" width="7.375" style="159" customWidth="1"/>
    <col min="14331" max="14331" width="38.75" style="159" customWidth="1"/>
    <col min="14332" max="14334" width="0" style="159" hidden="1" customWidth="1"/>
    <col min="14335" max="14336" width="11.25" style="159" customWidth="1"/>
    <col min="14337" max="14351" width="9.125" style="159" customWidth="1"/>
    <col min="14352" max="14352" width="21.125" style="159" customWidth="1"/>
    <col min="14353" max="14353" width="15.375" style="159" customWidth="1"/>
    <col min="14354" max="14354" width="21.125" style="159" customWidth="1"/>
    <col min="14355" max="14355" width="12.875" style="159" customWidth="1"/>
    <col min="14356" max="14356" width="13.125" style="159" customWidth="1"/>
    <col min="14357" max="14357" width="12.375" style="159" customWidth="1"/>
    <col min="14358" max="14358" width="10.75" style="159" customWidth="1"/>
    <col min="14359" max="14359" width="16.875" style="159" customWidth="1"/>
    <col min="14360" max="14360" width="9.125" style="159" customWidth="1"/>
    <col min="14361" max="14361" width="9" style="159"/>
    <col min="14362" max="14362" width="7.375" style="159" customWidth="1"/>
    <col min="14363" max="14585" width="9" style="159"/>
    <col min="14586" max="14586" width="7.375" style="159" customWidth="1"/>
    <col min="14587" max="14587" width="38.75" style="159" customWidth="1"/>
    <col min="14588" max="14590" width="0" style="159" hidden="1" customWidth="1"/>
    <col min="14591" max="14592" width="11.25" style="159" customWidth="1"/>
    <col min="14593" max="14607" width="9.125" style="159" customWidth="1"/>
    <col min="14608" max="14608" width="21.125" style="159" customWidth="1"/>
    <col min="14609" max="14609" width="15.375" style="159" customWidth="1"/>
    <col min="14610" max="14610" width="21.125" style="159" customWidth="1"/>
    <col min="14611" max="14611" width="12.875" style="159" customWidth="1"/>
    <col min="14612" max="14612" width="13.125" style="159" customWidth="1"/>
    <col min="14613" max="14613" width="12.375" style="159" customWidth="1"/>
    <col min="14614" max="14614" width="10.75" style="159" customWidth="1"/>
    <col min="14615" max="14615" width="16.875" style="159" customWidth="1"/>
    <col min="14616" max="14616" width="9.125" style="159" customWidth="1"/>
    <col min="14617" max="14617" width="9" style="159"/>
    <col min="14618" max="14618" width="7.375" style="159" customWidth="1"/>
    <col min="14619" max="14841" width="9" style="159"/>
    <col min="14842" max="14842" width="7.375" style="159" customWidth="1"/>
    <col min="14843" max="14843" width="38.75" style="159" customWidth="1"/>
    <col min="14844" max="14846" width="0" style="159" hidden="1" customWidth="1"/>
    <col min="14847" max="14848" width="11.25" style="159" customWidth="1"/>
    <col min="14849" max="14863" width="9.125" style="159" customWidth="1"/>
    <col min="14864" max="14864" width="21.125" style="159" customWidth="1"/>
    <col min="14865" max="14865" width="15.375" style="159" customWidth="1"/>
    <col min="14866" max="14866" width="21.125" style="159" customWidth="1"/>
    <col min="14867" max="14867" width="12.875" style="159" customWidth="1"/>
    <col min="14868" max="14868" width="13.125" style="159" customWidth="1"/>
    <col min="14869" max="14869" width="12.375" style="159" customWidth="1"/>
    <col min="14870" max="14870" width="10.75" style="159" customWidth="1"/>
    <col min="14871" max="14871" width="16.875" style="159" customWidth="1"/>
    <col min="14872" max="14872" width="9.125" style="159" customWidth="1"/>
    <col min="14873" max="14873" width="9" style="159"/>
    <col min="14874" max="14874" width="7.375" style="159" customWidth="1"/>
    <col min="14875" max="15097" width="9" style="159"/>
    <col min="15098" max="15098" width="7.375" style="159" customWidth="1"/>
    <col min="15099" max="15099" width="38.75" style="159" customWidth="1"/>
    <col min="15100" max="15102" width="0" style="159" hidden="1" customWidth="1"/>
    <col min="15103" max="15104" width="11.25" style="159" customWidth="1"/>
    <col min="15105" max="15119" width="9.125" style="159" customWidth="1"/>
    <col min="15120" max="15120" width="21.125" style="159" customWidth="1"/>
    <col min="15121" max="15121" width="15.375" style="159" customWidth="1"/>
    <col min="15122" max="15122" width="21.125" style="159" customWidth="1"/>
    <col min="15123" max="15123" width="12.875" style="159" customWidth="1"/>
    <col min="15124" max="15124" width="13.125" style="159" customWidth="1"/>
    <col min="15125" max="15125" width="12.375" style="159" customWidth="1"/>
    <col min="15126" max="15126" width="10.75" style="159" customWidth="1"/>
    <col min="15127" max="15127" width="16.875" style="159" customWidth="1"/>
    <col min="15128" max="15128" width="9.125" style="159" customWidth="1"/>
    <col min="15129" max="15129" width="9" style="159"/>
    <col min="15130" max="15130" width="7.375" style="159" customWidth="1"/>
    <col min="15131" max="15353" width="9" style="159"/>
    <col min="15354" max="15354" width="7.375" style="159" customWidth="1"/>
    <col min="15355" max="15355" width="38.75" style="159" customWidth="1"/>
    <col min="15356" max="15358" width="0" style="159" hidden="1" customWidth="1"/>
    <col min="15359" max="15360" width="11.25" style="159" customWidth="1"/>
    <col min="15361" max="15375" width="9.125" style="159" customWidth="1"/>
    <col min="15376" max="15376" width="21.125" style="159" customWidth="1"/>
    <col min="15377" max="15377" width="15.375" style="159" customWidth="1"/>
    <col min="15378" max="15378" width="21.125" style="159" customWidth="1"/>
    <col min="15379" max="15379" width="12.875" style="159" customWidth="1"/>
    <col min="15380" max="15380" width="13.125" style="159" customWidth="1"/>
    <col min="15381" max="15381" width="12.375" style="159" customWidth="1"/>
    <col min="15382" max="15382" width="10.75" style="159" customWidth="1"/>
    <col min="15383" max="15383" width="16.875" style="159" customWidth="1"/>
    <col min="15384" max="15384" width="9.125" style="159" customWidth="1"/>
    <col min="15385" max="15385" width="9" style="159"/>
    <col min="15386" max="15386" width="7.375" style="159" customWidth="1"/>
    <col min="15387" max="15609" width="9" style="159"/>
    <col min="15610" max="15610" width="7.375" style="159" customWidth="1"/>
    <col min="15611" max="15611" width="38.75" style="159" customWidth="1"/>
    <col min="15612" max="15614" width="0" style="159" hidden="1" customWidth="1"/>
    <col min="15615" max="15616" width="11.25" style="159" customWidth="1"/>
    <col min="15617" max="15631" width="9.125" style="159" customWidth="1"/>
    <col min="15632" max="15632" width="21.125" style="159" customWidth="1"/>
    <col min="15633" max="15633" width="15.375" style="159" customWidth="1"/>
    <col min="15634" max="15634" width="21.125" style="159" customWidth="1"/>
    <col min="15635" max="15635" width="12.875" style="159" customWidth="1"/>
    <col min="15636" max="15636" width="13.125" style="159" customWidth="1"/>
    <col min="15637" max="15637" width="12.375" style="159" customWidth="1"/>
    <col min="15638" max="15638" width="10.75" style="159" customWidth="1"/>
    <col min="15639" max="15639" width="16.875" style="159" customWidth="1"/>
    <col min="15640" max="15640" width="9.125" style="159" customWidth="1"/>
    <col min="15641" max="15641" width="9" style="159"/>
    <col min="15642" max="15642" width="7.375" style="159" customWidth="1"/>
    <col min="15643" max="15865" width="9" style="159"/>
    <col min="15866" max="15866" width="7.375" style="159" customWidth="1"/>
    <col min="15867" max="15867" width="38.75" style="159" customWidth="1"/>
    <col min="15868" max="15870" width="0" style="159" hidden="1" customWidth="1"/>
    <col min="15871" max="15872" width="11.25" style="159" customWidth="1"/>
    <col min="15873" max="15887" width="9.125" style="159" customWidth="1"/>
    <col min="15888" max="15888" width="21.125" style="159" customWidth="1"/>
    <col min="15889" max="15889" width="15.375" style="159" customWidth="1"/>
    <col min="15890" max="15890" width="21.125" style="159" customWidth="1"/>
    <col min="15891" max="15891" width="12.875" style="159" customWidth="1"/>
    <col min="15892" max="15892" width="13.125" style="159" customWidth="1"/>
    <col min="15893" max="15893" width="12.375" style="159" customWidth="1"/>
    <col min="15894" max="15894" width="10.75" style="159" customWidth="1"/>
    <col min="15895" max="15895" width="16.875" style="159" customWidth="1"/>
    <col min="15896" max="15896" width="9.125" style="159" customWidth="1"/>
    <col min="15897" max="15897" width="9" style="159"/>
    <col min="15898" max="15898" width="7.375" style="159" customWidth="1"/>
    <col min="15899" max="16121" width="9" style="159"/>
    <col min="16122" max="16122" width="7.375" style="159" customWidth="1"/>
    <col min="16123" max="16123" width="38.75" style="159" customWidth="1"/>
    <col min="16124" max="16126" width="0" style="159" hidden="1" customWidth="1"/>
    <col min="16127" max="16128" width="11.25" style="159" customWidth="1"/>
    <col min="16129" max="16143" width="9.125" style="159" customWidth="1"/>
    <col min="16144" max="16144" width="21.125" style="159" customWidth="1"/>
    <col min="16145" max="16145" width="15.375" style="159" customWidth="1"/>
    <col min="16146" max="16146" width="21.125" style="159" customWidth="1"/>
    <col min="16147" max="16147" width="12.875" style="159" customWidth="1"/>
    <col min="16148" max="16148" width="13.125" style="159" customWidth="1"/>
    <col min="16149" max="16149" width="12.375" style="159" customWidth="1"/>
    <col min="16150" max="16150" width="10.75" style="159" customWidth="1"/>
    <col min="16151" max="16151" width="16.875" style="159" customWidth="1"/>
    <col min="16152" max="16152" width="9.125" style="159" customWidth="1"/>
    <col min="16153" max="16153" width="9" style="159"/>
    <col min="16154" max="16154" width="7.375" style="159" customWidth="1"/>
    <col min="16155" max="16384" width="9" style="159"/>
  </cols>
  <sheetData>
    <row r="1" spans="1:23" s="138" customFormat="1" ht="30" customHeight="1">
      <c r="A1" s="570" t="s">
        <v>0</v>
      </c>
      <c r="B1" s="570"/>
      <c r="C1" s="570"/>
      <c r="D1" s="570"/>
      <c r="E1" s="570"/>
      <c r="F1" s="570"/>
      <c r="G1" s="570"/>
      <c r="H1" s="570"/>
      <c r="I1" s="570"/>
      <c r="J1" s="570"/>
      <c r="K1" s="570"/>
      <c r="L1" s="570"/>
      <c r="M1" s="570"/>
      <c r="N1" s="570"/>
      <c r="O1" s="570"/>
      <c r="P1" s="570"/>
      <c r="Q1" s="570"/>
      <c r="R1" s="137"/>
      <c r="S1" s="137"/>
      <c r="T1" s="137"/>
      <c r="U1" s="137"/>
      <c r="V1" s="137"/>
      <c r="W1" s="137"/>
    </row>
    <row r="2" spans="1:23" s="138" customFormat="1" ht="22.5" customHeight="1">
      <c r="A2" s="571" t="s">
        <v>1</v>
      </c>
      <c r="B2" s="571"/>
      <c r="C2" s="571"/>
      <c r="D2" s="571"/>
      <c r="E2" s="571"/>
      <c r="F2" s="571"/>
      <c r="G2" s="571"/>
      <c r="H2" s="571"/>
      <c r="I2" s="571"/>
      <c r="J2" s="571"/>
      <c r="K2" s="571"/>
      <c r="L2" s="571"/>
      <c r="M2" s="571"/>
      <c r="N2" s="571"/>
      <c r="O2" s="571"/>
      <c r="P2" s="571"/>
      <c r="Q2" s="571"/>
      <c r="R2" s="249"/>
      <c r="S2" s="249"/>
      <c r="T2" s="249"/>
      <c r="U2" s="249"/>
      <c r="V2" s="249"/>
      <c r="W2" s="249"/>
    </row>
    <row r="3" spans="1:23" s="138" customFormat="1" ht="30" customHeight="1">
      <c r="A3" s="572" t="s">
        <v>789</v>
      </c>
      <c r="B3" s="572"/>
      <c r="C3" s="572"/>
      <c r="D3" s="572"/>
      <c r="E3" s="572"/>
      <c r="F3" s="572"/>
      <c r="G3" s="572"/>
      <c r="H3" s="572"/>
      <c r="I3" s="572"/>
      <c r="J3" s="572"/>
      <c r="K3" s="572"/>
      <c r="L3" s="572"/>
      <c r="M3" s="572"/>
      <c r="N3" s="572"/>
      <c r="O3" s="572"/>
      <c r="P3" s="572"/>
      <c r="Q3" s="572"/>
      <c r="R3" s="139"/>
      <c r="S3" s="139"/>
      <c r="T3" s="139"/>
      <c r="U3" s="139"/>
      <c r="V3" s="139"/>
      <c r="W3" s="139"/>
    </row>
    <row r="4" spans="1:23" s="140" customFormat="1" ht="29.25" customHeight="1">
      <c r="A4" s="573"/>
      <c r="B4" s="556" t="s">
        <v>2</v>
      </c>
      <c r="C4" s="556" t="s">
        <v>3</v>
      </c>
      <c r="D4" s="569"/>
      <c r="E4" s="569"/>
      <c r="F4" s="569"/>
      <c r="G4" s="569"/>
      <c r="H4" s="569"/>
      <c r="I4" s="569"/>
      <c r="J4" s="569"/>
      <c r="K4" s="569"/>
      <c r="L4" s="569"/>
      <c r="M4" s="557"/>
      <c r="N4" s="556" t="s">
        <v>4</v>
      </c>
      <c r="O4" s="569"/>
      <c r="P4" s="557"/>
      <c r="Q4" s="558" t="s">
        <v>7</v>
      </c>
      <c r="R4" s="556" t="s">
        <v>5</v>
      </c>
      <c r="S4" s="557"/>
      <c r="T4" s="559" t="s">
        <v>6</v>
      </c>
    </row>
    <row r="5" spans="1:23" s="140" customFormat="1" ht="26.25" customHeight="1">
      <c r="A5" s="573"/>
      <c r="B5" s="558"/>
      <c r="C5" s="559" t="s">
        <v>8</v>
      </c>
      <c r="D5" s="565" t="s">
        <v>9</v>
      </c>
      <c r="E5" s="566"/>
      <c r="F5" s="569"/>
      <c r="G5" s="569"/>
      <c r="H5" s="569"/>
      <c r="I5" s="569"/>
      <c r="J5" s="569"/>
      <c r="K5" s="569"/>
      <c r="L5" s="569"/>
      <c r="M5" s="557"/>
      <c r="N5" s="559" t="s">
        <v>8</v>
      </c>
      <c r="O5" s="565" t="s">
        <v>9</v>
      </c>
      <c r="P5" s="566"/>
      <c r="Q5" s="558"/>
      <c r="R5" s="559" t="s">
        <v>10</v>
      </c>
      <c r="S5" s="559" t="s">
        <v>11</v>
      </c>
      <c r="T5" s="564"/>
    </row>
    <row r="6" spans="1:23" s="140" customFormat="1" ht="29.25" customHeight="1">
      <c r="A6" s="573"/>
      <c r="B6" s="558"/>
      <c r="C6" s="564"/>
      <c r="D6" s="567"/>
      <c r="E6" s="568"/>
      <c r="F6" s="556" t="s">
        <v>12</v>
      </c>
      <c r="G6" s="557"/>
      <c r="H6" s="556" t="s">
        <v>13</v>
      </c>
      <c r="I6" s="557"/>
      <c r="J6" s="556" t="s">
        <v>14</v>
      </c>
      <c r="K6" s="557"/>
      <c r="L6" s="556" t="s">
        <v>15</v>
      </c>
      <c r="M6" s="557"/>
      <c r="N6" s="564"/>
      <c r="O6" s="567"/>
      <c r="P6" s="568"/>
      <c r="Q6" s="558"/>
      <c r="R6" s="564"/>
      <c r="S6" s="564"/>
      <c r="T6" s="564"/>
    </row>
    <row r="7" spans="1:23" s="140" customFormat="1" ht="30" customHeight="1">
      <c r="A7" s="573"/>
      <c r="B7" s="558"/>
      <c r="C7" s="564"/>
      <c r="D7" s="558" t="s">
        <v>16</v>
      </c>
      <c r="E7" s="559" t="s">
        <v>17</v>
      </c>
      <c r="F7" s="558" t="s">
        <v>16</v>
      </c>
      <c r="G7" s="559" t="s">
        <v>17</v>
      </c>
      <c r="H7" s="558" t="s">
        <v>16</v>
      </c>
      <c r="I7" s="559" t="s">
        <v>17</v>
      </c>
      <c r="J7" s="558" t="s">
        <v>16</v>
      </c>
      <c r="K7" s="559" t="s">
        <v>17</v>
      </c>
      <c r="L7" s="558" t="s">
        <v>16</v>
      </c>
      <c r="M7" s="559" t="s">
        <v>17</v>
      </c>
      <c r="N7" s="564"/>
      <c r="O7" s="558" t="s">
        <v>16</v>
      </c>
      <c r="P7" s="559" t="s">
        <v>17</v>
      </c>
      <c r="Q7" s="558"/>
      <c r="R7" s="564"/>
      <c r="S7" s="564"/>
      <c r="T7" s="564"/>
    </row>
    <row r="8" spans="1:23" s="140" customFormat="1" ht="31.5" customHeight="1">
      <c r="A8" s="573"/>
      <c r="B8" s="558"/>
      <c r="C8" s="560"/>
      <c r="D8" s="558"/>
      <c r="E8" s="560"/>
      <c r="F8" s="558"/>
      <c r="G8" s="560"/>
      <c r="H8" s="558"/>
      <c r="I8" s="560"/>
      <c r="J8" s="558"/>
      <c r="K8" s="560"/>
      <c r="L8" s="558"/>
      <c r="M8" s="560"/>
      <c r="N8" s="560"/>
      <c r="O8" s="558"/>
      <c r="P8" s="560"/>
      <c r="Q8" s="558"/>
      <c r="R8" s="560"/>
      <c r="S8" s="560"/>
      <c r="T8" s="560"/>
    </row>
    <row r="9" spans="1:23" s="143" customFormat="1" ht="21" customHeight="1">
      <c r="A9" s="141">
        <v>1</v>
      </c>
      <c r="B9" s="142">
        <v>2</v>
      </c>
      <c r="C9" s="141">
        <v>3</v>
      </c>
      <c r="D9" s="142">
        <v>4</v>
      </c>
      <c r="E9" s="141">
        <v>5</v>
      </c>
      <c r="F9" s="142">
        <v>6</v>
      </c>
      <c r="G9" s="141">
        <v>7</v>
      </c>
      <c r="H9" s="142">
        <v>8</v>
      </c>
      <c r="I9" s="141">
        <v>9</v>
      </c>
      <c r="J9" s="142">
        <v>10</v>
      </c>
      <c r="K9" s="141">
        <v>11</v>
      </c>
      <c r="L9" s="142">
        <v>12</v>
      </c>
      <c r="M9" s="141">
        <v>13</v>
      </c>
      <c r="N9" s="142">
        <v>14</v>
      </c>
      <c r="O9" s="141">
        <v>15</v>
      </c>
      <c r="P9" s="142">
        <v>16</v>
      </c>
      <c r="Q9" s="141">
        <v>17</v>
      </c>
      <c r="R9" s="142"/>
      <c r="S9" s="142"/>
      <c r="T9" s="142"/>
    </row>
    <row r="10" spans="1:23" s="143" customFormat="1" ht="30.75" customHeight="1">
      <c r="A10" s="141"/>
      <c r="B10" s="144" t="s">
        <v>726</v>
      </c>
      <c r="C10" s="144">
        <f>C11+C17</f>
        <v>2745883.1469999999</v>
      </c>
      <c r="D10" s="144">
        <f>D11+D17</f>
        <v>2530902.1469999999</v>
      </c>
      <c r="E10" s="144">
        <f>E11+E17</f>
        <v>151684</v>
      </c>
      <c r="F10" s="144">
        <f>F11+F17</f>
        <v>363847</v>
      </c>
      <c r="G10" s="142"/>
      <c r="H10" s="142"/>
      <c r="I10" s="142"/>
      <c r="J10" s="142"/>
      <c r="K10" s="142"/>
      <c r="L10" s="142"/>
      <c r="M10" s="142"/>
      <c r="N10" s="142"/>
      <c r="O10" s="142"/>
      <c r="P10" s="142"/>
      <c r="Q10" s="145"/>
      <c r="R10" s="142"/>
      <c r="S10" s="142"/>
      <c r="T10" s="142"/>
    </row>
    <row r="11" spans="1:23" s="235" customFormat="1" ht="35.25" customHeight="1">
      <c r="A11" s="231" t="s">
        <v>34</v>
      </c>
      <c r="B11" s="232" t="s">
        <v>727</v>
      </c>
      <c r="C11" s="228">
        <f t="shared" ref="C11" si="0">SUM(C12:C16)</f>
        <v>231718</v>
      </c>
      <c r="D11" s="228">
        <f>SUM(D12:D16)</f>
        <v>231718</v>
      </c>
      <c r="E11" s="228">
        <f t="shared" ref="E11:G11" si="1">SUM(E12:E16)</f>
        <v>0</v>
      </c>
      <c r="F11" s="228">
        <f>SUM(F12:F16)</f>
        <v>87625</v>
      </c>
      <c r="G11" s="228">
        <f t="shared" si="1"/>
        <v>0</v>
      </c>
      <c r="H11" s="233"/>
      <c r="I11" s="233"/>
      <c r="J11" s="233"/>
      <c r="K11" s="233"/>
      <c r="L11" s="233"/>
      <c r="M11" s="233"/>
      <c r="N11" s="233"/>
      <c r="O11" s="233"/>
      <c r="P11" s="233"/>
      <c r="Q11" s="234"/>
      <c r="R11" s="233"/>
      <c r="S11" s="233"/>
      <c r="T11" s="233"/>
    </row>
    <row r="12" spans="1:23" s="143" customFormat="1" ht="21" customHeight="1">
      <c r="A12" s="141">
        <v>1</v>
      </c>
      <c r="B12" s="146" t="s">
        <v>721</v>
      </c>
      <c r="C12" s="142">
        <v>8430</v>
      </c>
      <c r="D12" s="142">
        <v>8430</v>
      </c>
      <c r="E12" s="142"/>
      <c r="F12" s="142"/>
      <c r="G12" s="142"/>
      <c r="H12" s="142"/>
      <c r="I12" s="142"/>
      <c r="J12" s="142"/>
      <c r="K12" s="142"/>
      <c r="L12" s="142"/>
      <c r="M12" s="142"/>
      <c r="N12" s="142"/>
      <c r="O12" s="142"/>
      <c r="P12" s="142"/>
      <c r="Q12" s="145"/>
      <c r="R12" s="142"/>
      <c r="S12" s="142"/>
      <c r="T12" s="142"/>
    </row>
    <row r="13" spans="1:23" s="143" customFormat="1" ht="21" customHeight="1">
      <c r="A13" s="141">
        <v>2</v>
      </c>
      <c r="B13" s="146" t="s">
        <v>722</v>
      </c>
      <c r="C13" s="142">
        <v>39985</v>
      </c>
      <c r="D13" s="142">
        <v>39985</v>
      </c>
      <c r="E13" s="142"/>
      <c r="F13" s="142">
        <f>22800+2478</f>
        <v>25278</v>
      </c>
      <c r="G13" s="142"/>
      <c r="H13" s="142"/>
      <c r="I13" s="142"/>
      <c r="J13" s="142"/>
      <c r="K13" s="142"/>
      <c r="L13" s="142"/>
      <c r="M13" s="142"/>
      <c r="N13" s="142"/>
      <c r="O13" s="142"/>
      <c r="P13" s="142"/>
      <c r="Q13" s="145"/>
      <c r="R13" s="142"/>
      <c r="S13" s="142"/>
      <c r="T13" s="142"/>
    </row>
    <row r="14" spans="1:23" s="143" customFormat="1" ht="21" customHeight="1">
      <c r="A14" s="141">
        <v>3</v>
      </c>
      <c r="B14" s="146" t="s">
        <v>723</v>
      </c>
      <c r="C14" s="142">
        <v>44131</v>
      </c>
      <c r="D14" s="142">
        <v>44131</v>
      </c>
      <c r="E14" s="142"/>
      <c r="F14" s="142">
        <f>14700+2734</f>
        <v>17434</v>
      </c>
      <c r="G14" s="142"/>
      <c r="H14" s="142"/>
      <c r="I14" s="142"/>
      <c r="J14" s="142"/>
      <c r="K14" s="142"/>
      <c r="L14" s="142"/>
      <c r="M14" s="142"/>
      <c r="N14" s="142"/>
      <c r="O14" s="142"/>
      <c r="P14" s="142"/>
      <c r="Q14" s="145"/>
      <c r="R14" s="142"/>
      <c r="S14" s="142"/>
      <c r="T14" s="142"/>
    </row>
    <row r="15" spans="1:23" s="143" customFormat="1" ht="21" customHeight="1">
      <c r="A15" s="141">
        <v>4</v>
      </c>
      <c r="B15" s="146" t="s">
        <v>724</v>
      </c>
      <c r="C15" s="142">
        <v>39172</v>
      </c>
      <c r="D15" s="142">
        <v>39172</v>
      </c>
      <c r="E15" s="142"/>
      <c r="F15" s="142">
        <v>2427</v>
      </c>
      <c r="G15" s="142"/>
      <c r="H15" s="142"/>
      <c r="I15" s="142"/>
      <c r="J15" s="142"/>
      <c r="K15" s="142"/>
      <c r="L15" s="142"/>
      <c r="M15" s="142"/>
      <c r="N15" s="142"/>
      <c r="O15" s="142"/>
      <c r="P15" s="142"/>
      <c r="Q15" s="145"/>
      <c r="R15" s="142"/>
      <c r="S15" s="142"/>
      <c r="T15" s="142"/>
      <c r="V15" s="256">
        <v>3600</v>
      </c>
      <c r="W15" s="256">
        <v>3420</v>
      </c>
    </row>
    <row r="16" spans="1:23" s="143" customFormat="1" ht="21" customHeight="1">
      <c r="A16" s="141">
        <v>5</v>
      </c>
      <c r="B16" s="146" t="s">
        <v>725</v>
      </c>
      <c r="C16" s="142">
        <v>100000</v>
      </c>
      <c r="D16" s="142">
        <v>100000</v>
      </c>
      <c r="E16" s="142"/>
      <c r="F16" s="142">
        <f>36290+6196</f>
        <v>42486</v>
      </c>
      <c r="G16" s="142"/>
      <c r="H16" s="142"/>
      <c r="I16" s="142"/>
      <c r="J16" s="142"/>
      <c r="K16" s="142"/>
      <c r="L16" s="142"/>
      <c r="M16" s="142"/>
      <c r="N16" s="142"/>
      <c r="O16" s="142"/>
      <c r="P16" s="142"/>
      <c r="Q16" s="145"/>
      <c r="R16" s="142"/>
      <c r="S16" s="142"/>
      <c r="T16" s="142"/>
      <c r="V16" s="256">
        <v>3500</v>
      </c>
      <c r="W16" s="256">
        <v>3325</v>
      </c>
    </row>
    <row r="17" spans="1:20" s="230" customFormat="1" ht="48.75" customHeight="1">
      <c r="A17" s="226" t="s">
        <v>76</v>
      </c>
      <c r="B17" s="227" t="s">
        <v>77</v>
      </c>
      <c r="C17" s="228">
        <f>C120+C161+C233+C297+C372+C474+C662+C759+C873+C942</f>
        <v>2514165.1469999999</v>
      </c>
      <c r="D17" s="228">
        <f>D120+D161+D233+D297+D372+D474+D662+D759+D873+D942-1</f>
        <v>2299184.1469999999</v>
      </c>
      <c r="E17" s="228">
        <f>E120+E161+E233+E297+E372+E474+E662+E759+E873+E942</f>
        <v>151684</v>
      </c>
      <c r="F17" s="228">
        <f>F120+F161+F233+F297+F372+F474+F662+F759+F873+F942</f>
        <v>276222</v>
      </c>
      <c r="G17" s="228"/>
      <c r="H17" s="228"/>
      <c r="I17" s="228"/>
      <c r="J17" s="228"/>
      <c r="K17" s="228"/>
      <c r="L17" s="228"/>
      <c r="M17" s="228"/>
      <c r="N17" s="228"/>
      <c r="O17" s="228"/>
      <c r="P17" s="228"/>
      <c r="Q17" s="229"/>
      <c r="R17" s="228"/>
      <c r="S17" s="228"/>
      <c r="T17" s="228"/>
    </row>
    <row r="18" spans="1:20" s="143" customFormat="1" ht="21" hidden="1" customHeight="1">
      <c r="A18" s="141">
        <v>1</v>
      </c>
      <c r="B18" s="147" t="s">
        <v>19</v>
      </c>
      <c r="C18" s="100">
        <f>C120</f>
        <v>122023</v>
      </c>
      <c r="D18" s="100">
        <f>D120</f>
        <v>87446</v>
      </c>
      <c r="E18" s="142"/>
      <c r="F18" s="142"/>
      <c r="G18" s="142"/>
      <c r="H18" s="142"/>
      <c r="I18" s="142"/>
      <c r="J18" s="142"/>
      <c r="K18" s="142"/>
      <c r="L18" s="142"/>
      <c r="M18" s="142"/>
      <c r="N18" s="142"/>
      <c r="O18" s="142"/>
      <c r="P18" s="142"/>
      <c r="Q18" s="145"/>
      <c r="R18" s="142"/>
      <c r="S18" s="142"/>
      <c r="T18" s="142"/>
    </row>
    <row r="19" spans="1:20" s="143" customFormat="1" ht="21" hidden="1" customHeight="1">
      <c r="A19" s="141">
        <v>2</v>
      </c>
      <c r="B19" s="148" t="s">
        <v>20</v>
      </c>
      <c r="C19" s="100">
        <f>C161</f>
        <v>225283</v>
      </c>
      <c r="D19" s="100">
        <f>D161</f>
        <v>207617</v>
      </c>
      <c r="E19" s="142"/>
      <c r="F19" s="142"/>
      <c r="G19" s="142"/>
      <c r="H19" s="142"/>
      <c r="I19" s="142"/>
      <c r="J19" s="142"/>
      <c r="K19" s="142"/>
      <c r="L19" s="142"/>
      <c r="M19" s="142"/>
      <c r="N19" s="142"/>
      <c r="O19" s="142"/>
      <c r="P19" s="142"/>
      <c r="Q19" s="145"/>
      <c r="R19" s="142"/>
      <c r="S19" s="142"/>
      <c r="T19" s="142"/>
    </row>
    <row r="20" spans="1:20" s="143" customFormat="1" ht="21" hidden="1" customHeight="1">
      <c r="A20" s="141">
        <v>3</v>
      </c>
      <c r="B20" s="149" t="s">
        <v>21</v>
      </c>
      <c r="C20" s="100">
        <f>C233</f>
        <v>372932.147</v>
      </c>
      <c r="D20" s="100">
        <f>D233</f>
        <v>346233.147</v>
      </c>
      <c r="E20" s="142"/>
      <c r="F20" s="142"/>
      <c r="G20" s="142"/>
      <c r="H20" s="142"/>
      <c r="I20" s="142"/>
      <c r="J20" s="142"/>
      <c r="K20" s="142"/>
      <c r="L20" s="142"/>
      <c r="M20" s="142"/>
      <c r="N20" s="142"/>
      <c r="O20" s="142"/>
      <c r="P20" s="142"/>
      <c r="Q20" s="145"/>
      <c r="R20" s="142"/>
      <c r="S20" s="142"/>
      <c r="T20" s="142"/>
    </row>
    <row r="21" spans="1:20" s="143" customFormat="1" ht="21" hidden="1" customHeight="1">
      <c r="A21" s="141">
        <v>4</v>
      </c>
      <c r="B21" s="150" t="s">
        <v>22</v>
      </c>
      <c r="C21" s="100">
        <f>C298</f>
        <v>13606</v>
      </c>
      <c r="D21" s="100">
        <f>D298</f>
        <v>13606</v>
      </c>
      <c r="E21" s="142"/>
      <c r="F21" s="142"/>
      <c r="G21" s="142"/>
      <c r="H21" s="142"/>
      <c r="I21" s="142"/>
      <c r="J21" s="142"/>
      <c r="K21" s="142"/>
      <c r="L21" s="142"/>
      <c r="M21" s="142"/>
      <c r="N21" s="142"/>
      <c r="O21" s="142"/>
      <c r="P21" s="142"/>
      <c r="Q21" s="145"/>
      <c r="R21" s="142"/>
      <c r="S21" s="142"/>
      <c r="T21" s="142"/>
    </row>
    <row r="22" spans="1:20" s="143" customFormat="1" ht="21" hidden="1" customHeight="1">
      <c r="A22" s="141">
        <v>5</v>
      </c>
      <c r="B22" s="148" t="s">
        <v>23</v>
      </c>
      <c r="C22" s="100" t="e">
        <f>#REF!</f>
        <v>#REF!</v>
      </c>
      <c r="D22" s="100" t="e">
        <f>#REF!</f>
        <v>#REF!</v>
      </c>
      <c r="E22" s="142"/>
      <c r="F22" s="142"/>
      <c r="G22" s="142"/>
      <c r="H22" s="142"/>
      <c r="I22" s="142"/>
      <c r="J22" s="142"/>
      <c r="K22" s="142"/>
      <c r="L22" s="142"/>
      <c r="M22" s="142"/>
      <c r="N22" s="142"/>
      <c r="O22" s="142"/>
      <c r="P22" s="142"/>
      <c r="Q22" s="145"/>
      <c r="R22" s="142"/>
      <c r="S22" s="142"/>
      <c r="T22" s="142"/>
    </row>
    <row r="23" spans="1:20" s="143" customFormat="1" ht="21" hidden="1" customHeight="1">
      <c r="A23" s="141">
        <v>6</v>
      </c>
      <c r="B23" s="149" t="s">
        <v>24</v>
      </c>
      <c r="C23" s="100" t="e">
        <f>#REF!</f>
        <v>#REF!</v>
      </c>
      <c r="D23" s="100" t="e">
        <f>#REF!</f>
        <v>#REF!</v>
      </c>
      <c r="E23" s="142"/>
      <c r="F23" s="142"/>
      <c r="G23" s="142"/>
      <c r="H23" s="142"/>
      <c r="I23" s="142"/>
      <c r="J23" s="142"/>
      <c r="K23" s="142"/>
      <c r="L23" s="142"/>
      <c r="M23" s="142"/>
      <c r="N23" s="142"/>
      <c r="O23" s="142"/>
      <c r="P23" s="142"/>
      <c r="Q23" s="145"/>
      <c r="R23" s="142"/>
      <c r="S23" s="142"/>
      <c r="T23" s="142"/>
    </row>
    <row r="24" spans="1:20" s="143" customFormat="1" ht="21" hidden="1" customHeight="1">
      <c r="A24" s="141">
        <v>7</v>
      </c>
      <c r="B24" s="150" t="s">
        <v>25</v>
      </c>
      <c r="C24" s="100" t="e">
        <f>#REF!</f>
        <v>#REF!</v>
      </c>
      <c r="D24" s="100" t="e">
        <f>#REF!</f>
        <v>#REF!</v>
      </c>
      <c r="E24" s="142"/>
      <c r="F24" s="142"/>
      <c r="G24" s="142"/>
      <c r="H24" s="142"/>
      <c r="I24" s="142"/>
      <c r="J24" s="142"/>
      <c r="K24" s="142"/>
      <c r="L24" s="142"/>
      <c r="M24" s="142"/>
      <c r="N24" s="142"/>
      <c r="O24" s="142"/>
      <c r="P24" s="142"/>
      <c r="Q24" s="145"/>
      <c r="R24" s="142"/>
      <c r="S24" s="142"/>
      <c r="T24" s="142"/>
    </row>
    <row r="25" spans="1:20" s="143" customFormat="1" ht="21" hidden="1" customHeight="1">
      <c r="A25" s="141">
        <v>8</v>
      </c>
      <c r="B25" s="151" t="s">
        <v>26</v>
      </c>
      <c r="C25" s="100" t="e">
        <f>#REF!</f>
        <v>#REF!</v>
      </c>
      <c r="D25" s="100" t="e">
        <f>#REF!</f>
        <v>#REF!</v>
      </c>
      <c r="E25" s="142"/>
      <c r="F25" s="142"/>
      <c r="G25" s="142"/>
      <c r="H25" s="142"/>
      <c r="I25" s="142"/>
      <c r="J25" s="142"/>
      <c r="K25" s="142"/>
      <c r="L25" s="142"/>
      <c r="M25" s="142"/>
      <c r="N25" s="142"/>
      <c r="O25" s="142"/>
      <c r="P25" s="142"/>
      <c r="Q25" s="145"/>
      <c r="R25" s="142"/>
      <c r="S25" s="142"/>
      <c r="T25" s="142"/>
    </row>
    <row r="26" spans="1:20" s="143" customFormat="1" ht="21" hidden="1" customHeight="1">
      <c r="A26" s="141">
        <v>9</v>
      </c>
      <c r="B26" s="149" t="s">
        <v>27</v>
      </c>
      <c r="C26" s="100" t="e">
        <f>#REF!</f>
        <v>#REF!</v>
      </c>
      <c r="D26" s="100" t="e">
        <f>#REF!</f>
        <v>#REF!</v>
      </c>
      <c r="E26" s="142"/>
      <c r="F26" s="142"/>
      <c r="G26" s="142"/>
      <c r="H26" s="142"/>
      <c r="I26" s="142"/>
      <c r="J26" s="142"/>
      <c r="K26" s="142"/>
      <c r="L26" s="142"/>
      <c r="M26" s="142"/>
      <c r="N26" s="142"/>
      <c r="O26" s="142"/>
      <c r="P26" s="142"/>
      <c r="Q26" s="145"/>
      <c r="R26" s="142"/>
      <c r="S26" s="142"/>
      <c r="T26" s="142"/>
    </row>
    <row r="27" spans="1:20" s="143" customFormat="1" ht="21" hidden="1" customHeight="1">
      <c r="A27" s="141">
        <v>10</v>
      </c>
      <c r="B27" s="148" t="s">
        <v>28</v>
      </c>
      <c r="C27" s="100" t="e">
        <f>#REF!</f>
        <v>#REF!</v>
      </c>
      <c r="D27" s="100" t="e">
        <f>#REF!</f>
        <v>#REF!</v>
      </c>
      <c r="E27" s="142"/>
      <c r="F27" s="142"/>
      <c r="G27" s="142"/>
      <c r="H27" s="142"/>
      <c r="I27" s="142"/>
      <c r="J27" s="142"/>
      <c r="K27" s="142"/>
      <c r="L27" s="142"/>
      <c r="M27" s="142"/>
      <c r="N27" s="142"/>
      <c r="O27" s="142"/>
      <c r="P27" s="142"/>
      <c r="Q27" s="145"/>
      <c r="R27" s="142"/>
      <c r="S27" s="142"/>
      <c r="T27" s="142"/>
    </row>
    <row r="28" spans="1:20" s="143" customFormat="1" ht="21" hidden="1" customHeight="1">
      <c r="A28" s="141">
        <v>11</v>
      </c>
      <c r="B28" s="152" t="s">
        <v>29</v>
      </c>
      <c r="C28" s="100" t="e">
        <f>#REF!</f>
        <v>#REF!</v>
      </c>
      <c r="D28" s="100" t="e">
        <f>#REF!</f>
        <v>#REF!</v>
      </c>
      <c r="E28" s="142"/>
      <c r="F28" s="142"/>
      <c r="G28" s="142"/>
      <c r="H28" s="142"/>
      <c r="I28" s="142"/>
      <c r="J28" s="142"/>
      <c r="K28" s="142"/>
      <c r="L28" s="142"/>
      <c r="M28" s="142"/>
      <c r="N28" s="142"/>
      <c r="O28" s="142"/>
      <c r="P28" s="142"/>
      <c r="Q28" s="145"/>
      <c r="R28" s="142"/>
      <c r="S28" s="142"/>
      <c r="T28" s="142"/>
    </row>
    <row r="29" spans="1:20" s="143" customFormat="1" ht="21" hidden="1" customHeight="1">
      <c r="A29" s="141">
        <v>12</v>
      </c>
      <c r="B29" s="152" t="s">
        <v>30</v>
      </c>
      <c r="C29" s="100" t="e">
        <f>#REF!</f>
        <v>#REF!</v>
      </c>
      <c r="D29" s="100" t="e">
        <f>#REF!</f>
        <v>#REF!</v>
      </c>
      <c r="E29" s="142"/>
      <c r="F29" s="142"/>
      <c r="G29" s="142"/>
      <c r="H29" s="142"/>
      <c r="I29" s="142"/>
      <c r="J29" s="142"/>
      <c r="K29" s="142"/>
      <c r="L29" s="142"/>
      <c r="M29" s="142"/>
      <c r="N29" s="142"/>
      <c r="O29" s="142"/>
      <c r="P29" s="142"/>
      <c r="Q29" s="145"/>
      <c r="R29" s="142"/>
      <c r="S29" s="142"/>
      <c r="T29" s="142"/>
    </row>
    <row r="30" spans="1:20" s="143" customFormat="1" ht="21" hidden="1" customHeight="1">
      <c r="A30" s="141">
        <v>13</v>
      </c>
      <c r="B30" s="152" t="s">
        <v>31</v>
      </c>
      <c r="C30" s="100" t="e">
        <f>#REF!</f>
        <v>#REF!</v>
      </c>
      <c r="D30" s="100" t="e">
        <f>#REF!</f>
        <v>#REF!</v>
      </c>
      <c r="E30" s="142"/>
      <c r="F30" s="142"/>
      <c r="G30" s="142"/>
      <c r="H30" s="142"/>
      <c r="I30" s="142"/>
      <c r="J30" s="142"/>
      <c r="K30" s="142"/>
      <c r="L30" s="142"/>
      <c r="M30" s="142"/>
      <c r="N30" s="142"/>
      <c r="O30" s="142"/>
      <c r="P30" s="142"/>
      <c r="Q30" s="145"/>
      <c r="R30" s="142"/>
      <c r="S30" s="142"/>
      <c r="T30" s="142"/>
    </row>
    <row r="31" spans="1:20" s="143" customFormat="1" ht="21" hidden="1" customHeight="1">
      <c r="A31" s="141">
        <v>14</v>
      </c>
      <c r="B31" s="152" t="s">
        <v>32</v>
      </c>
      <c r="C31" s="100">
        <v>29000</v>
      </c>
      <c r="D31" s="100">
        <v>29000</v>
      </c>
      <c r="E31" s="142"/>
      <c r="F31" s="142"/>
      <c r="G31" s="142"/>
      <c r="H31" s="142"/>
      <c r="I31" s="142"/>
      <c r="J31" s="142"/>
      <c r="K31" s="142"/>
      <c r="L31" s="142"/>
      <c r="M31" s="142"/>
      <c r="N31" s="142"/>
      <c r="O31" s="142"/>
      <c r="P31" s="142"/>
      <c r="Q31" s="145"/>
      <c r="R31" s="142"/>
      <c r="S31" s="142"/>
      <c r="T31" s="142"/>
    </row>
    <row r="32" spans="1:20" s="143" customFormat="1" ht="21" hidden="1" customHeight="1">
      <c r="A32" s="141">
        <v>15</v>
      </c>
      <c r="B32" s="152" t="s">
        <v>33</v>
      </c>
      <c r="C32" s="100">
        <v>28700</v>
      </c>
      <c r="D32" s="100">
        <v>28700</v>
      </c>
      <c r="E32" s="142"/>
      <c r="F32" s="142"/>
      <c r="G32" s="142"/>
      <c r="H32" s="142"/>
      <c r="I32" s="142"/>
      <c r="J32" s="142"/>
      <c r="K32" s="142"/>
      <c r="L32" s="142"/>
      <c r="M32" s="142"/>
      <c r="N32" s="142"/>
      <c r="O32" s="142"/>
      <c r="P32" s="142"/>
      <c r="Q32" s="145"/>
      <c r="R32" s="142"/>
      <c r="S32" s="142"/>
      <c r="T32" s="142"/>
    </row>
    <row r="33" spans="1:20" s="2" customFormat="1" ht="30" hidden="1" customHeight="1">
      <c r="A33" s="166"/>
      <c r="B33" s="106" t="s">
        <v>18</v>
      </c>
      <c r="C33" s="29" t="e">
        <f>C34</f>
        <v>#REF!</v>
      </c>
      <c r="D33" s="29" t="e">
        <f>D34</f>
        <v>#REF!</v>
      </c>
      <c r="E33" s="29">
        <v>0</v>
      </c>
      <c r="F33" s="29"/>
      <c r="G33" s="29"/>
      <c r="H33" s="29"/>
      <c r="I33" s="29"/>
      <c r="J33" s="29"/>
      <c r="K33" s="29"/>
      <c r="L33" s="29"/>
      <c r="M33" s="29"/>
      <c r="N33" s="29"/>
      <c r="O33" s="29"/>
      <c r="P33" s="29"/>
      <c r="Q33" s="32"/>
      <c r="R33" s="29"/>
      <c r="S33" s="29"/>
      <c r="T33" s="29"/>
    </row>
    <row r="34" spans="1:20" s="2" customFormat="1" ht="42.75" hidden="1" customHeight="1">
      <c r="A34" s="158" t="s">
        <v>34</v>
      </c>
      <c r="B34" s="106" t="s">
        <v>35</v>
      </c>
      <c r="C34" s="29" t="e">
        <f>C35+C46+C48+C94+C107+C108+C119+C47+C106</f>
        <v>#REF!</v>
      </c>
      <c r="D34" s="29" t="e">
        <f>D35+D46+D48+D94+D107+D108+D119+D47+D106</f>
        <v>#REF!</v>
      </c>
      <c r="E34" s="29">
        <v>0</v>
      </c>
      <c r="F34" s="29"/>
      <c r="G34" s="29"/>
      <c r="H34" s="29"/>
      <c r="I34" s="29"/>
      <c r="J34" s="29"/>
      <c r="K34" s="29"/>
      <c r="L34" s="29"/>
      <c r="M34" s="29"/>
      <c r="N34" s="29"/>
      <c r="O34" s="29"/>
      <c r="P34" s="29"/>
      <c r="Q34" s="32"/>
      <c r="R34" s="29"/>
      <c r="S34" s="29"/>
      <c r="T34" s="29"/>
    </row>
    <row r="35" spans="1:20" s="2" customFormat="1" ht="38.25" hidden="1" customHeight="1">
      <c r="A35" s="13" t="s">
        <v>36</v>
      </c>
      <c r="B35" s="14" t="s">
        <v>37</v>
      </c>
      <c r="C35" s="29" t="e">
        <f>C121+C162+C234+C299+#REF!+#REF!+#REF!+#REF!+#REF!+#REF!</f>
        <v>#REF!</v>
      </c>
      <c r="D35" s="29" t="e">
        <f>D121+D162+D234+D299+#REF!+#REF!+#REF!+#REF!+#REF!+#REF!</f>
        <v>#REF!</v>
      </c>
      <c r="E35" s="29">
        <v>0</v>
      </c>
      <c r="F35" s="29"/>
      <c r="G35" s="29"/>
      <c r="H35" s="29"/>
      <c r="I35" s="29"/>
      <c r="J35" s="29"/>
      <c r="K35" s="29"/>
      <c r="L35" s="29"/>
      <c r="M35" s="29"/>
      <c r="N35" s="29"/>
      <c r="O35" s="29"/>
      <c r="P35" s="29"/>
      <c r="Q35" s="32"/>
      <c r="R35" s="29"/>
      <c r="S35" s="29"/>
      <c r="T35" s="29"/>
    </row>
    <row r="36" spans="1:20" s="2" customFormat="1" ht="24" hidden="1" customHeight="1">
      <c r="A36" s="27" t="s">
        <v>38</v>
      </c>
      <c r="B36" s="58" t="s">
        <v>19</v>
      </c>
      <c r="C36" s="30">
        <f>C121</f>
        <v>15796</v>
      </c>
      <c r="D36" s="30">
        <f>D121</f>
        <v>13756</v>
      </c>
      <c r="E36" s="30">
        <v>0</v>
      </c>
      <c r="F36" s="30"/>
      <c r="G36" s="30"/>
      <c r="H36" s="30"/>
      <c r="I36" s="30"/>
      <c r="J36" s="30"/>
      <c r="K36" s="30"/>
      <c r="L36" s="30"/>
      <c r="M36" s="30"/>
      <c r="N36" s="30"/>
      <c r="O36" s="30"/>
      <c r="P36" s="30"/>
      <c r="Q36" s="32"/>
      <c r="R36" s="30"/>
      <c r="S36" s="30"/>
      <c r="T36" s="30"/>
    </row>
    <row r="37" spans="1:20" s="2" customFormat="1" ht="24" hidden="1" customHeight="1">
      <c r="A37" s="27" t="s">
        <v>39</v>
      </c>
      <c r="B37" s="58" t="s">
        <v>20</v>
      </c>
      <c r="C37" s="30">
        <f>C162</f>
        <v>8780</v>
      </c>
      <c r="D37" s="30">
        <f>D162</f>
        <v>8780</v>
      </c>
      <c r="E37" s="30">
        <v>0</v>
      </c>
      <c r="F37" s="30"/>
      <c r="G37" s="30"/>
      <c r="H37" s="30"/>
      <c r="I37" s="30"/>
      <c r="J37" s="30"/>
      <c r="K37" s="30"/>
      <c r="L37" s="30"/>
      <c r="M37" s="30"/>
      <c r="N37" s="30"/>
      <c r="O37" s="30"/>
      <c r="P37" s="30"/>
      <c r="Q37" s="32"/>
      <c r="R37" s="30"/>
      <c r="S37" s="30"/>
      <c r="T37" s="30"/>
    </row>
    <row r="38" spans="1:20" s="2" customFormat="1" ht="24" hidden="1" customHeight="1">
      <c r="A38" s="27" t="s">
        <v>40</v>
      </c>
      <c r="B38" s="58" t="s">
        <v>21</v>
      </c>
      <c r="C38" s="30">
        <f>C234</f>
        <v>7197</v>
      </c>
      <c r="D38" s="30">
        <f>D234</f>
        <v>7197</v>
      </c>
      <c r="E38" s="30">
        <v>0</v>
      </c>
      <c r="F38" s="30"/>
      <c r="G38" s="30"/>
      <c r="H38" s="30"/>
      <c r="I38" s="30"/>
      <c r="J38" s="30"/>
      <c r="K38" s="30"/>
      <c r="L38" s="30"/>
      <c r="M38" s="30"/>
      <c r="N38" s="30"/>
      <c r="O38" s="30"/>
      <c r="P38" s="30"/>
      <c r="Q38" s="32"/>
      <c r="R38" s="30"/>
      <c r="S38" s="30"/>
      <c r="T38" s="30"/>
    </row>
    <row r="39" spans="1:20" s="2" customFormat="1" ht="24" hidden="1" customHeight="1">
      <c r="A39" s="27" t="s">
        <v>41</v>
      </c>
      <c r="B39" s="58" t="s">
        <v>22</v>
      </c>
      <c r="C39" s="30">
        <f>C299</f>
        <v>9160</v>
      </c>
      <c r="D39" s="30">
        <f>D299</f>
        <v>9160</v>
      </c>
      <c r="E39" s="30">
        <v>0</v>
      </c>
      <c r="F39" s="30"/>
      <c r="G39" s="30"/>
      <c r="H39" s="30"/>
      <c r="I39" s="30"/>
      <c r="J39" s="30"/>
      <c r="K39" s="30"/>
      <c r="L39" s="30"/>
      <c r="M39" s="30"/>
      <c r="N39" s="30"/>
      <c r="O39" s="30"/>
      <c r="P39" s="30"/>
      <c r="Q39" s="32"/>
      <c r="R39" s="30"/>
      <c r="S39" s="30"/>
      <c r="T39" s="30"/>
    </row>
    <row r="40" spans="1:20" s="2" customFormat="1" ht="24" hidden="1" customHeight="1">
      <c r="A40" s="27" t="s">
        <v>42</v>
      </c>
      <c r="B40" s="58" t="s">
        <v>23</v>
      </c>
      <c r="C40" s="30" t="e">
        <f>#REF!</f>
        <v>#REF!</v>
      </c>
      <c r="D40" s="30" t="e">
        <f>#REF!</f>
        <v>#REF!</v>
      </c>
      <c r="E40" s="30">
        <v>0</v>
      </c>
      <c r="F40" s="30"/>
      <c r="G40" s="30"/>
      <c r="H40" s="30"/>
      <c r="I40" s="30"/>
      <c r="J40" s="30"/>
      <c r="K40" s="30"/>
      <c r="L40" s="30"/>
      <c r="M40" s="30"/>
      <c r="N40" s="30"/>
      <c r="O40" s="30"/>
      <c r="P40" s="30"/>
      <c r="Q40" s="32"/>
      <c r="R40" s="30"/>
      <c r="S40" s="30"/>
      <c r="T40" s="30"/>
    </row>
    <row r="41" spans="1:20" s="2" customFormat="1" ht="24" hidden="1" customHeight="1">
      <c r="A41" s="27" t="s">
        <v>43</v>
      </c>
      <c r="B41" s="58" t="s">
        <v>24</v>
      </c>
      <c r="C41" s="30" t="e">
        <f>#REF!</f>
        <v>#REF!</v>
      </c>
      <c r="D41" s="30" t="e">
        <f>#REF!</f>
        <v>#REF!</v>
      </c>
      <c r="E41" s="30">
        <v>0</v>
      </c>
      <c r="F41" s="30"/>
      <c r="G41" s="30"/>
      <c r="H41" s="30"/>
      <c r="I41" s="30"/>
      <c r="J41" s="30"/>
      <c r="K41" s="30"/>
      <c r="L41" s="30"/>
      <c r="M41" s="30"/>
      <c r="N41" s="30"/>
      <c r="O41" s="30"/>
      <c r="P41" s="30"/>
      <c r="Q41" s="32"/>
      <c r="R41" s="30"/>
      <c r="S41" s="30"/>
      <c r="T41" s="30"/>
    </row>
    <row r="42" spans="1:20" s="2" customFormat="1" ht="24" hidden="1" customHeight="1">
      <c r="A42" s="27" t="s">
        <v>44</v>
      </c>
      <c r="B42" s="58" t="s">
        <v>25</v>
      </c>
      <c r="C42" s="30" t="e">
        <f>#REF!</f>
        <v>#REF!</v>
      </c>
      <c r="D42" s="30" t="e">
        <f>#REF!</f>
        <v>#REF!</v>
      </c>
      <c r="E42" s="30">
        <v>0</v>
      </c>
      <c r="F42" s="30"/>
      <c r="G42" s="30"/>
      <c r="H42" s="30"/>
      <c r="I42" s="30"/>
      <c r="J42" s="30"/>
      <c r="K42" s="30"/>
      <c r="L42" s="30"/>
      <c r="M42" s="30"/>
      <c r="N42" s="30"/>
      <c r="O42" s="30"/>
      <c r="P42" s="30"/>
      <c r="Q42" s="32"/>
      <c r="R42" s="30"/>
      <c r="S42" s="30"/>
      <c r="T42" s="30"/>
    </row>
    <row r="43" spans="1:20" s="2" customFormat="1" ht="24" hidden="1" customHeight="1">
      <c r="A43" s="27" t="s">
        <v>45</v>
      </c>
      <c r="B43" s="58" t="s">
        <v>26</v>
      </c>
      <c r="C43" s="30" t="e">
        <f>#REF!</f>
        <v>#REF!</v>
      </c>
      <c r="D43" s="30" t="e">
        <f>#REF!</f>
        <v>#REF!</v>
      </c>
      <c r="E43" s="30">
        <v>0</v>
      </c>
      <c r="F43" s="30"/>
      <c r="G43" s="30"/>
      <c r="H43" s="30"/>
      <c r="I43" s="30"/>
      <c r="J43" s="30"/>
      <c r="K43" s="30"/>
      <c r="L43" s="30"/>
      <c r="M43" s="30"/>
      <c r="N43" s="30"/>
      <c r="O43" s="30"/>
      <c r="P43" s="30"/>
      <c r="Q43" s="32"/>
      <c r="R43" s="30"/>
      <c r="S43" s="30"/>
      <c r="T43" s="30"/>
    </row>
    <row r="44" spans="1:20" s="2" customFormat="1" ht="24" hidden="1" customHeight="1">
      <c r="A44" s="27" t="s">
        <v>46</v>
      </c>
      <c r="B44" s="58" t="s">
        <v>27</v>
      </c>
      <c r="C44" s="30" t="e">
        <f>#REF!</f>
        <v>#REF!</v>
      </c>
      <c r="D44" s="30" t="e">
        <f>#REF!</f>
        <v>#REF!</v>
      </c>
      <c r="E44" s="30">
        <v>0</v>
      </c>
      <c r="F44" s="30"/>
      <c r="G44" s="30"/>
      <c r="H44" s="30"/>
      <c r="I44" s="30"/>
      <c r="J44" s="30"/>
      <c r="K44" s="30"/>
      <c r="L44" s="30"/>
      <c r="M44" s="30"/>
      <c r="N44" s="30"/>
      <c r="O44" s="30"/>
      <c r="P44" s="30"/>
      <c r="Q44" s="32"/>
      <c r="R44" s="30"/>
      <c r="S44" s="30"/>
      <c r="T44" s="30"/>
    </row>
    <row r="45" spans="1:20" s="2" customFormat="1" ht="24" hidden="1" customHeight="1">
      <c r="A45" s="27" t="s">
        <v>47</v>
      </c>
      <c r="B45" s="58" t="s">
        <v>28</v>
      </c>
      <c r="C45" s="30" t="e">
        <f>#REF!</f>
        <v>#REF!</v>
      </c>
      <c r="D45" s="30" t="e">
        <f>#REF!</f>
        <v>#REF!</v>
      </c>
      <c r="E45" s="30">
        <v>0</v>
      </c>
      <c r="F45" s="30"/>
      <c r="G45" s="30"/>
      <c r="H45" s="30"/>
      <c r="I45" s="30"/>
      <c r="J45" s="30"/>
      <c r="K45" s="30"/>
      <c r="L45" s="30"/>
      <c r="M45" s="30"/>
      <c r="N45" s="30"/>
      <c r="O45" s="30"/>
      <c r="P45" s="30"/>
      <c r="Q45" s="32"/>
      <c r="R45" s="30"/>
      <c r="S45" s="30"/>
      <c r="T45" s="30"/>
    </row>
    <row r="46" spans="1:20" s="2" customFormat="1" ht="49.5" hidden="1" customHeight="1">
      <c r="A46" s="13" t="s">
        <v>48</v>
      </c>
      <c r="B46" s="14" t="s">
        <v>49</v>
      </c>
      <c r="C46" s="29" t="e">
        <f>C131+C168+C239+#REF!+#REF!+#REF!+#REF!+#REF!+#REF!+#REF!</f>
        <v>#REF!</v>
      </c>
      <c r="D46" s="29" t="e">
        <f>D131+D168+D239+#REF!+#REF!+#REF!+#REF!+#REF!+#REF!+#REF!</f>
        <v>#REF!</v>
      </c>
      <c r="E46" s="29">
        <v>0</v>
      </c>
      <c r="F46" s="29"/>
      <c r="G46" s="29"/>
      <c r="H46" s="29"/>
      <c r="I46" s="29"/>
      <c r="J46" s="29"/>
      <c r="K46" s="29"/>
      <c r="L46" s="29"/>
      <c r="M46" s="29"/>
      <c r="N46" s="29"/>
      <c r="O46" s="29"/>
      <c r="P46" s="29"/>
      <c r="Q46" s="32"/>
      <c r="R46" s="29"/>
      <c r="S46" s="29"/>
      <c r="T46" s="29"/>
    </row>
    <row r="47" spans="1:20" s="2" customFormat="1" ht="49.5" hidden="1" customHeight="1">
      <c r="A47" s="13" t="s">
        <v>50</v>
      </c>
      <c r="B47" s="14" t="s">
        <v>32</v>
      </c>
      <c r="C47" s="29">
        <v>29000</v>
      </c>
      <c r="D47" s="29">
        <v>29000</v>
      </c>
      <c r="E47" s="32"/>
      <c r="F47" s="32"/>
      <c r="G47" s="32"/>
      <c r="H47" s="32"/>
      <c r="I47" s="32"/>
      <c r="J47" s="32"/>
      <c r="K47" s="32"/>
      <c r="L47" s="32"/>
      <c r="M47" s="32"/>
      <c r="N47" s="32"/>
      <c r="O47" s="32"/>
      <c r="P47" s="32"/>
      <c r="Q47" s="32"/>
      <c r="R47" s="32"/>
      <c r="S47" s="32"/>
      <c r="T47" s="32"/>
    </row>
    <row r="48" spans="1:20" s="2" customFormat="1" ht="66.75" hidden="1" customHeight="1">
      <c r="A48" s="13" t="s">
        <v>51</v>
      </c>
      <c r="B48" s="14" t="s">
        <v>52</v>
      </c>
      <c r="C48" s="29" t="e">
        <f>C132+C172+C244+C306+#REF!+#REF!+#REF!+#REF!+#REF!+#REF!</f>
        <v>#REF!</v>
      </c>
      <c r="D48" s="29" t="e">
        <f>D132+D172+D244+D306+#REF!+#REF!+#REF!+#REF!+#REF!+#REF!</f>
        <v>#REF!</v>
      </c>
      <c r="E48" s="29">
        <v>0</v>
      </c>
      <c r="F48" s="29"/>
      <c r="G48" s="29"/>
      <c r="H48" s="29"/>
      <c r="I48" s="29"/>
      <c r="J48" s="29"/>
      <c r="K48" s="29"/>
      <c r="L48" s="29"/>
      <c r="M48" s="29"/>
      <c r="N48" s="29"/>
      <c r="O48" s="29"/>
      <c r="P48" s="29"/>
      <c r="Q48" s="32"/>
      <c r="R48" s="29"/>
      <c r="S48" s="29"/>
      <c r="T48" s="29"/>
    </row>
    <row r="49" spans="1:20" s="2" customFormat="1" ht="45" hidden="1" customHeight="1">
      <c r="A49" s="13" t="s">
        <v>53</v>
      </c>
      <c r="B49" s="14" t="s">
        <v>54</v>
      </c>
      <c r="C49" s="29" t="e">
        <f>C53+C54+C57+C58+C61+C62+C65+C66+C69+C70+C73+C74+C77+C78+C81+C82+C85+C86+C89+C90</f>
        <v>#REF!</v>
      </c>
      <c r="D49" s="29" t="e">
        <f>D53+D54+D57+D58+D61+D62+D65+D66+D69+D70+D73+D74+D77+D78+D81+D82+D85+D86+D89+D90</f>
        <v>#REF!</v>
      </c>
      <c r="E49" s="29">
        <v>0</v>
      </c>
      <c r="F49" s="29"/>
      <c r="G49" s="29"/>
      <c r="H49" s="29"/>
      <c r="I49" s="29"/>
      <c r="J49" s="29"/>
      <c r="K49" s="29"/>
      <c r="L49" s="29"/>
      <c r="M49" s="29"/>
      <c r="N49" s="29"/>
      <c r="O49" s="29"/>
      <c r="P49" s="29"/>
      <c r="Q49" s="32"/>
      <c r="R49" s="29"/>
      <c r="S49" s="29"/>
      <c r="T49" s="29"/>
    </row>
    <row r="50" spans="1:20" s="2" customFormat="1" ht="35.25" hidden="1" customHeight="1">
      <c r="A50" s="13" t="s">
        <v>55</v>
      </c>
      <c r="B50" s="14" t="s">
        <v>56</v>
      </c>
      <c r="C50" s="29" t="e">
        <f>C55+C59+C63+C67+C71+C75+C79+C83+C87+C91</f>
        <v>#REF!</v>
      </c>
      <c r="D50" s="29" t="e">
        <f>D55+D59+D63+D67+D71+D75+D79+D83+D87+D91</f>
        <v>#REF!</v>
      </c>
      <c r="E50" s="29">
        <v>0</v>
      </c>
      <c r="F50" s="29"/>
      <c r="G50" s="29"/>
      <c r="H50" s="29"/>
      <c r="I50" s="29"/>
      <c r="J50" s="29"/>
      <c r="K50" s="29"/>
      <c r="L50" s="29"/>
      <c r="M50" s="29"/>
      <c r="N50" s="29"/>
      <c r="O50" s="29"/>
      <c r="P50" s="29"/>
      <c r="Q50" s="32"/>
      <c r="R50" s="29"/>
      <c r="S50" s="29"/>
      <c r="T50" s="29"/>
    </row>
    <row r="51" spans="1:20" s="2" customFormat="1" ht="32.25" hidden="1" customHeight="1">
      <c r="A51" s="13" t="s">
        <v>57</v>
      </c>
      <c r="B51" s="14" t="s">
        <v>58</v>
      </c>
      <c r="C51" s="29" t="e">
        <f>C144+#REF!+#REF!+C343+#REF!+#REF!+#REF!+#REF!+#REF!+#REF!</f>
        <v>#REF!</v>
      </c>
      <c r="D51" s="29" t="e">
        <f>D144+#REF!+#REF!+D343+#REF!+#REF!+#REF!+#REF!+#REF!+#REF!</f>
        <v>#REF!</v>
      </c>
      <c r="E51" s="29">
        <v>0</v>
      </c>
      <c r="F51" s="29"/>
      <c r="G51" s="29"/>
      <c r="H51" s="29"/>
      <c r="I51" s="29"/>
      <c r="J51" s="29"/>
      <c r="K51" s="29"/>
      <c r="L51" s="29"/>
      <c r="M51" s="29"/>
      <c r="N51" s="29"/>
      <c r="O51" s="29"/>
      <c r="P51" s="29"/>
      <c r="Q51" s="32"/>
      <c r="R51" s="29"/>
      <c r="S51" s="29"/>
      <c r="T51" s="29"/>
    </row>
    <row r="52" spans="1:20" s="2" customFormat="1" ht="21" hidden="1" customHeight="1">
      <c r="A52" s="13" t="s">
        <v>38</v>
      </c>
      <c r="B52" s="60" t="s">
        <v>19</v>
      </c>
      <c r="C52" s="30">
        <f>C132</f>
        <v>19500</v>
      </c>
      <c r="D52" s="30">
        <f>D132</f>
        <v>19137</v>
      </c>
      <c r="E52" s="30">
        <v>0</v>
      </c>
      <c r="F52" s="30"/>
      <c r="G52" s="30"/>
      <c r="H52" s="30"/>
      <c r="I52" s="30"/>
      <c r="J52" s="30"/>
      <c r="K52" s="30"/>
      <c r="L52" s="30"/>
      <c r="M52" s="30"/>
      <c r="N52" s="30"/>
      <c r="O52" s="30"/>
      <c r="P52" s="30"/>
      <c r="Q52" s="32"/>
      <c r="R52" s="30"/>
      <c r="S52" s="30"/>
      <c r="T52" s="30"/>
    </row>
    <row r="53" spans="1:20" s="2" customFormat="1" ht="21" hidden="1" customHeight="1">
      <c r="A53" s="27" t="s">
        <v>59</v>
      </c>
      <c r="B53" s="19" t="s">
        <v>60</v>
      </c>
      <c r="C53" s="30">
        <f>C134</f>
        <v>19500</v>
      </c>
      <c r="D53" s="30">
        <f>D134</f>
        <v>19137</v>
      </c>
      <c r="E53" s="30">
        <v>0</v>
      </c>
      <c r="F53" s="30"/>
      <c r="G53" s="30"/>
      <c r="H53" s="30"/>
      <c r="I53" s="30"/>
      <c r="J53" s="30"/>
      <c r="K53" s="30"/>
      <c r="L53" s="30"/>
      <c r="M53" s="30"/>
      <c r="N53" s="30"/>
      <c r="O53" s="30"/>
      <c r="P53" s="30"/>
      <c r="Q53" s="32"/>
      <c r="R53" s="30"/>
      <c r="S53" s="30"/>
      <c r="T53" s="30"/>
    </row>
    <row r="54" spans="1:20" s="2" customFormat="1" ht="21" hidden="1" customHeight="1">
      <c r="A54" s="27" t="s">
        <v>59</v>
      </c>
      <c r="B54" s="19" t="s">
        <v>61</v>
      </c>
      <c r="C54" s="29" t="e">
        <f>#REF!</f>
        <v>#REF!</v>
      </c>
      <c r="D54" s="29" t="e">
        <f>#REF!</f>
        <v>#REF!</v>
      </c>
      <c r="E54" s="29">
        <v>0</v>
      </c>
      <c r="F54" s="29"/>
      <c r="G54" s="29"/>
      <c r="H54" s="29"/>
      <c r="I54" s="29"/>
      <c r="J54" s="29"/>
      <c r="K54" s="29"/>
      <c r="L54" s="29"/>
      <c r="M54" s="29"/>
      <c r="N54" s="29"/>
      <c r="O54" s="29"/>
      <c r="P54" s="29"/>
      <c r="Q54" s="32"/>
      <c r="R54" s="29"/>
      <c r="S54" s="29"/>
      <c r="T54" s="29"/>
    </row>
    <row r="55" spans="1:20" s="2" customFormat="1" ht="21" hidden="1" customHeight="1">
      <c r="A55" s="27" t="s">
        <v>62</v>
      </c>
      <c r="B55" s="19" t="s">
        <v>63</v>
      </c>
      <c r="C55" s="29" t="e">
        <f>#REF!</f>
        <v>#REF!</v>
      </c>
      <c r="D55" s="29" t="e">
        <f>#REF!</f>
        <v>#REF!</v>
      </c>
      <c r="E55" s="29">
        <v>0</v>
      </c>
      <c r="F55" s="29"/>
      <c r="G55" s="29"/>
      <c r="H55" s="29"/>
      <c r="I55" s="29"/>
      <c r="J55" s="29"/>
      <c r="K55" s="29"/>
      <c r="L55" s="29"/>
      <c r="M55" s="29"/>
      <c r="N55" s="29"/>
      <c r="O55" s="29"/>
      <c r="P55" s="29"/>
      <c r="Q55" s="32"/>
      <c r="R55" s="29"/>
      <c r="S55" s="29"/>
      <c r="T55" s="29"/>
    </row>
    <row r="56" spans="1:20" s="2" customFormat="1" ht="18.75" hidden="1" customHeight="1">
      <c r="A56" s="13" t="s">
        <v>39</v>
      </c>
      <c r="B56" s="44" t="s">
        <v>20</v>
      </c>
      <c r="C56" s="30">
        <f>C172</f>
        <v>130155</v>
      </c>
      <c r="D56" s="30">
        <f>D172</f>
        <v>128051</v>
      </c>
      <c r="E56" s="30">
        <v>0</v>
      </c>
      <c r="F56" s="30"/>
      <c r="G56" s="30"/>
      <c r="H56" s="30"/>
      <c r="I56" s="30"/>
      <c r="J56" s="30"/>
      <c r="K56" s="30"/>
      <c r="L56" s="30"/>
      <c r="M56" s="30"/>
      <c r="N56" s="30"/>
      <c r="O56" s="30"/>
      <c r="P56" s="30"/>
      <c r="Q56" s="32"/>
      <c r="R56" s="30"/>
      <c r="S56" s="30"/>
      <c r="T56" s="30"/>
    </row>
    <row r="57" spans="1:20" s="2" customFormat="1" ht="18.75" hidden="1" customHeight="1">
      <c r="A57" s="27" t="s">
        <v>59</v>
      </c>
      <c r="B57" s="19" t="s">
        <v>60</v>
      </c>
      <c r="C57" s="30">
        <f>C175</f>
        <v>88355</v>
      </c>
      <c r="D57" s="30">
        <f>D175</f>
        <v>86251</v>
      </c>
      <c r="E57" s="30">
        <v>0</v>
      </c>
      <c r="F57" s="30"/>
      <c r="G57" s="30"/>
      <c r="H57" s="30"/>
      <c r="I57" s="30"/>
      <c r="J57" s="30"/>
      <c r="K57" s="30"/>
      <c r="L57" s="30"/>
      <c r="M57" s="30"/>
      <c r="N57" s="30"/>
      <c r="O57" s="30"/>
      <c r="P57" s="30"/>
      <c r="Q57" s="32"/>
      <c r="R57" s="30"/>
      <c r="S57" s="30"/>
      <c r="T57" s="30"/>
    </row>
    <row r="58" spans="1:20" s="2" customFormat="1" hidden="1">
      <c r="A58" s="27" t="s">
        <v>59</v>
      </c>
      <c r="B58" s="19" t="s">
        <v>61</v>
      </c>
      <c r="C58" s="30" t="e">
        <f>#REF!</f>
        <v>#REF!</v>
      </c>
      <c r="D58" s="30" t="e">
        <f>#REF!</f>
        <v>#REF!</v>
      </c>
      <c r="E58" s="30">
        <v>0</v>
      </c>
      <c r="F58" s="30"/>
      <c r="G58" s="30"/>
      <c r="H58" s="30"/>
      <c r="I58" s="30"/>
      <c r="J58" s="30"/>
      <c r="K58" s="30"/>
      <c r="L58" s="30"/>
      <c r="M58" s="30"/>
      <c r="N58" s="30"/>
      <c r="O58" s="30"/>
      <c r="P58" s="30"/>
      <c r="Q58" s="32"/>
      <c r="R58" s="30"/>
      <c r="S58" s="30"/>
      <c r="T58" s="30"/>
    </row>
    <row r="59" spans="1:20" s="2" customFormat="1" hidden="1">
      <c r="A59" s="27" t="s">
        <v>62</v>
      </c>
      <c r="B59" s="19" t="s">
        <v>63</v>
      </c>
      <c r="C59" s="30" t="e">
        <f>#REF!</f>
        <v>#REF!</v>
      </c>
      <c r="D59" s="30" t="e">
        <f>#REF!</f>
        <v>#REF!</v>
      </c>
      <c r="E59" s="30">
        <v>0</v>
      </c>
      <c r="F59" s="30"/>
      <c r="G59" s="30"/>
      <c r="H59" s="30"/>
      <c r="I59" s="30"/>
      <c r="J59" s="30"/>
      <c r="K59" s="30"/>
      <c r="L59" s="30"/>
      <c r="M59" s="30"/>
      <c r="N59" s="30"/>
      <c r="O59" s="30"/>
      <c r="P59" s="30"/>
      <c r="Q59" s="32"/>
      <c r="R59" s="30"/>
      <c r="S59" s="30"/>
      <c r="T59" s="30"/>
    </row>
    <row r="60" spans="1:20" s="2" customFormat="1" hidden="1">
      <c r="A60" s="13" t="s">
        <v>40</v>
      </c>
      <c r="B60" s="14" t="s">
        <v>21</v>
      </c>
      <c r="C60" s="30">
        <f>C233</f>
        <v>372932.147</v>
      </c>
      <c r="D60" s="30">
        <f>D233</f>
        <v>346233.147</v>
      </c>
      <c r="E60" s="30">
        <v>0</v>
      </c>
      <c r="F60" s="30"/>
      <c r="G60" s="30"/>
      <c r="H60" s="30"/>
      <c r="I60" s="30"/>
      <c r="J60" s="30"/>
      <c r="K60" s="30"/>
      <c r="L60" s="30"/>
      <c r="M60" s="30"/>
      <c r="N60" s="30"/>
      <c r="O60" s="30"/>
      <c r="P60" s="30"/>
      <c r="Q60" s="32"/>
      <c r="R60" s="30"/>
      <c r="S60" s="30"/>
      <c r="T60" s="30"/>
    </row>
    <row r="61" spans="1:20" s="2" customFormat="1" ht="19.5" hidden="1" customHeight="1">
      <c r="A61" s="27" t="s">
        <v>59</v>
      </c>
      <c r="B61" s="19" t="s">
        <v>60</v>
      </c>
      <c r="C61" s="30">
        <f>C246</f>
        <v>179357.147</v>
      </c>
      <c r="D61" s="30">
        <f>D246</f>
        <v>179277.147</v>
      </c>
      <c r="E61" s="30">
        <v>0</v>
      </c>
      <c r="F61" s="30"/>
      <c r="G61" s="30"/>
      <c r="H61" s="30"/>
      <c r="I61" s="30"/>
      <c r="J61" s="30"/>
      <c r="K61" s="30"/>
      <c r="L61" s="30"/>
      <c r="M61" s="30"/>
      <c r="N61" s="30"/>
      <c r="O61" s="30"/>
      <c r="P61" s="30"/>
      <c r="Q61" s="32"/>
      <c r="R61" s="30"/>
      <c r="S61" s="30"/>
      <c r="T61" s="30"/>
    </row>
    <row r="62" spans="1:20" s="2" customFormat="1" ht="22.5" hidden="1" customHeight="1">
      <c r="A62" s="27" t="s">
        <v>59</v>
      </c>
      <c r="B62" s="19" t="s">
        <v>61</v>
      </c>
      <c r="C62" s="30" t="e">
        <f>#REF!</f>
        <v>#REF!</v>
      </c>
      <c r="D62" s="30" t="e">
        <f>#REF!</f>
        <v>#REF!</v>
      </c>
      <c r="E62" s="30">
        <v>0</v>
      </c>
      <c r="F62" s="30"/>
      <c r="G62" s="30"/>
      <c r="H62" s="30"/>
      <c r="I62" s="30"/>
      <c r="J62" s="30"/>
      <c r="K62" s="30"/>
      <c r="L62" s="30"/>
      <c r="M62" s="30"/>
      <c r="N62" s="30"/>
      <c r="O62" s="30"/>
      <c r="P62" s="30"/>
      <c r="Q62" s="32"/>
      <c r="R62" s="30"/>
      <c r="S62" s="30"/>
      <c r="T62" s="30"/>
    </row>
    <row r="63" spans="1:20" s="2" customFormat="1" ht="22.5" hidden="1" customHeight="1">
      <c r="A63" s="27" t="s">
        <v>62</v>
      </c>
      <c r="B63" s="19" t="s">
        <v>63</v>
      </c>
      <c r="C63" s="30">
        <f>C279</f>
        <v>0</v>
      </c>
      <c r="D63" s="30">
        <f>D279</f>
        <v>0</v>
      </c>
      <c r="E63" s="30">
        <v>0</v>
      </c>
      <c r="F63" s="30"/>
      <c r="G63" s="30"/>
      <c r="H63" s="30"/>
      <c r="I63" s="30"/>
      <c r="J63" s="30"/>
      <c r="K63" s="30"/>
      <c r="L63" s="30"/>
      <c r="M63" s="30"/>
      <c r="N63" s="30"/>
      <c r="O63" s="30"/>
      <c r="P63" s="30"/>
      <c r="Q63" s="32"/>
      <c r="R63" s="30"/>
      <c r="S63" s="30"/>
      <c r="T63" s="30"/>
    </row>
    <row r="64" spans="1:20" s="2" customFormat="1" ht="27" hidden="1" customHeight="1">
      <c r="A64" s="13" t="s">
        <v>41</v>
      </c>
      <c r="B64" s="80" t="s">
        <v>22</v>
      </c>
      <c r="C64" s="30">
        <f>C306</f>
        <v>80304</v>
      </c>
      <c r="D64" s="30">
        <f>D306</f>
        <v>47702</v>
      </c>
      <c r="E64" s="30">
        <v>0</v>
      </c>
      <c r="F64" s="30"/>
      <c r="G64" s="30"/>
      <c r="H64" s="30"/>
      <c r="I64" s="30"/>
      <c r="J64" s="30"/>
      <c r="K64" s="30"/>
      <c r="L64" s="30"/>
      <c r="M64" s="30"/>
      <c r="N64" s="30"/>
      <c r="O64" s="30"/>
      <c r="P64" s="30"/>
      <c r="Q64" s="32"/>
      <c r="R64" s="30"/>
      <c r="S64" s="30"/>
      <c r="T64" s="30"/>
    </row>
    <row r="65" spans="1:20" s="2" customFormat="1" ht="19.5" hidden="1" customHeight="1">
      <c r="A65" s="27" t="s">
        <v>59</v>
      </c>
      <c r="B65" s="19" t="s">
        <v>64</v>
      </c>
      <c r="C65" s="30">
        <f>C308</f>
        <v>80304</v>
      </c>
      <c r="D65" s="30">
        <f>D308</f>
        <v>47702</v>
      </c>
      <c r="E65" s="30">
        <v>0</v>
      </c>
      <c r="F65" s="30"/>
      <c r="G65" s="30"/>
      <c r="H65" s="30"/>
      <c r="I65" s="30"/>
      <c r="J65" s="30"/>
      <c r="K65" s="30"/>
      <c r="L65" s="30"/>
      <c r="M65" s="30"/>
      <c r="N65" s="30"/>
      <c r="O65" s="30"/>
      <c r="P65" s="30"/>
      <c r="Q65" s="32"/>
      <c r="R65" s="30"/>
      <c r="S65" s="30"/>
      <c r="T65" s="30"/>
    </row>
    <row r="66" spans="1:20" s="2" customFormat="1" ht="21" hidden="1" customHeight="1">
      <c r="A66" s="27" t="s">
        <v>59</v>
      </c>
      <c r="B66" s="19" t="s">
        <v>61</v>
      </c>
      <c r="C66" s="30" t="e">
        <f>#REF!</f>
        <v>#REF!</v>
      </c>
      <c r="D66" s="30" t="e">
        <f>#REF!</f>
        <v>#REF!</v>
      </c>
      <c r="E66" s="30">
        <v>0</v>
      </c>
      <c r="F66" s="30"/>
      <c r="G66" s="30"/>
      <c r="H66" s="30"/>
      <c r="I66" s="30"/>
      <c r="J66" s="30"/>
      <c r="K66" s="30"/>
      <c r="L66" s="30"/>
      <c r="M66" s="30"/>
      <c r="N66" s="30"/>
      <c r="O66" s="30"/>
      <c r="P66" s="30"/>
      <c r="Q66" s="32"/>
      <c r="R66" s="30"/>
      <c r="S66" s="30"/>
      <c r="T66" s="30"/>
    </row>
    <row r="67" spans="1:20" s="2" customFormat="1" ht="21" hidden="1" customHeight="1">
      <c r="A67" s="27" t="s">
        <v>62</v>
      </c>
      <c r="B67" s="19" t="s">
        <v>63</v>
      </c>
      <c r="C67" s="30" t="e">
        <f>#REF!</f>
        <v>#REF!</v>
      </c>
      <c r="D67" s="30" t="e">
        <f>#REF!</f>
        <v>#REF!</v>
      </c>
      <c r="E67" s="30">
        <v>0</v>
      </c>
      <c r="F67" s="30"/>
      <c r="G67" s="30"/>
      <c r="H67" s="30"/>
      <c r="I67" s="30"/>
      <c r="J67" s="30"/>
      <c r="K67" s="30"/>
      <c r="L67" s="30"/>
      <c r="M67" s="30"/>
      <c r="N67" s="30"/>
      <c r="O67" s="30"/>
      <c r="P67" s="30"/>
      <c r="Q67" s="32"/>
      <c r="R67" s="30"/>
      <c r="S67" s="30"/>
      <c r="T67" s="30"/>
    </row>
    <row r="68" spans="1:20" s="2" customFormat="1" hidden="1">
      <c r="A68" s="13" t="s">
        <v>42</v>
      </c>
      <c r="B68" s="44" t="s">
        <v>23</v>
      </c>
      <c r="C68" s="30" t="e">
        <f>#REF!</f>
        <v>#REF!</v>
      </c>
      <c r="D68" s="30" t="e">
        <f>#REF!</f>
        <v>#REF!</v>
      </c>
      <c r="E68" s="30">
        <v>0</v>
      </c>
      <c r="F68" s="30"/>
      <c r="G68" s="30"/>
      <c r="H68" s="30"/>
      <c r="I68" s="30"/>
      <c r="J68" s="30"/>
      <c r="K68" s="30"/>
      <c r="L68" s="30"/>
      <c r="M68" s="30"/>
      <c r="N68" s="30"/>
      <c r="O68" s="30"/>
      <c r="P68" s="30"/>
      <c r="Q68" s="32"/>
      <c r="R68" s="30"/>
      <c r="S68" s="30"/>
      <c r="T68" s="30"/>
    </row>
    <row r="69" spans="1:20" s="2" customFormat="1" ht="19.5" hidden="1" customHeight="1">
      <c r="A69" s="27" t="s">
        <v>59</v>
      </c>
      <c r="B69" s="19" t="s">
        <v>60</v>
      </c>
      <c r="C69" s="30" t="e">
        <f>#REF!</f>
        <v>#REF!</v>
      </c>
      <c r="D69" s="30" t="e">
        <f>#REF!</f>
        <v>#REF!</v>
      </c>
      <c r="E69" s="30">
        <v>0</v>
      </c>
      <c r="F69" s="30"/>
      <c r="G69" s="30"/>
      <c r="H69" s="30"/>
      <c r="I69" s="30"/>
      <c r="J69" s="30"/>
      <c r="K69" s="30"/>
      <c r="L69" s="30"/>
      <c r="M69" s="30"/>
      <c r="N69" s="30"/>
      <c r="O69" s="30"/>
      <c r="P69" s="30"/>
      <c r="Q69" s="32"/>
      <c r="R69" s="30"/>
      <c r="S69" s="30"/>
      <c r="T69" s="30"/>
    </row>
    <row r="70" spans="1:20" s="2" customFormat="1" ht="24" hidden="1" customHeight="1">
      <c r="A70" s="27" t="s">
        <v>59</v>
      </c>
      <c r="B70" s="19" t="s">
        <v>61</v>
      </c>
      <c r="C70" s="30" t="e">
        <f>#REF!</f>
        <v>#REF!</v>
      </c>
      <c r="D70" s="30" t="e">
        <f>#REF!</f>
        <v>#REF!</v>
      </c>
      <c r="E70" s="30">
        <v>0</v>
      </c>
      <c r="F70" s="30"/>
      <c r="G70" s="30"/>
      <c r="H70" s="30"/>
      <c r="I70" s="30"/>
      <c r="J70" s="30"/>
      <c r="K70" s="30"/>
      <c r="L70" s="30"/>
      <c r="M70" s="30"/>
      <c r="N70" s="30"/>
      <c r="O70" s="30"/>
      <c r="P70" s="30"/>
      <c r="Q70" s="32"/>
      <c r="R70" s="30"/>
      <c r="S70" s="30"/>
      <c r="T70" s="30"/>
    </row>
    <row r="71" spans="1:20" s="2" customFormat="1" ht="24" hidden="1" customHeight="1">
      <c r="A71" s="27" t="s">
        <v>62</v>
      </c>
      <c r="B71" s="19" t="s">
        <v>63</v>
      </c>
      <c r="C71" s="30" t="e">
        <f>#REF!</f>
        <v>#REF!</v>
      </c>
      <c r="D71" s="30" t="e">
        <f>#REF!</f>
        <v>#REF!</v>
      </c>
      <c r="E71" s="30">
        <v>0</v>
      </c>
      <c r="F71" s="30"/>
      <c r="G71" s="30"/>
      <c r="H71" s="30"/>
      <c r="I71" s="30"/>
      <c r="J71" s="30"/>
      <c r="K71" s="30"/>
      <c r="L71" s="30"/>
      <c r="M71" s="30"/>
      <c r="N71" s="30"/>
      <c r="O71" s="30"/>
      <c r="P71" s="30"/>
      <c r="Q71" s="32"/>
      <c r="R71" s="30"/>
      <c r="S71" s="30"/>
      <c r="T71" s="30"/>
    </row>
    <row r="72" spans="1:20" s="2" customFormat="1" hidden="1">
      <c r="A72" s="13" t="s">
        <v>43</v>
      </c>
      <c r="B72" s="14" t="s">
        <v>24</v>
      </c>
      <c r="C72" s="30" t="e">
        <f>#REF!</f>
        <v>#REF!</v>
      </c>
      <c r="D72" s="30" t="e">
        <f>#REF!</f>
        <v>#REF!</v>
      </c>
      <c r="E72" s="30">
        <v>0</v>
      </c>
      <c r="F72" s="30"/>
      <c r="G72" s="30"/>
      <c r="H72" s="30"/>
      <c r="I72" s="30"/>
      <c r="J72" s="30"/>
      <c r="K72" s="30"/>
      <c r="L72" s="30"/>
      <c r="M72" s="30"/>
      <c r="N72" s="30"/>
      <c r="O72" s="30"/>
      <c r="P72" s="30"/>
      <c r="Q72" s="32"/>
      <c r="R72" s="30"/>
      <c r="S72" s="30"/>
      <c r="T72" s="30"/>
    </row>
    <row r="73" spans="1:20" s="2" customFormat="1" ht="22.5" hidden="1" customHeight="1">
      <c r="A73" s="27" t="s">
        <v>59</v>
      </c>
      <c r="B73" s="19" t="s">
        <v>60</v>
      </c>
      <c r="C73" s="30" t="e">
        <f>#REF!</f>
        <v>#REF!</v>
      </c>
      <c r="D73" s="30" t="e">
        <f>#REF!</f>
        <v>#REF!</v>
      </c>
      <c r="E73" s="30">
        <v>0</v>
      </c>
      <c r="F73" s="30"/>
      <c r="G73" s="30"/>
      <c r="H73" s="30"/>
      <c r="I73" s="30"/>
      <c r="J73" s="30"/>
      <c r="K73" s="30"/>
      <c r="L73" s="30"/>
      <c r="M73" s="30"/>
      <c r="N73" s="30"/>
      <c r="O73" s="30"/>
      <c r="P73" s="30"/>
      <c r="Q73" s="32"/>
      <c r="R73" s="30"/>
      <c r="S73" s="30"/>
      <c r="T73" s="30"/>
    </row>
    <row r="74" spans="1:20" s="2" customFormat="1" ht="21" hidden="1" customHeight="1">
      <c r="A74" s="27" t="s">
        <v>59</v>
      </c>
      <c r="B74" s="19" t="s">
        <v>61</v>
      </c>
      <c r="C74" s="30" t="e">
        <f>#REF!</f>
        <v>#REF!</v>
      </c>
      <c r="D74" s="30" t="e">
        <f>#REF!</f>
        <v>#REF!</v>
      </c>
      <c r="E74" s="30">
        <v>0</v>
      </c>
      <c r="F74" s="30"/>
      <c r="G74" s="30"/>
      <c r="H74" s="30"/>
      <c r="I74" s="30"/>
      <c r="J74" s="30"/>
      <c r="K74" s="30"/>
      <c r="L74" s="30"/>
      <c r="M74" s="30"/>
      <c r="N74" s="30"/>
      <c r="O74" s="30"/>
      <c r="P74" s="30"/>
      <c r="Q74" s="32"/>
      <c r="R74" s="30"/>
      <c r="S74" s="30"/>
      <c r="T74" s="30"/>
    </row>
    <row r="75" spans="1:20" s="2" customFormat="1" ht="21" hidden="1" customHeight="1">
      <c r="A75" s="27" t="s">
        <v>62</v>
      </c>
      <c r="B75" s="19" t="s">
        <v>63</v>
      </c>
      <c r="C75" s="30" t="e">
        <f>#REF!</f>
        <v>#REF!</v>
      </c>
      <c r="D75" s="30" t="e">
        <f>#REF!</f>
        <v>#REF!</v>
      </c>
      <c r="E75" s="30">
        <v>0</v>
      </c>
      <c r="F75" s="30"/>
      <c r="G75" s="30"/>
      <c r="H75" s="30"/>
      <c r="I75" s="30"/>
      <c r="J75" s="30"/>
      <c r="K75" s="30"/>
      <c r="L75" s="30"/>
      <c r="M75" s="30"/>
      <c r="N75" s="30"/>
      <c r="O75" s="30"/>
      <c r="P75" s="30"/>
      <c r="Q75" s="32"/>
      <c r="R75" s="30"/>
      <c r="S75" s="30"/>
      <c r="T75" s="30"/>
    </row>
    <row r="76" spans="1:20" s="2" customFormat="1" hidden="1">
      <c r="A76" s="13" t="s">
        <v>44</v>
      </c>
      <c r="B76" s="80" t="s">
        <v>25</v>
      </c>
      <c r="C76" s="30" t="e">
        <f>#REF!</f>
        <v>#REF!</v>
      </c>
      <c r="D76" s="30" t="e">
        <f>#REF!</f>
        <v>#REF!</v>
      </c>
      <c r="E76" s="30">
        <v>0</v>
      </c>
      <c r="F76" s="30"/>
      <c r="G76" s="30"/>
      <c r="H76" s="30"/>
      <c r="I76" s="30"/>
      <c r="J76" s="30"/>
      <c r="K76" s="30"/>
      <c r="L76" s="30"/>
      <c r="M76" s="30"/>
      <c r="N76" s="30"/>
      <c r="O76" s="30"/>
      <c r="P76" s="30"/>
      <c r="Q76" s="32"/>
      <c r="R76" s="30"/>
      <c r="S76" s="30"/>
      <c r="T76" s="30"/>
    </row>
    <row r="77" spans="1:20" s="2" customFormat="1" ht="21" hidden="1" customHeight="1">
      <c r="A77" s="27" t="s">
        <v>59</v>
      </c>
      <c r="B77" s="19" t="s">
        <v>60</v>
      </c>
      <c r="C77" s="30" t="e">
        <f>#REF!</f>
        <v>#REF!</v>
      </c>
      <c r="D77" s="30" t="e">
        <f>#REF!</f>
        <v>#REF!</v>
      </c>
      <c r="E77" s="30">
        <v>0</v>
      </c>
      <c r="F77" s="30"/>
      <c r="G77" s="30"/>
      <c r="H77" s="30"/>
      <c r="I77" s="30"/>
      <c r="J77" s="30"/>
      <c r="K77" s="30"/>
      <c r="L77" s="30"/>
      <c r="M77" s="30"/>
      <c r="N77" s="30"/>
      <c r="O77" s="30"/>
      <c r="P77" s="30"/>
      <c r="Q77" s="32"/>
      <c r="R77" s="30"/>
      <c r="S77" s="30"/>
      <c r="T77" s="30"/>
    </row>
    <row r="78" spans="1:20" s="2" customFormat="1" ht="19.5" hidden="1" customHeight="1">
      <c r="A78" s="27" t="s">
        <v>59</v>
      </c>
      <c r="B78" s="19" t="s">
        <v>61</v>
      </c>
      <c r="C78" s="30" t="e">
        <f>#REF!</f>
        <v>#REF!</v>
      </c>
      <c r="D78" s="30" t="e">
        <f>#REF!</f>
        <v>#REF!</v>
      </c>
      <c r="E78" s="30">
        <v>0</v>
      </c>
      <c r="F78" s="30"/>
      <c r="G78" s="30"/>
      <c r="H78" s="30"/>
      <c r="I78" s="30"/>
      <c r="J78" s="30"/>
      <c r="K78" s="30"/>
      <c r="L78" s="30"/>
      <c r="M78" s="30"/>
      <c r="N78" s="30"/>
      <c r="O78" s="30"/>
      <c r="P78" s="30"/>
      <c r="Q78" s="32"/>
      <c r="R78" s="30"/>
      <c r="S78" s="30"/>
      <c r="T78" s="30"/>
    </row>
    <row r="79" spans="1:20" s="2" customFormat="1" ht="19.5" hidden="1" customHeight="1">
      <c r="A79" s="27" t="s">
        <v>62</v>
      </c>
      <c r="B79" s="19" t="s">
        <v>63</v>
      </c>
      <c r="C79" s="30" t="e">
        <f>#REF!</f>
        <v>#REF!</v>
      </c>
      <c r="D79" s="30" t="e">
        <f>#REF!</f>
        <v>#REF!</v>
      </c>
      <c r="E79" s="30">
        <v>0</v>
      </c>
      <c r="F79" s="30"/>
      <c r="G79" s="30"/>
      <c r="H79" s="30"/>
      <c r="I79" s="30"/>
      <c r="J79" s="30"/>
      <c r="K79" s="30"/>
      <c r="L79" s="30"/>
      <c r="M79" s="30"/>
      <c r="N79" s="30"/>
      <c r="O79" s="30"/>
      <c r="P79" s="30"/>
      <c r="Q79" s="32"/>
      <c r="R79" s="30"/>
      <c r="S79" s="30"/>
      <c r="T79" s="30"/>
    </row>
    <row r="80" spans="1:20" s="2" customFormat="1" hidden="1">
      <c r="A80" s="13" t="s">
        <v>45</v>
      </c>
      <c r="B80" s="157" t="s">
        <v>26</v>
      </c>
      <c r="C80" s="30" t="e">
        <f>#REF!</f>
        <v>#REF!</v>
      </c>
      <c r="D80" s="30" t="e">
        <f>#REF!</f>
        <v>#REF!</v>
      </c>
      <c r="E80" s="30">
        <v>0</v>
      </c>
      <c r="F80" s="30"/>
      <c r="G80" s="30"/>
      <c r="H80" s="30"/>
      <c r="I80" s="30"/>
      <c r="J80" s="30"/>
      <c r="K80" s="30"/>
      <c r="L80" s="30"/>
      <c r="M80" s="30"/>
      <c r="N80" s="30"/>
      <c r="O80" s="30"/>
      <c r="P80" s="30"/>
      <c r="Q80" s="32"/>
      <c r="R80" s="30"/>
      <c r="S80" s="30"/>
      <c r="T80" s="30"/>
    </row>
    <row r="81" spans="1:29" s="2" customFormat="1" ht="19.5" hidden="1" customHeight="1">
      <c r="A81" s="27" t="s">
        <v>59</v>
      </c>
      <c r="B81" s="19" t="s">
        <v>60</v>
      </c>
      <c r="C81" s="30" t="e">
        <f>#REF!</f>
        <v>#REF!</v>
      </c>
      <c r="D81" s="30" t="e">
        <f>#REF!</f>
        <v>#REF!</v>
      </c>
      <c r="E81" s="30">
        <v>0</v>
      </c>
      <c r="F81" s="30"/>
      <c r="G81" s="30"/>
      <c r="H81" s="30"/>
      <c r="I81" s="30"/>
      <c r="J81" s="30"/>
      <c r="K81" s="30"/>
      <c r="L81" s="30"/>
      <c r="M81" s="30"/>
      <c r="N81" s="30"/>
      <c r="O81" s="30"/>
      <c r="P81" s="30"/>
      <c r="Q81" s="32"/>
      <c r="R81" s="30"/>
      <c r="S81" s="30"/>
      <c r="T81" s="30"/>
    </row>
    <row r="82" spans="1:29" s="2" customFormat="1" ht="19.5" hidden="1" customHeight="1">
      <c r="A82" s="27" t="s">
        <v>59</v>
      </c>
      <c r="B82" s="19" t="s">
        <v>61</v>
      </c>
      <c r="C82" s="30" t="e">
        <f>#REF!</f>
        <v>#REF!</v>
      </c>
      <c r="D82" s="30" t="e">
        <f>#REF!</f>
        <v>#REF!</v>
      </c>
      <c r="E82" s="30">
        <v>0</v>
      </c>
      <c r="F82" s="30"/>
      <c r="G82" s="30"/>
      <c r="H82" s="30"/>
      <c r="I82" s="30"/>
      <c r="J82" s="30"/>
      <c r="K82" s="30"/>
      <c r="L82" s="30"/>
      <c r="M82" s="30"/>
      <c r="N82" s="30"/>
      <c r="O82" s="30"/>
      <c r="P82" s="30"/>
      <c r="Q82" s="32"/>
      <c r="R82" s="30"/>
      <c r="S82" s="30"/>
      <c r="T82" s="30"/>
    </row>
    <row r="83" spans="1:29" s="2" customFormat="1" ht="19.5" hidden="1" customHeight="1">
      <c r="A83" s="27" t="s">
        <v>62</v>
      </c>
      <c r="B83" s="19" t="s">
        <v>63</v>
      </c>
      <c r="C83" s="30" t="e">
        <f>#REF!</f>
        <v>#REF!</v>
      </c>
      <c r="D83" s="30" t="e">
        <f>#REF!</f>
        <v>#REF!</v>
      </c>
      <c r="E83" s="30">
        <v>0</v>
      </c>
      <c r="F83" s="30"/>
      <c r="G83" s="30"/>
      <c r="H83" s="30"/>
      <c r="I83" s="30"/>
      <c r="J83" s="30"/>
      <c r="K83" s="30"/>
      <c r="L83" s="30"/>
      <c r="M83" s="30"/>
      <c r="N83" s="30"/>
      <c r="O83" s="30"/>
      <c r="P83" s="30"/>
      <c r="Q83" s="32"/>
      <c r="R83" s="30"/>
      <c r="S83" s="30"/>
      <c r="T83" s="30"/>
    </row>
    <row r="84" spans="1:29" s="2" customFormat="1" hidden="1">
      <c r="A84" s="13" t="s">
        <v>46</v>
      </c>
      <c r="B84" s="14" t="s">
        <v>27</v>
      </c>
      <c r="C84" s="30" t="e">
        <f>#REF!</f>
        <v>#REF!</v>
      </c>
      <c r="D84" s="30" t="e">
        <f>#REF!</f>
        <v>#REF!</v>
      </c>
      <c r="E84" s="30">
        <v>0</v>
      </c>
      <c r="F84" s="30"/>
      <c r="G84" s="30"/>
      <c r="H84" s="30"/>
      <c r="I84" s="30"/>
      <c r="J84" s="30"/>
      <c r="K84" s="30"/>
      <c r="L84" s="30"/>
      <c r="M84" s="30"/>
      <c r="N84" s="30"/>
      <c r="O84" s="30"/>
      <c r="P84" s="30"/>
      <c r="Q84" s="32"/>
      <c r="R84" s="30"/>
      <c r="S84" s="30"/>
      <c r="T84" s="30"/>
    </row>
    <row r="85" spans="1:29" s="2" customFormat="1" ht="19.5" hidden="1" customHeight="1">
      <c r="A85" s="27" t="s">
        <v>59</v>
      </c>
      <c r="B85" s="19" t="s">
        <v>60</v>
      </c>
      <c r="C85" s="30" t="e">
        <f>#REF!</f>
        <v>#REF!</v>
      </c>
      <c r="D85" s="30" t="e">
        <f>#REF!</f>
        <v>#REF!</v>
      </c>
      <c r="E85" s="30">
        <v>0</v>
      </c>
      <c r="F85" s="30"/>
      <c r="G85" s="30"/>
      <c r="H85" s="30"/>
      <c r="I85" s="30"/>
      <c r="J85" s="30"/>
      <c r="K85" s="30"/>
      <c r="L85" s="30"/>
      <c r="M85" s="30"/>
      <c r="N85" s="30"/>
      <c r="O85" s="30"/>
      <c r="P85" s="30"/>
      <c r="Q85" s="32"/>
      <c r="R85" s="30"/>
      <c r="S85" s="30"/>
      <c r="T85" s="30"/>
      <c r="W85" s="167"/>
    </row>
    <row r="86" spans="1:29" s="2" customFormat="1" ht="18.75" hidden="1" customHeight="1">
      <c r="A86" s="27" t="s">
        <v>59</v>
      </c>
      <c r="B86" s="19" t="s">
        <v>61</v>
      </c>
      <c r="C86" s="30" t="e">
        <f>#REF!</f>
        <v>#REF!</v>
      </c>
      <c r="D86" s="30" t="e">
        <f>#REF!</f>
        <v>#REF!</v>
      </c>
      <c r="E86" s="30">
        <v>0</v>
      </c>
      <c r="F86" s="30"/>
      <c r="G86" s="30"/>
      <c r="H86" s="30"/>
      <c r="I86" s="30"/>
      <c r="J86" s="30"/>
      <c r="K86" s="30"/>
      <c r="L86" s="30"/>
      <c r="M86" s="30"/>
      <c r="N86" s="30"/>
      <c r="O86" s="30"/>
      <c r="P86" s="30"/>
      <c r="Q86" s="32"/>
      <c r="R86" s="30"/>
      <c r="S86" s="30"/>
      <c r="T86" s="30"/>
    </row>
    <row r="87" spans="1:29" s="2" customFormat="1" ht="18.75" hidden="1" customHeight="1">
      <c r="A87" s="27" t="s">
        <v>62</v>
      </c>
      <c r="B87" s="19" t="s">
        <v>63</v>
      </c>
      <c r="C87" s="30" t="e">
        <f>#REF!</f>
        <v>#REF!</v>
      </c>
      <c r="D87" s="30" t="e">
        <f>#REF!</f>
        <v>#REF!</v>
      </c>
      <c r="E87" s="30">
        <v>0</v>
      </c>
      <c r="F87" s="30"/>
      <c r="G87" s="30"/>
      <c r="H87" s="30"/>
      <c r="I87" s="30"/>
      <c r="J87" s="30"/>
      <c r="K87" s="30"/>
      <c r="L87" s="30"/>
      <c r="M87" s="30"/>
      <c r="N87" s="30"/>
      <c r="O87" s="30"/>
      <c r="P87" s="30"/>
      <c r="Q87" s="32"/>
      <c r="R87" s="30"/>
      <c r="S87" s="30"/>
      <c r="T87" s="30"/>
    </row>
    <row r="88" spans="1:29" s="2" customFormat="1" ht="19.5" hidden="1" customHeight="1">
      <c r="A88" s="13" t="s">
        <v>47</v>
      </c>
      <c r="B88" s="44" t="s">
        <v>28</v>
      </c>
      <c r="C88" s="30" t="e">
        <f>#REF!</f>
        <v>#REF!</v>
      </c>
      <c r="D88" s="30" t="e">
        <f>#REF!</f>
        <v>#REF!</v>
      </c>
      <c r="E88" s="29"/>
      <c r="F88" s="29"/>
      <c r="G88" s="29"/>
      <c r="H88" s="29"/>
      <c r="I88" s="29"/>
      <c r="J88" s="29"/>
      <c r="K88" s="29"/>
      <c r="L88" s="29"/>
      <c r="M88" s="29"/>
      <c r="N88" s="29"/>
      <c r="O88" s="29"/>
      <c r="P88" s="29"/>
      <c r="Q88" s="32"/>
      <c r="R88" s="29"/>
      <c r="S88" s="29"/>
      <c r="T88" s="29"/>
    </row>
    <row r="89" spans="1:29" s="2" customFormat="1" ht="19.5" hidden="1" customHeight="1">
      <c r="A89" s="27" t="s">
        <v>59</v>
      </c>
      <c r="B89" s="19" t="s">
        <v>60</v>
      </c>
      <c r="C89" s="30">
        <v>0</v>
      </c>
      <c r="D89" s="30">
        <v>0</v>
      </c>
      <c r="E89" s="30">
        <v>0</v>
      </c>
      <c r="F89" s="30"/>
      <c r="G89" s="30"/>
      <c r="H89" s="30"/>
      <c r="I89" s="30"/>
      <c r="J89" s="30"/>
      <c r="K89" s="30"/>
      <c r="L89" s="30"/>
      <c r="M89" s="30"/>
      <c r="N89" s="30"/>
      <c r="O89" s="30"/>
      <c r="P89" s="30"/>
      <c r="Q89" s="32"/>
      <c r="R89" s="30"/>
      <c r="S89" s="30"/>
      <c r="T89" s="30"/>
    </row>
    <row r="90" spans="1:29" s="2" customFormat="1" ht="19.5" hidden="1" customHeight="1">
      <c r="A90" s="27" t="s">
        <v>59</v>
      </c>
      <c r="B90" s="19" t="s">
        <v>61</v>
      </c>
      <c r="C90" s="30" t="e">
        <f>#REF!</f>
        <v>#REF!</v>
      </c>
      <c r="D90" s="30" t="e">
        <f>#REF!</f>
        <v>#REF!</v>
      </c>
      <c r="E90" s="30">
        <v>0</v>
      </c>
      <c r="F90" s="30"/>
      <c r="G90" s="30"/>
      <c r="H90" s="30"/>
      <c r="I90" s="30"/>
      <c r="J90" s="30"/>
      <c r="K90" s="30"/>
      <c r="L90" s="30"/>
      <c r="M90" s="30"/>
      <c r="N90" s="30"/>
      <c r="O90" s="30"/>
      <c r="P90" s="30"/>
      <c r="Q90" s="32"/>
      <c r="R90" s="30"/>
      <c r="S90" s="30"/>
      <c r="T90" s="30"/>
    </row>
    <row r="91" spans="1:29" s="2" customFormat="1" ht="19.5" hidden="1" customHeight="1">
      <c r="A91" s="27" t="s">
        <v>62</v>
      </c>
      <c r="B91" s="19" t="s">
        <v>63</v>
      </c>
      <c r="C91" s="30" t="e">
        <f>#REF!</f>
        <v>#REF!</v>
      </c>
      <c r="D91" s="30" t="e">
        <f>#REF!</f>
        <v>#REF!</v>
      </c>
      <c r="E91" s="30">
        <v>0</v>
      </c>
      <c r="F91" s="30"/>
      <c r="G91" s="30"/>
      <c r="H91" s="30"/>
      <c r="I91" s="30"/>
      <c r="J91" s="30"/>
      <c r="K91" s="30"/>
      <c r="L91" s="30"/>
      <c r="M91" s="30"/>
      <c r="N91" s="30"/>
      <c r="O91" s="30"/>
      <c r="P91" s="30"/>
      <c r="Q91" s="32"/>
      <c r="R91" s="30"/>
      <c r="S91" s="30"/>
      <c r="T91" s="30"/>
    </row>
    <row r="92" spans="1:29" s="2" customFormat="1" ht="17.25" hidden="1" customHeight="1">
      <c r="A92" s="13" t="s">
        <v>65</v>
      </c>
      <c r="B92" s="44" t="s">
        <v>66</v>
      </c>
      <c r="C92" s="30" t="e">
        <f>#REF!</f>
        <v>#REF!</v>
      </c>
      <c r="D92" s="30" t="e">
        <f>#REF!</f>
        <v>#REF!</v>
      </c>
      <c r="E92" s="30">
        <v>0</v>
      </c>
      <c r="F92" s="30"/>
      <c r="G92" s="30"/>
      <c r="H92" s="30"/>
      <c r="I92" s="30"/>
      <c r="J92" s="30"/>
      <c r="K92" s="30"/>
      <c r="L92" s="30"/>
      <c r="M92" s="30"/>
      <c r="N92" s="30"/>
      <c r="O92" s="30"/>
      <c r="P92" s="30"/>
      <c r="Q92" s="32"/>
      <c r="R92" s="30"/>
      <c r="S92" s="30"/>
      <c r="T92" s="30"/>
    </row>
    <row r="93" spans="1:29" s="2" customFormat="1" ht="22.5" hidden="1" customHeight="1">
      <c r="A93" s="13" t="s">
        <v>67</v>
      </c>
      <c r="B93" s="44" t="s">
        <v>68</v>
      </c>
      <c r="C93" s="30"/>
      <c r="D93" s="30"/>
      <c r="E93" s="30"/>
      <c r="F93" s="30"/>
      <c r="G93" s="30"/>
      <c r="H93" s="30"/>
      <c r="I93" s="30"/>
      <c r="J93" s="30"/>
      <c r="K93" s="30"/>
      <c r="L93" s="30"/>
      <c r="M93" s="30"/>
      <c r="N93" s="30"/>
      <c r="O93" s="30"/>
      <c r="P93" s="30"/>
      <c r="Q93" s="32"/>
      <c r="R93" s="30"/>
      <c r="S93" s="30"/>
      <c r="T93" s="30"/>
    </row>
    <row r="94" spans="1:29" s="2" customFormat="1" ht="44.25" hidden="1" customHeight="1">
      <c r="A94" s="13" t="s">
        <v>69</v>
      </c>
      <c r="B94" s="14" t="s">
        <v>70</v>
      </c>
      <c r="C94" s="29" t="e">
        <f>C145+C204+C281+C352+#REF!+#REF!+#REF!+#REF!+#REF!+#REF!+#REF!</f>
        <v>#REF!</v>
      </c>
      <c r="D94" s="29" t="e">
        <f>D145+D204+D281+D352+#REF!+#REF!+#REF!+#REF!+#REF!+#REF!+#REF!</f>
        <v>#REF!</v>
      </c>
      <c r="E94" s="29">
        <v>0</v>
      </c>
      <c r="F94" s="29"/>
      <c r="G94" s="29"/>
      <c r="H94" s="29"/>
      <c r="I94" s="29"/>
      <c r="J94" s="29"/>
      <c r="K94" s="29"/>
      <c r="L94" s="29"/>
      <c r="M94" s="29"/>
      <c r="N94" s="29"/>
      <c r="O94" s="29"/>
      <c r="P94" s="29"/>
      <c r="Q94" s="29"/>
      <c r="R94" s="29"/>
      <c r="S94" s="29"/>
      <c r="T94" s="29"/>
    </row>
    <row r="95" spans="1:29" s="2" customFormat="1" ht="30" hidden="1" customHeight="1">
      <c r="A95" s="27" t="s">
        <v>38</v>
      </c>
      <c r="B95" s="58" t="s">
        <v>19</v>
      </c>
      <c r="C95" s="30">
        <f>C145</f>
        <v>0</v>
      </c>
      <c r="D95" s="30">
        <f>D145</f>
        <v>0</v>
      </c>
      <c r="E95" s="30">
        <v>0</v>
      </c>
      <c r="F95" s="30"/>
      <c r="G95" s="30"/>
      <c r="H95" s="30"/>
      <c r="I95" s="30"/>
      <c r="J95" s="30"/>
      <c r="K95" s="30"/>
      <c r="L95" s="30"/>
      <c r="M95" s="30"/>
      <c r="N95" s="30"/>
      <c r="O95" s="30"/>
      <c r="P95" s="30"/>
      <c r="Q95" s="32"/>
      <c r="R95" s="30"/>
      <c r="S95" s="30"/>
      <c r="T95" s="30"/>
      <c r="W95" s="168"/>
      <c r="X95" s="169"/>
    </row>
    <row r="96" spans="1:29" s="2" customFormat="1" ht="34.5" hidden="1" customHeight="1">
      <c r="A96" s="27" t="s">
        <v>39</v>
      </c>
      <c r="B96" s="16" t="s">
        <v>20</v>
      </c>
      <c r="C96" s="30">
        <f>C204</f>
        <v>0</v>
      </c>
      <c r="D96" s="30">
        <f>D204</f>
        <v>0</v>
      </c>
      <c r="E96" s="30">
        <v>0</v>
      </c>
      <c r="F96" s="113"/>
      <c r="G96" s="113"/>
      <c r="H96" s="113"/>
      <c r="I96" s="113"/>
      <c r="J96" s="113"/>
      <c r="K96" s="113"/>
      <c r="L96" s="113"/>
      <c r="M96" s="113"/>
      <c r="N96" s="113"/>
      <c r="O96" s="113"/>
      <c r="P96" s="113"/>
      <c r="Q96" s="561"/>
      <c r="R96" s="113"/>
      <c r="S96" s="113"/>
      <c r="T96" s="113"/>
      <c r="W96" s="168"/>
      <c r="Y96" s="169"/>
      <c r="AB96" s="170"/>
      <c r="AC96" s="32"/>
    </row>
    <row r="97" spans="1:29" s="2" customFormat="1" ht="34.5" hidden="1" customHeight="1">
      <c r="A97" s="27" t="s">
        <v>40</v>
      </c>
      <c r="B97" s="19" t="s">
        <v>21</v>
      </c>
      <c r="C97" s="30">
        <f>C281</f>
        <v>0</v>
      </c>
      <c r="D97" s="30">
        <f>D281</f>
        <v>0</v>
      </c>
      <c r="E97" s="30">
        <v>0</v>
      </c>
      <c r="F97" s="116"/>
      <c r="G97" s="116"/>
      <c r="H97" s="116"/>
      <c r="I97" s="116"/>
      <c r="J97" s="116"/>
      <c r="K97" s="116"/>
      <c r="L97" s="116"/>
      <c r="M97" s="116"/>
      <c r="N97" s="116"/>
      <c r="O97" s="116"/>
      <c r="P97" s="116"/>
      <c r="Q97" s="562"/>
      <c r="R97" s="116"/>
      <c r="S97" s="116"/>
      <c r="T97" s="116"/>
      <c r="W97" s="168"/>
      <c r="Y97" s="169"/>
      <c r="AB97" s="170"/>
      <c r="AC97" s="32"/>
    </row>
    <row r="98" spans="1:29" s="2" customFormat="1" ht="34.5" hidden="1" customHeight="1">
      <c r="A98" s="27" t="s">
        <v>41</v>
      </c>
      <c r="B98" s="23" t="s">
        <v>22</v>
      </c>
      <c r="C98" s="30">
        <f>C352</f>
        <v>0</v>
      </c>
      <c r="D98" s="30">
        <f>D352</f>
        <v>0</v>
      </c>
      <c r="E98" s="30">
        <v>0</v>
      </c>
      <c r="F98" s="116"/>
      <c r="G98" s="116"/>
      <c r="H98" s="116"/>
      <c r="I98" s="116"/>
      <c r="J98" s="116"/>
      <c r="K98" s="116"/>
      <c r="L98" s="116"/>
      <c r="M98" s="116"/>
      <c r="N98" s="116"/>
      <c r="O98" s="116"/>
      <c r="P98" s="116"/>
      <c r="Q98" s="562"/>
      <c r="R98" s="116"/>
      <c r="S98" s="116"/>
      <c r="T98" s="116"/>
      <c r="W98" s="168"/>
      <c r="Y98" s="169"/>
      <c r="AB98" s="170"/>
      <c r="AC98" s="32"/>
    </row>
    <row r="99" spans="1:29" s="2" customFormat="1" ht="34.5" hidden="1" customHeight="1">
      <c r="A99" s="27" t="s">
        <v>42</v>
      </c>
      <c r="B99" s="16" t="s">
        <v>23</v>
      </c>
      <c r="C99" s="30" t="e">
        <f>#REF!</f>
        <v>#REF!</v>
      </c>
      <c r="D99" s="30" t="e">
        <f>#REF!</f>
        <v>#REF!</v>
      </c>
      <c r="E99" s="30">
        <v>0</v>
      </c>
      <c r="F99" s="116"/>
      <c r="G99" s="116"/>
      <c r="H99" s="116"/>
      <c r="I99" s="116"/>
      <c r="J99" s="116"/>
      <c r="K99" s="116"/>
      <c r="L99" s="116"/>
      <c r="M99" s="116"/>
      <c r="N99" s="116"/>
      <c r="O99" s="116"/>
      <c r="P99" s="116"/>
      <c r="Q99" s="562"/>
      <c r="R99" s="116"/>
      <c r="S99" s="116"/>
      <c r="T99" s="116"/>
      <c r="W99" s="168"/>
      <c r="Y99" s="169"/>
      <c r="AB99" s="170"/>
      <c r="AC99" s="32"/>
    </row>
    <row r="100" spans="1:29" s="2" customFormat="1" ht="34.5" hidden="1" customHeight="1">
      <c r="A100" s="27" t="s">
        <v>43</v>
      </c>
      <c r="B100" s="19" t="s">
        <v>24</v>
      </c>
      <c r="C100" s="30" t="e">
        <f>#REF!</f>
        <v>#REF!</v>
      </c>
      <c r="D100" s="30" t="e">
        <f>#REF!</f>
        <v>#REF!</v>
      </c>
      <c r="E100" s="30">
        <v>0</v>
      </c>
      <c r="F100" s="116"/>
      <c r="G100" s="116"/>
      <c r="H100" s="116"/>
      <c r="I100" s="116"/>
      <c r="J100" s="116"/>
      <c r="K100" s="116"/>
      <c r="L100" s="116"/>
      <c r="M100" s="116"/>
      <c r="N100" s="116"/>
      <c r="O100" s="116"/>
      <c r="P100" s="116"/>
      <c r="Q100" s="562"/>
      <c r="R100" s="116"/>
      <c r="S100" s="116"/>
      <c r="T100" s="116"/>
      <c r="W100" s="168"/>
      <c r="Y100" s="169"/>
      <c r="AB100" s="170"/>
      <c r="AC100" s="32"/>
    </row>
    <row r="101" spans="1:29" s="2" customFormat="1" ht="34.5" hidden="1" customHeight="1">
      <c r="A101" s="27" t="s">
        <v>44</v>
      </c>
      <c r="B101" s="23" t="s">
        <v>25</v>
      </c>
      <c r="C101" s="30" t="e">
        <f>#REF!</f>
        <v>#REF!</v>
      </c>
      <c r="D101" s="30" t="e">
        <f>#REF!</f>
        <v>#REF!</v>
      </c>
      <c r="E101" s="30">
        <v>0</v>
      </c>
      <c r="F101" s="116"/>
      <c r="G101" s="116"/>
      <c r="H101" s="116"/>
      <c r="I101" s="116"/>
      <c r="J101" s="116"/>
      <c r="K101" s="116"/>
      <c r="L101" s="116"/>
      <c r="M101" s="116"/>
      <c r="N101" s="116"/>
      <c r="O101" s="116"/>
      <c r="P101" s="116"/>
      <c r="Q101" s="562"/>
      <c r="R101" s="116"/>
      <c r="S101" s="116"/>
      <c r="T101" s="116"/>
      <c r="W101" s="168"/>
      <c r="Y101" s="169"/>
      <c r="AB101" s="170"/>
      <c r="AC101" s="32"/>
    </row>
    <row r="102" spans="1:29" s="2" customFormat="1" ht="34.5" hidden="1" customHeight="1">
      <c r="A102" s="27" t="s">
        <v>45</v>
      </c>
      <c r="B102" s="171" t="s">
        <v>26</v>
      </c>
      <c r="C102" s="30" t="e">
        <f>#REF!</f>
        <v>#REF!</v>
      </c>
      <c r="D102" s="30" t="e">
        <f>#REF!</f>
        <v>#REF!</v>
      </c>
      <c r="E102" s="30">
        <v>0</v>
      </c>
      <c r="F102" s="116"/>
      <c r="G102" s="116"/>
      <c r="H102" s="116"/>
      <c r="I102" s="116"/>
      <c r="J102" s="116"/>
      <c r="K102" s="116"/>
      <c r="L102" s="116"/>
      <c r="M102" s="116"/>
      <c r="N102" s="116"/>
      <c r="O102" s="116"/>
      <c r="P102" s="116"/>
      <c r="Q102" s="562"/>
      <c r="R102" s="116"/>
      <c r="S102" s="116"/>
      <c r="T102" s="116"/>
      <c r="W102" s="168"/>
      <c r="Y102" s="169"/>
      <c r="AB102" s="170"/>
      <c r="AC102" s="32"/>
    </row>
    <row r="103" spans="1:29" s="2" customFormat="1" ht="34.5" hidden="1" customHeight="1">
      <c r="A103" s="27" t="s">
        <v>46</v>
      </c>
      <c r="B103" s="19" t="s">
        <v>27</v>
      </c>
      <c r="C103" s="30" t="e">
        <f>#REF!</f>
        <v>#REF!</v>
      </c>
      <c r="D103" s="30" t="e">
        <f>#REF!</f>
        <v>#REF!</v>
      </c>
      <c r="E103" s="30">
        <v>0</v>
      </c>
      <c r="F103" s="116"/>
      <c r="G103" s="116"/>
      <c r="H103" s="116"/>
      <c r="I103" s="116"/>
      <c r="J103" s="116"/>
      <c r="K103" s="116"/>
      <c r="L103" s="116"/>
      <c r="M103" s="116"/>
      <c r="N103" s="116"/>
      <c r="O103" s="116"/>
      <c r="P103" s="116"/>
      <c r="Q103" s="562"/>
      <c r="R103" s="116"/>
      <c r="S103" s="116"/>
      <c r="T103" s="116"/>
      <c r="W103" s="168"/>
      <c r="Y103" s="169"/>
      <c r="AB103" s="170"/>
      <c r="AC103" s="32"/>
    </row>
    <row r="104" spans="1:29" s="2" customFormat="1" ht="32.25" hidden="1" customHeight="1">
      <c r="A104" s="27" t="s">
        <v>47</v>
      </c>
      <c r="B104" s="16" t="s">
        <v>28</v>
      </c>
      <c r="C104" s="29" t="e">
        <f>#REF!</f>
        <v>#REF!</v>
      </c>
      <c r="D104" s="29" t="e">
        <f>#REF!</f>
        <v>#REF!</v>
      </c>
      <c r="E104" s="29">
        <v>0</v>
      </c>
      <c r="F104" s="117"/>
      <c r="G104" s="117"/>
      <c r="H104" s="117"/>
      <c r="I104" s="117"/>
      <c r="J104" s="117"/>
      <c r="K104" s="117"/>
      <c r="L104" s="117"/>
      <c r="M104" s="117"/>
      <c r="N104" s="117"/>
      <c r="O104" s="117"/>
      <c r="P104" s="117"/>
      <c r="Q104" s="562"/>
      <c r="R104" s="117"/>
      <c r="S104" s="117"/>
      <c r="T104" s="117"/>
      <c r="U104" s="172"/>
      <c r="V104" s="172"/>
      <c r="W104" s="168"/>
      <c r="Y104" s="169"/>
      <c r="AB104" s="173"/>
    </row>
    <row r="105" spans="1:29" s="2" customFormat="1" ht="20.25" hidden="1" customHeight="1">
      <c r="A105" s="27" t="s">
        <v>65</v>
      </c>
      <c r="B105" s="16" t="s">
        <v>66</v>
      </c>
      <c r="C105" s="30" t="e">
        <f>#REF!</f>
        <v>#REF!</v>
      </c>
      <c r="D105" s="30" t="e">
        <f>#REF!</f>
        <v>#REF!</v>
      </c>
      <c r="E105" s="30">
        <v>0</v>
      </c>
      <c r="F105" s="30"/>
      <c r="G105" s="30"/>
      <c r="H105" s="30"/>
      <c r="I105" s="30"/>
      <c r="J105" s="30"/>
      <c r="K105" s="30"/>
      <c r="L105" s="30"/>
      <c r="M105" s="30"/>
      <c r="N105" s="30"/>
      <c r="O105" s="30"/>
      <c r="P105" s="30"/>
      <c r="Q105" s="32"/>
      <c r="R105" s="30"/>
      <c r="S105" s="30"/>
      <c r="T105" s="30"/>
      <c r="U105" s="168"/>
      <c r="V105" s="168"/>
      <c r="W105" s="168"/>
      <c r="X105" s="169"/>
      <c r="Y105" s="169"/>
    </row>
    <row r="106" spans="1:29" s="2" customFormat="1" ht="27" hidden="1" customHeight="1">
      <c r="A106" s="13" t="s">
        <v>71</v>
      </c>
      <c r="B106" s="44" t="s">
        <v>33</v>
      </c>
      <c r="C106" s="29">
        <v>28700</v>
      </c>
      <c r="D106" s="29">
        <v>28700</v>
      </c>
      <c r="E106" s="30"/>
      <c r="F106" s="30"/>
      <c r="G106" s="30"/>
      <c r="H106" s="30"/>
      <c r="I106" s="30"/>
      <c r="J106" s="30"/>
      <c r="K106" s="30"/>
      <c r="L106" s="30"/>
      <c r="M106" s="30"/>
      <c r="N106" s="30"/>
      <c r="O106" s="30"/>
      <c r="P106" s="30"/>
      <c r="Q106" s="32"/>
      <c r="R106" s="30"/>
      <c r="S106" s="30"/>
      <c r="T106" s="30"/>
      <c r="X106" s="169"/>
      <c r="Y106" s="169"/>
    </row>
    <row r="107" spans="1:29" s="2" customFormat="1" ht="50.25" hidden="1" customHeight="1">
      <c r="A107" s="13" t="s">
        <v>69</v>
      </c>
      <c r="B107" s="14" t="s">
        <v>72</v>
      </c>
      <c r="C107" s="29">
        <v>68000</v>
      </c>
      <c r="D107" s="29">
        <v>68000</v>
      </c>
      <c r="E107" s="29">
        <v>0</v>
      </c>
      <c r="F107" s="29"/>
      <c r="G107" s="29"/>
      <c r="H107" s="29"/>
      <c r="I107" s="29"/>
      <c r="J107" s="29"/>
      <c r="K107" s="29"/>
      <c r="L107" s="29"/>
      <c r="M107" s="29"/>
      <c r="N107" s="29"/>
      <c r="O107" s="29"/>
      <c r="P107" s="29"/>
      <c r="Q107" s="32"/>
      <c r="R107" s="29"/>
      <c r="S107" s="29"/>
      <c r="T107" s="29"/>
    </row>
    <row r="108" spans="1:29" s="2" customFormat="1" ht="51" hidden="1" customHeight="1">
      <c r="A108" s="13" t="s">
        <v>71</v>
      </c>
      <c r="B108" s="14" t="s">
        <v>73</v>
      </c>
      <c r="C108" s="29" t="e">
        <f>C157+C225+#REF!+#REF!+#REF!+#REF!+#REF!+#REF!+#REF!+#REF!</f>
        <v>#REF!</v>
      </c>
      <c r="D108" s="29" t="e">
        <f>D157+D225+#REF!+#REF!+#REF!+#REF!+#REF!+#REF!+#REF!+#REF!</f>
        <v>#REF!</v>
      </c>
      <c r="E108" s="29">
        <v>0</v>
      </c>
      <c r="F108" s="29"/>
      <c r="G108" s="29"/>
      <c r="H108" s="29"/>
      <c r="I108" s="29"/>
      <c r="J108" s="29"/>
      <c r="K108" s="29"/>
      <c r="L108" s="29"/>
      <c r="M108" s="29"/>
      <c r="N108" s="29"/>
      <c r="O108" s="29"/>
      <c r="P108" s="29"/>
      <c r="Q108" s="32"/>
      <c r="R108" s="29"/>
      <c r="S108" s="29"/>
      <c r="T108" s="29"/>
    </row>
    <row r="109" spans="1:29" s="2" customFormat="1" ht="32.25" hidden="1" customHeight="1">
      <c r="A109" s="27" t="s">
        <v>38</v>
      </c>
      <c r="B109" s="58" t="s">
        <v>19</v>
      </c>
      <c r="C109" s="30">
        <f>C157</f>
        <v>0</v>
      </c>
      <c r="D109" s="30">
        <f>D157</f>
        <v>0</v>
      </c>
      <c r="E109" s="30">
        <v>0</v>
      </c>
      <c r="F109" s="30"/>
      <c r="G109" s="30"/>
      <c r="H109" s="30"/>
      <c r="I109" s="30"/>
      <c r="J109" s="30"/>
      <c r="K109" s="30"/>
      <c r="L109" s="30"/>
      <c r="M109" s="30"/>
      <c r="N109" s="30"/>
      <c r="O109" s="30"/>
      <c r="P109" s="30"/>
      <c r="Q109" s="32"/>
      <c r="R109" s="30"/>
      <c r="S109" s="30"/>
      <c r="T109" s="30"/>
      <c r="U109" s="252"/>
      <c r="V109" s="252"/>
      <c r="W109" s="32"/>
      <c r="X109" s="32"/>
      <c r="Y109" s="32"/>
    </row>
    <row r="110" spans="1:29" s="2" customFormat="1" ht="26.25" hidden="1" customHeight="1">
      <c r="A110" s="27" t="s">
        <v>39</v>
      </c>
      <c r="B110" s="16" t="s">
        <v>20</v>
      </c>
      <c r="C110" s="30">
        <f>C225</f>
        <v>0</v>
      </c>
      <c r="D110" s="30">
        <f>D225</f>
        <v>0</v>
      </c>
      <c r="E110" s="30">
        <v>0</v>
      </c>
      <c r="F110" s="30"/>
      <c r="G110" s="30"/>
      <c r="H110" s="30"/>
      <c r="I110" s="30"/>
      <c r="J110" s="30"/>
      <c r="K110" s="30"/>
      <c r="L110" s="30"/>
      <c r="M110" s="30"/>
      <c r="N110" s="30"/>
      <c r="O110" s="30"/>
      <c r="P110" s="30"/>
      <c r="Q110" s="32"/>
      <c r="R110" s="30"/>
      <c r="S110" s="30"/>
      <c r="T110" s="30"/>
      <c r="U110" s="253"/>
      <c r="V110" s="253"/>
      <c r="W110" s="32"/>
      <c r="X110" s="32"/>
      <c r="Y110" s="32"/>
    </row>
    <row r="111" spans="1:29" s="2" customFormat="1" ht="38.25" hidden="1" customHeight="1">
      <c r="A111" s="27" t="s">
        <v>40</v>
      </c>
      <c r="B111" s="19" t="s">
        <v>21</v>
      </c>
      <c r="C111" s="30" t="e">
        <f>#REF!</f>
        <v>#REF!</v>
      </c>
      <c r="D111" s="30" t="e">
        <f>#REF!</f>
        <v>#REF!</v>
      </c>
      <c r="E111" s="30">
        <v>0</v>
      </c>
      <c r="F111" s="30"/>
      <c r="G111" s="30"/>
      <c r="H111" s="30"/>
      <c r="I111" s="30"/>
      <c r="J111" s="30"/>
      <c r="K111" s="30"/>
      <c r="L111" s="30"/>
      <c r="M111" s="30"/>
      <c r="N111" s="30"/>
      <c r="O111" s="30"/>
      <c r="P111" s="30"/>
      <c r="Q111" s="32"/>
      <c r="R111" s="30"/>
      <c r="S111" s="30"/>
      <c r="T111" s="30"/>
      <c r="U111" s="253"/>
      <c r="V111" s="253"/>
      <c r="W111" s="32"/>
      <c r="X111" s="32"/>
      <c r="Y111" s="32"/>
    </row>
    <row r="112" spans="1:29" s="2" customFormat="1" ht="38.25" hidden="1" customHeight="1">
      <c r="A112" s="27" t="s">
        <v>41</v>
      </c>
      <c r="B112" s="23" t="s">
        <v>22</v>
      </c>
      <c r="C112" s="30" t="e">
        <f>#REF!</f>
        <v>#REF!</v>
      </c>
      <c r="D112" s="30" t="e">
        <f>#REF!</f>
        <v>#REF!</v>
      </c>
      <c r="E112" s="30">
        <v>0</v>
      </c>
      <c r="F112" s="30"/>
      <c r="G112" s="30"/>
      <c r="H112" s="30"/>
      <c r="I112" s="30"/>
      <c r="J112" s="30"/>
      <c r="K112" s="30"/>
      <c r="L112" s="30"/>
      <c r="M112" s="30"/>
      <c r="N112" s="30"/>
      <c r="O112" s="30"/>
      <c r="P112" s="30"/>
      <c r="Q112" s="32"/>
      <c r="R112" s="30"/>
      <c r="S112" s="30"/>
      <c r="T112" s="30"/>
      <c r="U112" s="253"/>
      <c r="V112" s="253"/>
      <c r="W112" s="32"/>
      <c r="X112" s="32"/>
      <c r="Y112" s="32"/>
    </row>
    <row r="113" spans="1:25" s="2" customFormat="1" ht="38.25" hidden="1" customHeight="1">
      <c r="A113" s="27" t="s">
        <v>42</v>
      </c>
      <c r="B113" s="16" t="s">
        <v>23</v>
      </c>
      <c r="C113" s="30" t="e">
        <f>#REF!</f>
        <v>#REF!</v>
      </c>
      <c r="D113" s="30" t="e">
        <f>#REF!</f>
        <v>#REF!</v>
      </c>
      <c r="E113" s="30">
        <v>0</v>
      </c>
      <c r="F113" s="30"/>
      <c r="G113" s="30"/>
      <c r="H113" s="30"/>
      <c r="I113" s="30"/>
      <c r="J113" s="30"/>
      <c r="K113" s="30"/>
      <c r="L113" s="30"/>
      <c r="M113" s="30"/>
      <c r="N113" s="30"/>
      <c r="O113" s="30"/>
      <c r="P113" s="30"/>
      <c r="Q113" s="32"/>
      <c r="R113" s="30"/>
      <c r="S113" s="30"/>
      <c r="T113" s="30"/>
      <c r="U113" s="254"/>
      <c r="V113" s="254"/>
      <c r="W113" s="32"/>
      <c r="X113" s="32"/>
      <c r="Y113" s="32"/>
    </row>
    <row r="114" spans="1:25" s="2" customFormat="1" ht="38.25" hidden="1" customHeight="1">
      <c r="A114" s="27" t="s">
        <v>43</v>
      </c>
      <c r="B114" s="19" t="s">
        <v>24</v>
      </c>
      <c r="C114" s="30" t="e">
        <f>#REF!</f>
        <v>#REF!</v>
      </c>
      <c r="D114" s="30" t="e">
        <f>#REF!</f>
        <v>#REF!</v>
      </c>
      <c r="E114" s="30">
        <v>0</v>
      </c>
      <c r="F114" s="30"/>
      <c r="G114" s="30"/>
      <c r="H114" s="30"/>
      <c r="I114" s="30"/>
      <c r="J114" s="30"/>
      <c r="K114" s="30"/>
      <c r="L114" s="30"/>
      <c r="M114" s="30"/>
      <c r="N114" s="30"/>
      <c r="O114" s="30"/>
      <c r="P114" s="30"/>
      <c r="Q114" s="32"/>
      <c r="R114" s="30"/>
      <c r="S114" s="30"/>
      <c r="T114" s="30"/>
      <c r="U114" s="32"/>
      <c r="V114" s="32"/>
      <c r="W114" s="32"/>
      <c r="X114" s="32"/>
      <c r="Y114" s="32"/>
    </row>
    <row r="115" spans="1:25" s="2" customFormat="1" ht="38.25" hidden="1" customHeight="1">
      <c r="A115" s="27" t="s">
        <v>44</v>
      </c>
      <c r="B115" s="23" t="s">
        <v>25</v>
      </c>
      <c r="C115" s="30" t="e">
        <f>#REF!</f>
        <v>#REF!</v>
      </c>
      <c r="D115" s="30" t="e">
        <f>#REF!</f>
        <v>#REF!</v>
      </c>
      <c r="E115" s="30">
        <v>0</v>
      </c>
      <c r="F115" s="113"/>
      <c r="G115" s="113"/>
      <c r="H115" s="113"/>
      <c r="I115" s="113"/>
      <c r="J115" s="113"/>
      <c r="K115" s="113"/>
      <c r="L115" s="113"/>
      <c r="M115" s="113"/>
      <c r="N115" s="113"/>
      <c r="O115" s="113"/>
      <c r="P115" s="113"/>
      <c r="Q115" s="561"/>
      <c r="R115" s="113"/>
      <c r="S115" s="113"/>
      <c r="T115" s="113"/>
      <c r="U115" s="252"/>
      <c r="V115" s="252"/>
      <c r="W115" s="32"/>
      <c r="X115" s="32"/>
      <c r="Y115" s="32"/>
    </row>
    <row r="116" spans="1:25" s="2" customFormat="1" ht="38.25" hidden="1" customHeight="1">
      <c r="A116" s="27" t="s">
        <v>45</v>
      </c>
      <c r="B116" s="171" t="s">
        <v>26</v>
      </c>
      <c r="C116" s="30" t="e">
        <f>#REF!</f>
        <v>#REF!</v>
      </c>
      <c r="D116" s="30" t="e">
        <f>#REF!</f>
        <v>#REF!</v>
      </c>
      <c r="E116" s="30">
        <v>0</v>
      </c>
      <c r="F116" s="116"/>
      <c r="G116" s="116"/>
      <c r="H116" s="116"/>
      <c r="I116" s="116"/>
      <c r="J116" s="116"/>
      <c r="K116" s="116"/>
      <c r="L116" s="116"/>
      <c r="M116" s="116"/>
      <c r="N116" s="116"/>
      <c r="O116" s="116"/>
      <c r="P116" s="116"/>
      <c r="Q116" s="562"/>
      <c r="R116" s="116"/>
      <c r="S116" s="116"/>
      <c r="T116" s="116"/>
      <c r="U116" s="253"/>
      <c r="V116" s="253"/>
      <c r="W116" s="32"/>
      <c r="X116" s="32"/>
      <c r="Y116" s="32"/>
    </row>
    <row r="117" spans="1:25" s="2" customFormat="1" ht="38.25" hidden="1" customHeight="1">
      <c r="A117" s="27" t="s">
        <v>46</v>
      </c>
      <c r="B117" s="19" t="s">
        <v>27</v>
      </c>
      <c r="C117" s="30" t="e">
        <f>#REF!</f>
        <v>#REF!</v>
      </c>
      <c r="D117" s="30" t="e">
        <f>#REF!</f>
        <v>#REF!</v>
      </c>
      <c r="E117" s="30">
        <v>0</v>
      </c>
      <c r="F117" s="116"/>
      <c r="G117" s="116"/>
      <c r="H117" s="116"/>
      <c r="I117" s="116"/>
      <c r="J117" s="116"/>
      <c r="K117" s="116"/>
      <c r="L117" s="116"/>
      <c r="M117" s="116"/>
      <c r="N117" s="116"/>
      <c r="O117" s="116"/>
      <c r="P117" s="116"/>
      <c r="Q117" s="562"/>
      <c r="R117" s="116"/>
      <c r="S117" s="116"/>
      <c r="T117" s="116"/>
      <c r="U117" s="253"/>
      <c r="V117" s="253"/>
      <c r="W117" s="32"/>
      <c r="X117" s="32"/>
      <c r="Y117" s="32"/>
    </row>
    <row r="118" spans="1:25" s="2" customFormat="1" ht="38.25" hidden="1" customHeight="1">
      <c r="A118" s="27" t="s">
        <v>47</v>
      </c>
      <c r="B118" s="16" t="s">
        <v>28</v>
      </c>
      <c r="C118" s="30" t="e">
        <f>#REF!</f>
        <v>#REF!</v>
      </c>
      <c r="D118" s="30" t="e">
        <f>#REF!</f>
        <v>#REF!</v>
      </c>
      <c r="E118" s="30">
        <v>0</v>
      </c>
      <c r="F118" s="120"/>
      <c r="G118" s="120"/>
      <c r="H118" s="120"/>
      <c r="I118" s="120"/>
      <c r="J118" s="120"/>
      <c r="K118" s="120"/>
      <c r="L118" s="120"/>
      <c r="M118" s="120"/>
      <c r="N118" s="120"/>
      <c r="O118" s="120"/>
      <c r="P118" s="120"/>
      <c r="Q118" s="563"/>
      <c r="R118" s="120"/>
      <c r="S118" s="120"/>
      <c r="T118" s="120"/>
      <c r="U118" s="254"/>
      <c r="V118" s="254"/>
      <c r="W118" s="32"/>
      <c r="X118" s="32"/>
      <c r="Y118" s="32"/>
    </row>
    <row r="119" spans="1:25" s="2" customFormat="1" ht="73.5" hidden="1" customHeight="1">
      <c r="A119" s="13" t="s">
        <v>74</v>
      </c>
      <c r="B119" s="14" t="s">
        <v>75</v>
      </c>
      <c r="C119" s="29" t="e">
        <f>C158+C230+#REF!+#REF!+#REF!+#REF!+#REF!+#REF!+#REF!+#REF!</f>
        <v>#REF!</v>
      </c>
      <c r="D119" s="29" t="e">
        <f>D158+D230+#REF!+#REF!+#REF!+#REF!+#REF!+#REF!+#REF!+#REF!</f>
        <v>#REF!</v>
      </c>
      <c r="E119" s="29">
        <v>0</v>
      </c>
      <c r="F119" s="29"/>
      <c r="G119" s="29"/>
      <c r="H119" s="29"/>
      <c r="I119" s="29"/>
      <c r="J119" s="29"/>
      <c r="K119" s="29"/>
      <c r="L119" s="29"/>
      <c r="M119" s="29"/>
      <c r="N119" s="29"/>
      <c r="O119" s="29"/>
      <c r="P119" s="29"/>
      <c r="Q119" s="32"/>
      <c r="R119" s="29"/>
      <c r="S119" s="29"/>
      <c r="T119" s="29"/>
    </row>
    <row r="120" spans="1:25" s="1" customFormat="1" ht="43.5" customHeight="1">
      <c r="A120" s="9" t="s">
        <v>78</v>
      </c>
      <c r="B120" s="11" t="s">
        <v>19</v>
      </c>
      <c r="C120" s="10">
        <f>C121+C131+C132+C147+C159+C160+C158</f>
        <v>122023</v>
      </c>
      <c r="D120" s="10">
        <f>D121+D131+D132+D147+D159+D160+D158</f>
        <v>87446</v>
      </c>
      <c r="E120" s="10">
        <f>E121+E131+E132+E147+E159+E160+E158</f>
        <v>32174</v>
      </c>
      <c r="F120" s="10">
        <f>F121+F131+F132+F147+F159+F160+F158</f>
        <v>36500</v>
      </c>
      <c r="G120" s="10">
        <f>G121+G131+G132+G147+G159+G160+G158</f>
        <v>0</v>
      </c>
      <c r="H120" s="10"/>
      <c r="I120" s="10"/>
      <c r="J120" s="10"/>
      <c r="K120" s="10"/>
      <c r="L120" s="10"/>
      <c r="M120" s="10"/>
      <c r="N120" s="10"/>
      <c r="O120" s="10"/>
      <c r="P120" s="10"/>
      <c r="Q120" s="11"/>
      <c r="R120" s="10"/>
      <c r="S120" s="10"/>
      <c r="T120" s="10">
        <f>H120-F120</f>
        <v>-36500</v>
      </c>
      <c r="U120" s="12"/>
      <c r="V120" s="12"/>
      <c r="W120" s="12"/>
    </row>
    <row r="121" spans="1:25" s="3" customFormat="1" ht="69" customHeight="1">
      <c r="A121" s="48" t="s">
        <v>36</v>
      </c>
      <c r="B121" s="49" t="s">
        <v>37</v>
      </c>
      <c r="C121" s="236">
        <f>C122+C130</f>
        <v>15796</v>
      </c>
      <c r="D121" s="236">
        <f>D122+D130</f>
        <v>13756</v>
      </c>
      <c r="E121" s="236">
        <f>E122+E130</f>
        <v>0</v>
      </c>
      <c r="F121" s="236">
        <f>F122+F130</f>
        <v>0</v>
      </c>
      <c r="G121" s="236">
        <f>G122+G130</f>
        <v>0</v>
      </c>
      <c r="H121" s="236"/>
      <c r="I121" s="236"/>
      <c r="J121" s="236"/>
      <c r="K121" s="236"/>
      <c r="L121" s="236"/>
      <c r="M121" s="236"/>
      <c r="N121" s="236"/>
      <c r="O121" s="236"/>
      <c r="P121" s="236"/>
      <c r="Q121" s="50"/>
      <c r="R121" s="236"/>
      <c r="S121" s="236"/>
      <c r="T121" s="236"/>
      <c r="U121" s="237"/>
      <c r="V121" s="237"/>
      <c r="W121" s="237"/>
    </row>
    <row r="122" spans="1:25" s="2" customFormat="1" ht="36" customHeight="1">
      <c r="A122" s="13" t="s">
        <v>79</v>
      </c>
      <c r="B122" s="14" t="s">
        <v>80</v>
      </c>
      <c r="C122" s="15">
        <f>SUM(C123:C129)</f>
        <v>11200</v>
      </c>
      <c r="D122" s="15">
        <f>SUM(D123:D129)</f>
        <v>9160</v>
      </c>
      <c r="E122" s="15">
        <f>SUM(E123:E129)</f>
        <v>0</v>
      </c>
      <c r="F122" s="15"/>
      <c r="G122" s="15"/>
      <c r="H122" s="15"/>
      <c r="I122" s="15"/>
      <c r="J122" s="15"/>
      <c r="K122" s="15"/>
      <c r="L122" s="15"/>
      <c r="M122" s="15"/>
      <c r="N122" s="15"/>
      <c r="O122" s="15"/>
      <c r="P122" s="15"/>
      <c r="Q122" s="16"/>
      <c r="R122" s="15"/>
      <c r="S122" s="15"/>
      <c r="T122" s="15"/>
      <c r="U122" s="17"/>
      <c r="V122" s="17"/>
      <c r="W122" s="17"/>
    </row>
    <row r="123" spans="1:25" s="2" customFormat="1" ht="36" customHeight="1">
      <c r="A123" s="18">
        <v>4</v>
      </c>
      <c r="B123" s="23" t="s">
        <v>81</v>
      </c>
      <c r="C123" s="20">
        <v>1100</v>
      </c>
      <c r="D123" s="20">
        <v>1100</v>
      </c>
      <c r="E123" s="20"/>
      <c r="F123" s="20"/>
      <c r="G123" s="20"/>
      <c r="H123" s="20"/>
      <c r="I123" s="20"/>
      <c r="J123" s="20"/>
      <c r="K123" s="20"/>
      <c r="L123" s="20"/>
      <c r="M123" s="20"/>
      <c r="N123" s="20"/>
      <c r="O123" s="20"/>
      <c r="P123" s="20"/>
      <c r="Q123" s="16"/>
      <c r="R123" s="21">
        <v>1</v>
      </c>
      <c r="S123" s="20"/>
      <c r="T123" s="20"/>
      <c r="U123" s="17"/>
      <c r="V123" s="17"/>
      <c r="W123" s="17"/>
    </row>
    <row r="124" spans="1:25" s="2" customFormat="1" ht="36" customHeight="1">
      <c r="A124" s="18">
        <v>5</v>
      </c>
      <c r="B124" s="23" t="s">
        <v>82</v>
      </c>
      <c r="C124" s="20">
        <v>1100</v>
      </c>
      <c r="D124" s="20">
        <v>1100</v>
      </c>
      <c r="E124" s="20"/>
      <c r="F124" s="20"/>
      <c r="G124" s="20"/>
      <c r="H124" s="20"/>
      <c r="I124" s="20"/>
      <c r="J124" s="20"/>
      <c r="K124" s="20"/>
      <c r="L124" s="20"/>
      <c r="M124" s="20"/>
      <c r="N124" s="20"/>
      <c r="O124" s="20"/>
      <c r="P124" s="20"/>
      <c r="Q124" s="16"/>
      <c r="R124" s="21">
        <v>1</v>
      </c>
      <c r="S124" s="20"/>
      <c r="T124" s="20"/>
      <c r="U124" s="17"/>
      <c r="V124" s="17"/>
      <c r="W124" s="17"/>
    </row>
    <row r="125" spans="1:25" s="2" customFormat="1" ht="36" customHeight="1">
      <c r="A125" s="18">
        <v>10</v>
      </c>
      <c r="B125" s="23" t="s">
        <v>83</v>
      </c>
      <c r="C125" s="20">
        <v>1500</v>
      </c>
      <c r="D125" s="20">
        <v>1500</v>
      </c>
      <c r="E125" s="20"/>
      <c r="F125" s="20"/>
      <c r="G125" s="20"/>
      <c r="H125" s="20"/>
      <c r="I125" s="20"/>
      <c r="J125" s="20"/>
      <c r="K125" s="20"/>
      <c r="L125" s="20"/>
      <c r="M125" s="20"/>
      <c r="N125" s="20"/>
      <c r="O125" s="20"/>
      <c r="P125" s="20"/>
      <c r="Q125" s="22"/>
      <c r="R125" s="21"/>
      <c r="S125" s="20"/>
      <c r="T125" s="20"/>
      <c r="U125" s="17"/>
      <c r="V125" s="17"/>
      <c r="W125" s="17"/>
    </row>
    <row r="126" spans="1:25" s="2" customFormat="1" ht="36" customHeight="1">
      <c r="A126" s="18">
        <v>11</v>
      </c>
      <c r="B126" s="23" t="s">
        <v>84</v>
      </c>
      <c r="C126" s="20">
        <v>1500</v>
      </c>
      <c r="D126" s="20">
        <v>1500</v>
      </c>
      <c r="E126" s="20"/>
      <c r="F126" s="20"/>
      <c r="G126" s="20"/>
      <c r="H126" s="20"/>
      <c r="I126" s="20"/>
      <c r="J126" s="20"/>
      <c r="K126" s="20"/>
      <c r="L126" s="20"/>
      <c r="M126" s="20"/>
      <c r="N126" s="20"/>
      <c r="O126" s="20"/>
      <c r="P126" s="20"/>
      <c r="Q126" s="22"/>
      <c r="R126" s="21"/>
      <c r="S126" s="20"/>
      <c r="T126" s="20"/>
      <c r="U126" s="17"/>
      <c r="V126" s="17"/>
      <c r="W126" s="17"/>
    </row>
    <row r="127" spans="1:25" s="2" customFormat="1" ht="36" customHeight="1">
      <c r="A127" s="18">
        <v>12</v>
      </c>
      <c r="B127" s="23" t="s">
        <v>85</v>
      </c>
      <c r="C127" s="20">
        <v>1500</v>
      </c>
      <c r="D127" s="20">
        <v>1000</v>
      </c>
      <c r="E127" s="20"/>
      <c r="F127" s="20"/>
      <c r="G127" s="20"/>
      <c r="H127" s="20"/>
      <c r="I127" s="20"/>
      <c r="J127" s="20"/>
      <c r="K127" s="20"/>
      <c r="L127" s="20"/>
      <c r="M127" s="20"/>
      <c r="N127" s="20"/>
      <c r="O127" s="20"/>
      <c r="P127" s="20"/>
      <c r="Q127" s="22"/>
      <c r="R127" s="21"/>
      <c r="S127" s="20"/>
      <c r="T127" s="20"/>
      <c r="U127" s="17"/>
      <c r="V127" s="17"/>
      <c r="W127" s="17"/>
    </row>
    <row r="128" spans="1:25" s="2" customFormat="1" ht="36" customHeight="1">
      <c r="A128" s="18">
        <v>13</v>
      </c>
      <c r="B128" s="23" t="s">
        <v>86</v>
      </c>
      <c r="C128" s="20">
        <v>1500</v>
      </c>
      <c r="D128" s="20">
        <v>1000</v>
      </c>
      <c r="E128" s="20"/>
      <c r="F128" s="20"/>
      <c r="G128" s="20"/>
      <c r="H128" s="20"/>
      <c r="I128" s="20"/>
      <c r="J128" s="20"/>
      <c r="K128" s="20"/>
      <c r="L128" s="20"/>
      <c r="M128" s="20"/>
      <c r="N128" s="20"/>
      <c r="O128" s="20"/>
      <c r="P128" s="20"/>
      <c r="Q128" s="22"/>
      <c r="R128" s="21"/>
      <c r="S128" s="20"/>
      <c r="T128" s="20"/>
      <c r="U128" s="17"/>
      <c r="V128" s="17"/>
      <c r="W128" s="17"/>
    </row>
    <row r="129" spans="1:23" s="2" customFormat="1" ht="36" customHeight="1">
      <c r="A129" s="18">
        <v>14</v>
      </c>
      <c r="B129" s="23" t="s">
        <v>87</v>
      </c>
      <c r="C129" s="20">
        <v>3000</v>
      </c>
      <c r="D129" s="20">
        <v>1960</v>
      </c>
      <c r="E129" s="20"/>
      <c r="F129" s="20"/>
      <c r="G129" s="20"/>
      <c r="H129" s="20"/>
      <c r="I129" s="20"/>
      <c r="J129" s="20"/>
      <c r="K129" s="20"/>
      <c r="L129" s="20"/>
      <c r="M129" s="20"/>
      <c r="N129" s="20"/>
      <c r="O129" s="20"/>
      <c r="P129" s="20"/>
      <c r="Q129" s="22"/>
      <c r="R129" s="21"/>
      <c r="S129" s="20"/>
      <c r="T129" s="20"/>
      <c r="U129" s="17"/>
      <c r="V129" s="17"/>
      <c r="W129" s="17"/>
    </row>
    <row r="130" spans="1:23" s="2" customFormat="1" ht="36" customHeight="1">
      <c r="A130" s="24" t="s">
        <v>93</v>
      </c>
      <c r="B130" s="25" t="s">
        <v>256</v>
      </c>
      <c r="C130" s="20">
        <v>4596</v>
      </c>
      <c r="D130" s="20">
        <v>4596</v>
      </c>
      <c r="E130" s="20"/>
      <c r="F130" s="20"/>
      <c r="G130" s="20"/>
      <c r="H130" s="20"/>
      <c r="I130" s="20"/>
      <c r="J130" s="20"/>
      <c r="K130" s="20"/>
      <c r="L130" s="20"/>
      <c r="M130" s="20"/>
      <c r="N130" s="20"/>
      <c r="O130" s="20"/>
      <c r="P130" s="20"/>
      <c r="Q130" s="22"/>
      <c r="R130" s="21"/>
      <c r="S130" s="20"/>
      <c r="T130" s="20"/>
      <c r="U130" s="17"/>
      <c r="V130" s="17"/>
      <c r="W130" s="17"/>
    </row>
    <row r="131" spans="1:23" s="2" customFormat="1" ht="48.75" customHeight="1">
      <c r="A131" s="13" t="s">
        <v>48</v>
      </c>
      <c r="B131" s="14" t="s">
        <v>49</v>
      </c>
      <c r="C131" s="20"/>
      <c r="D131" s="20"/>
      <c r="E131" s="20"/>
      <c r="F131" s="20"/>
      <c r="G131" s="20"/>
      <c r="H131" s="20"/>
      <c r="I131" s="20"/>
      <c r="J131" s="20"/>
      <c r="K131" s="20"/>
      <c r="L131" s="20"/>
      <c r="M131" s="20"/>
      <c r="N131" s="20"/>
      <c r="O131" s="20"/>
      <c r="P131" s="20"/>
      <c r="Q131" s="16"/>
      <c r="R131" s="20"/>
      <c r="S131" s="20"/>
      <c r="T131" s="20"/>
      <c r="U131" s="17"/>
      <c r="V131" s="17"/>
      <c r="W131" s="17"/>
    </row>
    <row r="132" spans="1:23" s="2" customFormat="1" ht="66" customHeight="1">
      <c r="A132" s="13" t="s">
        <v>50</v>
      </c>
      <c r="B132" s="14" t="s">
        <v>52</v>
      </c>
      <c r="C132" s="15">
        <f>C133+C144+C145+C146</f>
        <v>19500</v>
      </c>
      <c r="D132" s="15">
        <f>D133+D144+D145+D146</f>
        <v>19137</v>
      </c>
      <c r="E132" s="15">
        <f>E133+E144+E145+E146</f>
        <v>0</v>
      </c>
      <c r="F132" s="15">
        <f>F133+F144+F145+F146</f>
        <v>0</v>
      </c>
      <c r="G132" s="15">
        <f>G133+G144+G145+G146</f>
        <v>0</v>
      </c>
      <c r="H132" s="15"/>
      <c r="I132" s="15"/>
      <c r="J132" s="15"/>
      <c r="K132" s="15"/>
      <c r="L132" s="15"/>
      <c r="M132" s="15"/>
      <c r="N132" s="15"/>
      <c r="O132" s="15"/>
      <c r="P132" s="15"/>
      <c r="Q132" s="16"/>
      <c r="R132" s="15"/>
      <c r="S132" s="15"/>
      <c r="T132" s="15"/>
      <c r="U132" s="17"/>
      <c r="V132" s="17"/>
      <c r="W132" s="17"/>
    </row>
    <row r="133" spans="1:23" s="2" customFormat="1" ht="36" customHeight="1">
      <c r="A133" s="13" t="s">
        <v>88</v>
      </c>
      <c r="B133" s="14" t="s">
        <v>89</v>
      </c>
      <c r="C133" s="15">
        <f>C134+C143</f>
        <v>19500</v>
      </c>
      <c r="D133" s="15">
        <f>D134+D143</f>
        <v>19137</v>
      </c>
      <c r="E133" s="15">
        <f>E134+E143</f>
        <v>0</v>
      </c>
      <c r="F133" s="15"/>
      <c r="G133" s="15"/>
      <c r="H133" s="15"/>
      <c r="I133" s="15"/>
      <c r="J133" s="15"/>
      <c r="K133" s="15"/>
      <c r="L133" s="15"/>
      <c r="M133" s="15"/>
      <c r="N133" s="15"/>
      <c r="O133" s="15"/>
      <c r="P133" s="15"/>
      <c r="Q133" s="16"/>
      <c r="R133" s="15"/>
      <c r="S133" s="15"/>
      <c r="T133" s="15"/>
      <c r="U133" s="17"/>
      <c r="V133" s="17"/>
      <c r="W133" s="17"/>
    </row>
    <row r="134" spans="1:23" s="2" customFormat="1" ht="36" customHeight="1">
      <c r="A134" s="13" t="s">
        <v>79</v>
      </c>
      <c r="B134" s="14" t="s">
        <v>60</v>
      </c>
      <c r="C134" s="15">
        <f>SUM(C135:C142)</f>
        <v>19500</v>
      </c>
      <c r="D134" s="15">
        <f>SUM(D135:D142)</f>
        <v>19137</v>
      </c>
      <c r="E134" s="15">
        <f>SUM(E135:E142)</f>
        <v>0</v>
      </c>
      <c r="F134" s="15"/>
      <c r="G134" s="15"/>
      <c r="H134" s="15"/>
      <c r="I134" s="15"/>
      <c r="J134" s="15"/>
      <c r="K134" s="15"/>
      <c r="L134" s="15"/>
      <c r="M134" s="15"/>
      <c r="N134" s="15"/>
      <c r="O134" s="15"/>
      <c r="P134" s="15"/>
      <c r="Q134" s="16"/>
      <c r="R134" s="15"/>
      <c r="S134" s="15"/>
      <c r="T134" s="15"/>
      <c r="U134" s="17"/>
      <c r="V134" s="17"/>
      <c r="W134" s="17"/>
    </row>
    <row r="135" spans="1:23" s="2" customFormat="1" ht="36" customHeight="1">
      <c r="A135" s="18">
        <v>2</v>
      </c>
      <c r="B135" s="19" t="s">
        <v>90</v>
      </c>
      <c r="C135" s="20">
        <v>2500</v>
      </c>
      <c r="D135" s="20">
        <v>2500</v>
      </c>
      <c r="E135" s="20"/>
      <c r="F135" s="20"/>
      <c r="G135" s="20"/>
      <c r="H135" s="20"/>
      <c r="I135" s="20"/>
      <c r="J135" s="20"/>
      <c r="K135" s="20"/>
      <c r="L135" s="20"/>
      <c r="M135" s="20"/>
      <c r="N135" s="20"/>
      <c r="O135" s="20"/>
      <c r="P135" s="20"/>
      <c r="Q135" s="16"/>
      <c r="R135" s="20"/>
      <c r="S135" s="20"/>
      <c r="T135" s="20"/>
      <c r="U135" s="17"/>
      <c r="V135" s="17"/>
      <c r="W135" s="17"/>
    </row>
    <row r="136" spans="1:23" s="2" customFormat="1" ht="36" customHeight="1">
      <c r="A136" s="18">
        <v>5</v>
      </c>
      <c r="B136" s="19" t="s">
        <v>91</v>
      </c>
      <c r="C136" s="20">
        <v>2500</v>
      </c>
      <c r="D136" s="20">
        <v>2500</v>
      </c>
      <c r="E136" s="20"/>
      <c r="F136" s="20"/>
      <c r="G136" s="20"/>
      <c r="H136" s="20"/>
      <c r="I136" s="20"/>
      <c r="J136" s="20"/>
      <c r="K136" s="20"/>
      <c r="L136" s="20"/>
      <c r="M136" s="20"/>
      <c r="N136" s="20"/>
      <c r="O136" s="20"/>
      <c r="P136" s="20"/>
      <c r="Q136" s="255"/>
      <c r="R136" s="20"/>
      <c r="S136" s="20"/>
      <c r="T136" s="20"/>
      <c r="U136" s="17"/>
      <c r="V136" s="17"/>
      <c r="W136" s="17"/>
    </row>
    <row r="137" spans="1:23" s="2" customFormat="1" ht="36" customHeight="1">
      <c r="A137" s="18">
        <v>6</v>
      </c>
      <c r="B137" s="19" t="s">
        <v>92</v>
      </c>
      <c r="C137" s="20">
        <v>2500</v>
      </c>
      <c r="D137" s="20">
        <v>2137</v>
      </c>
      <c r="E137" s="20"/>
      <c r="F137" s="20"/>
      <c r="G137" s="20"/>
      <c r="H137" s="20"/>
      <c r="I137" s="20"/>
      <c r="J137" s="20"/>
      <c r="K137" s="20"/>
      <c r="L137" s="20"/>
      <c r="M137" s="20"/>
      <c r="N137" s="20"/>
      <c r="O137" s="20"/>
      <c r="P137" s="20"/>
      <c r="Q137" s="255"/>
      <c r="R137" s="20"/>
      <c r="S137" s="20"/>
      <c r="T137" s="20"/>
      <c r="U137" s="17"/>
      <c r="V137" s="17"/>
      <c r="W137" s="17"/>
    </row>
    <row r="138" spans="1:23" s="2" customFormat="1" ht="36" customHeight="1">
      <c r="A138" s="18">
        <v>7</v>
      </c>
      <c r="B138" s="19" t="s">
        <v>250</v>
      </c>
      <c r="C138" s="20">
        <v>1600</v>
      </c>
      <c r="D138" s="20">
        <v>1600</v>
      </c>
      <c r="E138" s="20"/>
      <c r="F138" s="20"/>
      <c r="G138" s="20"/>
      <c r="H138" s="20"/>
      <c r="I138" s="20"/>
      <c r="J138" s="20"/>
      <c r="K138" s="20"/>
      <c r="L138" s="20"/>
      <c r="M138" s="20"/>
      <c r="N138" s="20"/>
      <c r="O138" s="20"/>
      <c r="P138" s="20"/>
      <c r="Q138" s="255"/>
      <c r="R138" s="20"/>
      <c r="S138" s="20"/>
      <c r="T138" s="20"/>
      <c r="U138" s="17"/>
      <c r="V138" s="17"/>
      <c r="W138" s="17"/>
    </row>
    <row r="139" spans="1:23" s="2" customFormat="1" ht="36" customHeight="1">
      <c r="A139" s="18">
        <v>8</v>
      </c>
      <c r="B139" s="19" t="s">
        <v>251</v>
      </c>
      <c r="C139" s="20">
        <v>800</v>
      </c>
      <c r="D139" s="20">
        <v>800</v>
      </c>
      <c r="E139" s="20"/>
      <c r="F139" s="20"/>
      <c r="G139" s="20"/>
      <c r="H139" s="20"/>
      <c r="I139" s="20"/>
      <c r="J139" s="20"/>
      <c r="K139" s="20"/>
      <c r="L139" s="20"/>
      <c r="M139" s="20"/>
      <c r="N139" s="20"/>
      <c r="O139" s="20"/>
      <c r="P139" s="20"/>
      <c r="Q139" s="255"/>
      <c r="R139" s="20"/>
      <c r="S139" s="20"/>
      <c r="T139" s="20"/>
      <c r="U139" s="17"/>
      <c r="V139" s="17"/>
      <c r="W139" s="17"/>
    </row>
    <row r="140" spans="1:23" s="2" customFormat="1" ht="36" customHeight="1">
      <c r="A140" s="18">
        <v>9</v>
      </c>
      <c r="B140" s="19" t="s">
        <v>252</v>
      </c>
      <c r="C140" s="20">
        <v>800</v>
      </c>
      <c r="D140" s="20">
        <v>800</v>
      </c>
      <c r="E140" s="20"/>
      <c r="F140" s="20"/>
      <c r="G140" s="20"/>
      <c r="H140" s="20"/>
      <c r="I140" s="20"/>
      <c r="J140" s="20"/>
      <c r="K140" s="20"/>
      <c r="L140" s="20"/>
      <c r="M140" s="20"/>
      <c r="N140" s="20"/>
      <c r="O140" s="20"/>
      <c r="P140" s="20"/>
      <c r="Q140" s="255"/>
      <c r="R140" s="20"/>
      <c r="S140" s="20"/>
      <c r="T140" s="20"/>
      <c r="U140" s="17"/>
      <c r="V140" s="17"/>
      <c r="W140" s="17"/>
    </row>
    <row r="141" spans="1:23" s="2" customFormat="1" ht="36" customHeight="1">
      <c r="A141" s="27" t="s">
        <v>42</v>
      </c>
      <c r="B141" s="19" t="s">
        <v>759</v>
      </c>
      <c r="C141" s="20">
        <f>D141</f>
        <v>4800</v>
      </c>
      <c r="D141" s="20">
        <v>4800</v>
      </c>
      <c r="E141" s="20"/>
      <c r="F141" s="20">
        <v>5000</v>
      </c>
      <c r="G141" s="20"/>
      <c r="H141" s="20"/>
      <c r="I141" s="20"/>
      <c r="J141" s="20"/>
      <c r="K141" s="20"/>
      <c r="L141" s="20"/>
      <c r="M141" s="20"/>
      <c r="N141" s="20"/>
      <c r="O141" s="20"/>
      <c r="P141" s="20"/>
      <c r="Q141" s="255"/>
      <c r="R141" s="20">
        <v>1</v>
      </c>
      <c r="S141" s="20"/>
      <c r="T141" s="20"/>
      <c r="U141" s="28"/>
      <c r="V141" s="28"/>
      <c r="W141" s="17"/>
    </row>
    <row r="142" spans="1:23" s="2" customFormat="1" ht="36" customHeight="1">
      <c r="A142" s="27" t="s">
        <v>44</v>
      </c>
      <c r="B142" s="19" t="s">
        <v>760</v>
      </c>
      <c r="C142" s="20">
        <f>D142</f>
        <v>4000</v>
      </c>
      <c r="D142" s="20">
        <v>4000</v>
      </c>
      <c r="E142" s="20"/>
      <c r="F142" s="20">
        <v>5000</v>
      </c>
      <c r="G142" s="20"/>
      <c r="H142" s="20"/>
      <c r="I142" s="20"/>
      <c r="J142" s="20"/>
      <c r="K142" s="20"/>
      <c r="L142" s="20"/>
      <c r="M142" s="20"/>
      <c r="N142" s="20"/>
      <c r="O142" s="20"/>
      <c r="P142" s="20"/>
      <c r="Q142" s="255"/>
      <c r="R142" s="20">
        <v>1</v>
      </c>
      <c r="S142" s="20"/>
      <c r="T142" s="20"/>
      <c r="U142" s="28"/>
      <c r="V142" s="28"/>
      <c r="W142" s="17"/>
    </row>
    <row r="143" spans="1:23" s="2" customFormat="1" ht="36" customHeight="1">
      <c r="A143" s="13" t="s">
        <v>93</v>
      </c>
      <c r="B143" s="14" t="s">
        <v>61</v>
      </c>
      <c r="C143" s="29"/>
      <c r="D143" s="29"/>
      <c r="E143" s="29"/>
      <c r="F143" s="29"/>
      <c r="G143" s="29"/>
      <c r="H143" s="29"/>
      <c r="I143" s="29"/>
      <c r="J143" s="29"/>
      <c r="K143" s="29"/>
      <c r="L143" s="29"/>
      <c r="M143" s="29"/>
      <c r="N143" s="29"/>
      <c r="O143" s="29"/>
      <c r="P143" s="29"/>
      <c r="Q143" s="16"/>
      <c r="R143" s="29"/>
      <c r="S143" s="29"/>
      <c r="T143" s="29"/>
      <c r="U143" s="17"/>
      <c r="V143" s="17"/>
      <c r="W143" s="17"/>
    </row>
    <row r="144" spans="1:23" s="2" customFormat="1" ht="36" customHeight="1">
      <c r="A144" s="13" t="s">
        <v>94</v>
      </c>
      <c r="B144" s="14" t="s">
        <v>56</v>
      </c>
      <c r="C144" s="29"/>
      <c r="D144" s="29"/>
      <c r="E144" s="20"/>
      <c r="F144" s="20"/>
      <c r="G144" s="20"/>
      <c r="H144" s="20"/>
      <c r="I144" s="20"/>
      <c r="J144" s="20"/>
      <c r="K144" s="20"/>
      <c r="L144" s="20"/>
      <c r="M144" s="20"/>
      <c r="N144" s="20"/>
      <c r="O144" s="20"/>
      <c r="P144" s="20"/>
      <c r="Q144" s="16"/>
      <c r="R144" s="20"/>
      <c r="S144" s="20"/>
      <c r="T144" s="20"/>
      <c r="U144" s="17"/>
      <c r="V144" s="17"/>
      <c r="W144" s="17"/>
    </row>
    <row r="145" spans="1:23" s="2" customFormat="1" ht="36" customHeight="1">
      <c r="A145" s="13" t="s">
        <v>104</v>
      </c>
      <c r="B145" s="14" t="s">
        <v>105</v>
      </c>
      <c r="C145" s="29">
        <v>0</v>
      </c>
      <c r="D145" s="20"/>
      <c r="E145" s="20"/>
      <c r="F145" s="20"/>
      <c r="G145" s="20"/>
      <c r="H145" s="20"/>
      <c r="I145" s="20"/>
      <c r="J145" s="20"/>
      <c r="K145" s="20"/>
      <c r="L145" s="20"/>
      <c r="M145" s="20"/>
      <c r="N145" s="20"/>
      <c r="O145" s="20"/>
      <c r="P145" s="20"/>
      <c r="Q145" s="16"/>
      <c r="R145" s="20"/>
      <c r="S145" s="20"/>
      <c r="T145" s="20"/>
      <c r="U145" s="17"/>
      <c r="V145" s="17"/>
      <c r="W145" s="17"/>
    </row>
    <row r="146" spans="1:23" s="2" customFormat="1" ht="36" customHeight="1">
      <c r="A146" s="13" t="s">
        <v>106</v>
      </c>
      <c r="B146" s="14" t="s">
        <v>58</v>
      </c>
      <c r="C146" s="29">
        <v>0</v>
      </c>
      <c r="D146" s="20"/>
      <c r="E146" s="20"/>
      <c r="F146" s="20"/>
      <c r="G146" s="20"/>
      <c r="H146" s="20"/>
      <c r="I146" s="20"/>
      <c r="J146" s="20"/>
      <c r="K146" s="20"/>
      <c r="L146" s="20"/>
      <c r="M146" s="20"/>
      <c r="N146" s="20"/>
      <c r="O146" s="20"/>
      <c r="P146" s="20"/>
      <c r="Q146" s="16"/>
      <c r="R146" s="20"/>
      <c r="S146" s="20"/>
      <c r="T146" s="20"/>
      <c r="U146" s="17"/>
      <c r="V146" s="17"/>
      <c r="W146" s="17"/>
    </row>
    <row r="147" spans="1:23" s="2" customFormat="1" ht="48" customHeight="1">
      <c r="A147" s="13" t="s">
        <v>51</v>
      </c>
      <c r="B147" s="31" t="s">
        <v>70</v>
      </c>
      <c r="C147" s="15">
        <f>C148+C157</f>
        <v>81200</v>
      </c>
      <c r="D147" s="15">
        <f>D148+D157</f>
        <v>49026</v>
      </c>
      <c r="E147" s="15">
        <f>E148+E157</f>
        <v>32174</v>
      </c>
      <c r="F147" s="15">
        <f>F148+F157</f>
        <v>36500</v>
      </c>
      <c r="G147" s="15"/>
      <c r="H147" s="15"/>
      <c r="I147" s="15"/>
      <c r="J147" s="15"/>
      <c r="K147" s="15"/>
      <c r="L147" s="15"/>
      <c r="M147" s="15"/>
      <c r="N147" s="15"/>
      <c r="O147" s="15"/>
      <c r="P147" s="15"/>
      <c r="Q147" s="16"/>
      <c r="R147" s="15"/>
      <c r="S147" s="15"/>
      <c r="T147" s="15"/>
      <c r="U147" s="17"/>
      <c r="V147" s="17"/>
      <c r="W147" s="17"/>
    </row>
    <row r="148" spans="1:23" s="2" customFormat="1" ht="36" customHeight="1">
      <c r="A148" s="13" t="s">
        <v>53</v>
      </c>
      <c r="B148" s="31" t="s">
        <v>107</v>
      </c>
      <c r="C148" s="15">
        <f>SUM(C149:C156)</f>
        <v>81200</v>
      </c>
      <c r="D148" s="15">
        <f>SUM(D149:D156)</f>
        <v>49026</v>
      </c>
      <c r="E148" s="15">
        <f>SUM(E149:E156)</f>
        <v>32174</v>
      </c>
      <c r="F148" s="15">
        <f>SUM(F149:F156)</f>
        <v>36500</v>
      </c>
      <c r="G148" s="15"/>
      <c r="H148" s="15"/>
      <c r="I148" s="15"/>
      <c r="J148" s="15"/>
      <c r="K148" s="15"/>
      <c r="L148" s="15"/>
      <c r="M148" s="15"/>
      <c r="N148" s="15"/>
      <c r="O148" s="15"/>
      <c r="P148" s="15"/>
      <c r="Q148" s="551"/>
      <c r="R148" s="15"/>
      <c r="S148" s="15"/>
      <c r="T148" s="15"/>
      <c r="U148" s="28"/>
      <c r="V148" s="28"/>
      <c r="W148" s="17"/>
    </row>
    <row r="149" spans="1:23" s="2" customFormat="1" ht="36" customHeight="1">
      <c r="A149" s="27" t="s">
        <v>38</v>
      </c>
      <c r="B149" s="19" t="s">
        <v>108</v>
      </c>
      <c r="C149" s="20">
        <v>11000</v>
      </c>
      <c r="D149" s="20">
        <v>6526</v>
      </c>
      <c r="E149" s="20">
        <f>C149-D149</f>
        <v>4474</v>
      </c>
      <c r="F149" s="20">
        <v>6000</v>
      </c>
      <c r="G149" s="20"/>
      <c r="H149" s="20"/>
      <c r="I149" s="20"/>
      <c r="J149" s="20"/>
      <c r="K149" s="20"/>
      <c r="L149" s="20"/>
      <c r="M149" s="20"/>
      <c r="N149" s="20"/>
      <c r="O149" s="20"/>
      <c r="P149" s="20"/>
      <c r="Q149" s="552"/>
      <c r="R149" s="20">
        <v>1</v>
      </c>
      <c r="S149" s="20"/>
      <c r="T149" s="20"/>
      <c r="U149" s="28"/>
      <c r="V149" s="28"/>
      <c r="W149" s="17"/>
    </row>
    <row r="150" spans="1:23" s="2" customFormat="1" ht="36" customHeight="1">
      <c r="A150" s="27" t="s">
        <v>39</v>
      </c>
      <c r="B150" s="19" t="s">
        <v>109</v>
      </c>
      <c r="C150" s="20">
        <v>14900</v>
      </c>
      <c r="D150" s="20">
        <v>8450</v>
      </c>
      <c r="E150" s="20">
        <f t="shared" ref="E150:E156" si="2">C150-D150</f>
        <v>6450</v>
      </c>
      <c r="F150" s="20">
        <v>5000</v>
      </c>
      <c r="G150" s="20"/>
      <c r="H150" s="20"/>
      <c r="I150" s="20"/>
      <c r="J150" s="20"/>
      <c r="K150" s="20"/>
      <c r="L150" s="20"/>
      <c r="M150" s="20"/>
      <c r="N150" s="20"/>
      <c r="O150" s="20"/>
      <c r="P150" s="20"/>
      <c r="Q150" s="552"/>
      <c r="R150" s="20">
        <v>1</v>
      </c>
      <c r="S150" s="20"/>
      <c r="T150" s="20"/>
      <c r="U150" s="28"/>
      <c r="V150" s="28"/>
      <c r="W150" s="17"/>
    </row>
    <row r="151" spans="1:23" s="2" customFormat="1" ht="36" customHeight="1">
      <c r="A151" s="27" t="s">
        <v>40</v>
      </c>
      <c r="B151" s="19" t="s">
        <v>110</v>
      </c>
      <c r="C151" s="20">
        <v>14900</v>
      </c>
      <c r="D151" s="20">
        <v>8450</v>
      </c>
      <c r="E151" s="20">
        <f t="shared" si="2"/>
        <v>6450</v>
      </c>
      <c r="F151" s="20">
        <v>4500</v>
      </c>
      <c r="G151" s="20"/>
      <c r="H151" s="20"/>
      <c r="I151" s="20"/>
      <c r="J151" s="20"/>
      <c r="K151" s="20"/>
      <c r="L151" s="20"/>
      <c r="M151" s="20"/>
      <c r="N151" s="20"/>
      <c r="O151" s="20"/>
      <c r="P151" s="20"/>
      <c r="Q151" s="552"/>
      <c r="R151" s="20">
        <v>1</v>
      </c>
      <c r="S151" s="20"/>
      <c r="T151" s="20"/>
      <c r="U151" s="28"/>
      <c r="V151" s="28"/>
      <c r="W151" s="17"/>
    </row>
    <row r="152" spans="1:23" s="2" customFormat="1" ht="36" customHeight="1">
      <c r="A152" s="27" t="s">
        <v>41</v>
      </c>
      <c r="B152" s="19" t="s">
        <v>111</v>
      </c>
      <c r="C152" s="20">
        <v>10600</v>
      </c>
      <c r="D152" s="20">
        <v>5300</v>
      </c>
      <c r="E152" s="20">
        <f t="shared" si="2"/>
        <v>5300</v>
      </c>
      <c r="F152" s="20">
        <v>4500</v>
      </c>
      <c r="G152" s="20"/>
      <c r="H152" s="20"/>
      <c r="I152" s="20"/>
      <c r="J152" s="20"/>
      <c r="K152" s="20"/>
      <c r="L152" s="20"/>
      <c r="M152" s="20"/>
      <c r="N152" s="20"/>
      <c r="O152" s="20"/>
      <c r="P152" s="20"/>
      <c r="Q152" s="552"/>
      <c r="R152" s="20">
        <v>1</v>
      </c>
      <c r="S152" s="20"/>
      <c r="T152" s="20"/>
      <c r="U152" s="28"/>
      <c r="V152" s="28"/>
      <c r="W152" s="17"/>
    </row>
    <row r="153" spans="1:23" s="2" customFormat="1" ht="36" customHeight="1">
      <c r="A153" s="27" t="s">
        <v>42</v>
      </c>
      <c r="B153" s="19" t="s">
        <v>112</v>
      </c>
      <c r="C153" s="20">
        <f>D153</f>
        <v>4800</v>
      </c>
      <c r="D153" s="20">
        <v>4800</v>
      </c>
      <c r="E153" s="20"/>
      <c r="F153" s="20">
        <v>4500</v>
      </c>
      <c r="G153" s="20"/>
      <c r="H153" s="20"/>
      <c r="I153" s="20"/>
      <c r="J153" s="20"/>
      <c r="K153" s="20"/>
      <c r="L153" s="20"/>
      <c r="M153" s="20"/>
      <c r="N153" s="20"/>
      <c r="O153" s="20"/>
      <c r="P153" s="20"/>
      <c r="Q153" s="551"/>
      <c r="R153" s="20">
        <v>1</v>
      </c>
      <c r="S153" s="20"/>
      <c r="T153" s="20"/>
      <c r="U153" s="28"/>
      <c r="V153" s="28"/>
      <c r="W153" s="17"/>
    </row>
    <row r="154" spans="1:23" s="2" customFormat="1" ht="36" customHeight="1">
      <c r="A154" s="27" t="s">
        <v>43</v>
      </c>
      <c r="B154" s="19" t="s">
        <v>113</v>
      </c>
      <c r="C154" s="20">
        <v>12000</v>
      </c>
      <c r="D154" s="20">
        <v>7000</v>
      </c>
      <c r="E154" s="20">
        <f t="shared" si="2"/>
        <v>5000</v>
      </c>
      <c r="F154" s="20">
        <v>5000</v>
      </c>
      <c r="G154" s="20"/>
      <c r="H154" s="20"/>
      <c r="I154" s="20"/>
      <c r="J154" s="20"/>
      <c r="K154" s="20"/>
      <c r="L154" s="20"/>
      <c r="M154" s="20"/>
      <c r="N154" s="20"/>
      <c r="O154" s="20"/>
      <c r="P154" s="20"/>
      <c r="Q154" s="552"/>
      <c r="R154" s="20">
        <v>1</v>
      </c>
      <c r="S154" s="20"/>
      <c r="T154" s="20"/>
      <c r="U154" s="28"/>
      <c r="V154" s="28"/>
      <c r="W154" s="17"/>
    </row>
    <row r="155" spans="1:23" s="2" customFormat="1" ht="36" customHeight="1">
      <c r="A155" s="27" t="s">
        <v>44</v>
      </c>
      <c r="B155" s="19" t="s">
        <v>114</v>
      </c>
      <c r="C155" s="20">
        <f>D155</f>
        <v>4000</v>
      </c>
      <c r="D155" s="20">
        <v>4000</v>
      </c>
      <c r="E155" s="20"/>
      <c r="F155" s="20">
        <v>3500</v>
      </c>
      <c r="G155" s="20"/>
      <c r="H155" s="20"/>
      <c r="I155" s="20"/>
      <c r="J155" s="20"/>
      <c r="K155" s="20"/>
      <c r="L155" s="20"/>
      <c r="M155" s="20"/>
      <c r="N155" s="20"/>
      <c r="O155" s="20"/>
      <c r="P155" s="20"/>
      <c r="Q155" s="552"/>
      <c r="R155" s="20">
        <v>1</v>
      </c>
      <c r="S155" s="20"/>
      <c r="T155" s="20"/>
      <c r="U155" s="28"/>
      <c r="V155" s="28"/>
      <c r="W155" s="17"/>
    </row>
    <row r="156" spans="1:23" s="2" customFormat="1" ht="36" customHeight="1">
      <c r="A156" s="27" t="s">
        <v>45</v>
      </c>
      <c r="B156" s="19" t="s">
        <v>115</v>
      </c>
      <c r="C156" s="20">
        <v>9000</v>
      </c>
      <c r="D156" s="20">
        <v>4500</v>
      </c>
      <c r="E156" s="20">
        <f t="shared" si="2"/>
        <v>4500</v>
      </c>
      <c r="F156" s="20">
        <v>3500</v>
      </c>
      <c r="G156" s="20"/>
      <c r="H156" s="20"/>
      <c r="I156" s="20"/>
      <c r="J156" s="20"/>
      <c r="K156" s="20"/>
      <c r="L156" s="20"/>
      <c r="M156" s="20"/>
      <c r="N156" s="20"/>
      <c r="O156" s="20"/>
      <c r="P156" s="20"/>
      <c r="Q156" s="553"/>
      <c r="R156" s="20">
        <v>1</v>
      </c>
      <c r="S156" s="20"/>
      <c r="T156" s="20"/>
      <c r="U156" s="28"/>
      <c r="V156" s="28"/>
      <c r="W156" s="17"/>
    </row>
    <row r="157" spans="1:23" s="2" customFormat="1" ht="36" customHeight="1">
      <c r="A157" s="13" t="s">
        <v>55</v>
      </c>
      <c r="B157" s="14" t="s">
        <v>116</v>
      </c>
      <c r="C157" s="29">
        <v>0</v>
      </c>
      <c r="D157" s="29">
        <v>0</v>
      </c>
      <c r="E157" s="29">
        <v>0</v>
      </c>
      <c r="F157" s="29"/>
      <c r="G157" s="29"/>
      <c r="H157" s="29"/>
      <c r="I157" s="29"/>
      <c r="J157" s="29"/>
      <c r="K157" s="29"/>
      <c r="L157" s="29"/>
      <c r="M157" s="29"/>
      <c r="N157" s="29"/>
      <c r="O157" s="29"/>
      <c r="P157" s="29"/>
      <c r="Q157" s="16"/>
      <c r="R157" s="29"/>
      <c r="S157" s="29"/>
      <c r="T157" s="29"/>
      <c r="U157" s="17"/>
      <c r="V157" s="17"/>
      <c r="W157" s="17"/>
    </row>
    <row r="158" spans="1:23" s="2" customFormat="1" ht="44.25" customHeight="1">
      <c r="A158" s="13" t="s">
        <v>51</v>
      </c>
      <c r="B158" s="14" t="s">
        <v>502</v>
      </c>
      <c r="C158" s="20">
        <v>5527</v>
      </c>
      <c r="D158" s="20">
        <v>5527</v>
      </c>
      <c r="E158" s="20"/>
      <c r="F158" s="20"/>
      <c r="G158" s="20"/>
      <c r="H158" s="20"/>
      <c r="I158" s="20"/>
      <c r="J158" s="20"/>
      <c r="K158" s="20"/>
      <c r="L158" s="20"/>
      <c r="M158" s="20"/>
      <c r="N158" s="20"/>
      <c r="O158" s="20"/>
      <c r="P158" s="20"/>
      <c r="Q158" s="16"/>
      <c r="R158" s="20"/>
      <c r="S158" s="20"/>
      <c r="T158" s="20"/>
      <c r="U158" s="17"/>
      <c r="V158" s="17"/>
      <c r="W158" s="17"/>
    </row>
    <row r="159" spans="1:23" s="2" customFormat="1" ht="48" customHeight="1">
      <c r="A159" s="13" t="s">
        <v>69</v>
      </c>
      <c r="B159" s="14" t="s">
        <v>73</v>
      </c>
      <c r="C159" s="15"/>
      <c r="D159" s="15"/>
      <c r="E159" s="15">
        <v>0</v>
      </c>
      <c r="F159" s="15"/>
      <c r="G159" s="15"/>
      <c r="H159" s="15"/>
      <c r="I159" s="15"/>
      <c r="J159" s="15"/>
      <c r="K159" s="15"/>
      <c r="L159" s="15"/>
      <c r="M159" s="15"/>
      <c r="N159" s="15"/>
      <c r="O159" s="15"/>
      <c r="P159" s="15"/>
      <c r="Q159" s="32"/>
      <c r="R159" s="15"/>
      <c r="S159" s="15"/>
      <c r="T159" s="15"/>
    </row>
    <row r="160" spans="1:23" s="2" customFormat="1" ht="68.25" customHeight="1">
      <c r="A160" s="13" t="s">
        <v>71</v>
      </c>
      <c r="B160" s="14" t="s">
        <v>75</v>
      </c>
      <c r="C160" s="16">
        <v>0</v>
      </c>
      <c r="D160" s="16"/>
      <c r="E160" s="16"/>
      <c r="F160" s="16"/>
      <c r="G160" s="16"/>
      <c r="H160" s="16"/>
      <c r="I160" s="16"/>
      <c r="J160" s="16"/>
      <c r="K160" s="16"/>
      <c r="L160" s="16"/>
      <c r="M160" s="16"/>
      <c r="N160" s="16"/>
      <c r="O160" s="16"/>
      <c r="P160" s="16"/>
      <c r="Q160" s="16"/>
      <c r="R160" s="16"/>
      <c r="S160" s="16"/>
      <c r="T160" s="16"/>
      <c r="U160" s="17"/>
      <c r="V160" s="17"/>
      <c r="W160" s="17"/>
    </row>
    <row r="161" spans="1:23" s="1" customFormat="1" ht="59.25" customHeight="1">
      <c r="A161" s="9" t="s">
        <v>117</v>
      </c>
      <c r="B161" s="11" t="s">
        <v>20</v>
      </c>
      <c r="C161" s="10">
        <f>C162+C168+C172+C206+C227+C232+C226</f>
        <v>225283</v>
      </c>
      <c r="D161" s="10">
        <f>D162+D168+D172+D206+D227+D232+D226</f>
        <v>207617</v>
      </c>
      <c r="E161" s="10">
        <f>E162+E168+E172+E206+E227+E232+E226</f>
        <v>18000</v>
      </c>
      <c r="F161" s="10">
        <f>F162+F168+F172+F206+F227+F232+F226</f>
        <v>54800</v>
      </c>
      <c r="G161" s="10">
        <f>G162+G168+G172+G206+G227+G232+G226</f>
        <v>0</v>
      </c>
      <c r="H161" s="10"/>
      <c r="I161" s="10"/>
      <c r="J161" s="10"/>
      <c r="K161" s="10"/>
      <c r="L161" s="10"/>
      <c r="M161" s="10"/>
      <c r="N161" s="10"/>
      <c r="O161" s="10"/>
      <c r="P161" s="10"/>
      <c r="Q161" s="11"/>
      <c r="R161" s="10"/>
      <c r="S161" s="10"/>
      <c r="T161" s="10"/>
      <c r="U161" s="12"/>
      <c r="V161" s="12"/>
      <c r="W161" s="12"/>
    </row>
    <row r="162" spans="1:23" s="3" customFormat="1" ht="43.5" customHeight="1">
      <c r="A162" s="48" t="s">
        <v>36</v>
      </c>
      <c r="B162" s="49" t="s">
        <v>37</v>
      </c>
      <c r="C162" s="236">
        <f>C163+C167</f>
        <v>8780</v>
      </c>
      <c r="D162" s="236">
        <f>D163+D167</f>
        <v>8780</v>
      </c>
      <c r="E162" s="236">
        <f>E163+E167</f>
        <v>0</v>
      </c>
      <c r="F162" s="236">
        <f>F163+F167</f>
        <v>0</v>
      </c>
      <c r="G162" s="236">
        <f>G163+G167</f>
        <v>0</v>
      </c>
      <c r="H162" s="236"/>
      <c r="I162" s="236"/>
      <c r="J162" s="236"/>
      <c r="K162" s="236"/>
      <c r="L162" s="236"/>
      <c r="M162" s="236"/>
      <c r="N162" s="236"/>
      <c r="O162" s="236"/>
      <c r="P162" s="236"/>
      <c r="Q162" s="50"/>
      <c r="R162" s="236"/>
      <c r="S162" s="236"/>
      <c r="T162" s="236"/>
      <c r="U162" s="237"/>
      <c r="V162" s="237"/>
      <c r="W162" s="237"/>
    </row>
    <row r="163" spans="1:23" s="2" customFormat="1" ht="37.5" customHeight="1">
      <c r="A163" s="13" t="s">
        <v>79</v>
      </c>
      <c r="B163" s="14" t="s">
        <v>80</v>
      </c>
      <c r="C163" s="15">
        <f>SUM(C164:C166)</f>
        <v>5888</v>
      </c>
      <c r="D163" s="15">
        <f>SUM(D164:D166)</f>
        <v>5888</v>
      </c>
      <c r="E163" s="15">
        <f>SUM(E164:E166)</f>
        <v>0</v>
      </c>
      <c r="F163" s="15"/>
      <c r="G163" s="15"/>
      <c r="H163" s="15"/>
      <c r="I163" s="15"/>
      <c r="J163" s="15"/>
      <c r="K163" s="15"/>
      <c r="L163" s="15"/>
      <c r="M163" s="15"/>
      <c r="N163" s="15"/>
      <c r="O163" s="15"/>
      <c r="P163" s="15"/>
      <c r="Q163" s="16"/>
      <c r="R163" s="15"/>
      <c r="S163" s="15"/>
      <c r="T163" s="15"/>
      <c r="U163" s="17"/>
      <c r="V163" s="17"/>
      <c r="W163" s="17"/>
    </row>
    <row r="164" spans="1:23" s="2" customFormat="1" ht="23.25" customHeight="1">
      <c r="A164" s="33">
        <v>1</v>
      </c>
      <c r="B164" s="34" t="s">
        <v>118</v>
      </c>
      <c r="C164" s="34">
        <v>2500</v>
      </c>
      <c r="D164" s="34">
        <v>2500</v>
      </c>
      <c r="E164" s="20"/>
      <c r="F164" s="20"/>
      <c r="G164" s="20"/>
      <c r="H164" s="20"/>
      <c r="I164" s="20"/>
      <c r="J164" s="20"/>
      <c r="K164" s="20"/>
      <c r="L164" s="20"/>
      <c r="M164" s="20"/>
      <c r="N164" s="20"/>
      <c r="O164" s="20"/>
      <c r="P164" s="20"/>
      <c r="Q164" s="16"/>
      <c r="R164" s="20"/>
      <c r="S164" s="20"/>
      <c r="T164" s="20"/>
      <c r="U164" s="17"/>
      <c r="V164" s="17"/>
      <c r="W164" s="17"/>
    </row>
    <row r="165" spans="1:23" s="2" customFormat="1" ht="25.5">
      <c r="A165" s="33">
        <v>2</v>
      </c>
      <c r="B165" s="34" t="s">
        <v>119</v>
      </c>
      <c r="C165" s="34">
        <v>2500</v>
      </c>
      <c r="D165" s="34">
        <v>2500</v>
      </c>
      <c r="E165" s="20"/>
      <c r="F165" s="20"/>
      <c r="G165" s="20"/>
      <c r="H165" s="20"/>
      <c r="I165" s="20"/>
      <c r="J165" s="20"/>
      <c r="K165" s="20"/>
      <c r="L165" s="20"/>
      <c r="M165" s="20"/>
      <c r="N165" s="20"/>
      <c r="O165" s="20"/>
      <c r="P165" s="20"/>
      <c r="Q165" s="16"/>
      <c r="R165" s="20"/>
      <c r="S165" s="20"/>
      <c r="T165" s="20"/>
      <c r="U165" s="17"/>
      <c r="V165" s="17"/>
      <c r="W165" s="17"/>
    </row>
    <row r="166" spans="1:23" s="2" customFormat="1" ht="30.75" customHeight="1">
      <c r="A166" s="33">
        <v>3</v>
      </c>
      <c r="B166" s="34" t="s">
        <v>120</v>
      </c>
      <c r="C166" s="34">
        <v>888</v>
      </c>
      <c r="D166" s="34">
        <v>888</v>
      </c>
      <c r="E166" s="20"/>
      <c r="F166" s="20"/>
      <c r="G166" s="20"/>
      <c r="H166" s="20"/>
      <c r="I166" s="20"/>
      <c r="J166" s="20"/>
      <c r="K166" s="20"/>
      <c r="L166" s="20"/>
      <c r="M166" s="20"/>
      <c r="N166" s="20"/>
      <c r="O166" s="20"/>
      <c r="P166" s="20"/>
      <c r="Q166" s="16"/>
      <c r="R166" s="20"/>
      <c r="S166" s="20"/>
      <c r="T166" s="20"/>
      <c r="U166" s="17"/>
      <c r="V166" s="17"/>
      <c r="W166" s="17"/>
    </row>
    <row r="167" spans="1:23" s="155" customFormat="1" ht="29.25" customHeight="1">
      <c r="A167" s="24" t="s">
        <v>93</v>
      </c>
      <c r="B167" s="25" t="s">
        <v>256</v>
      </c>
      <c r="C167" s="15">
        <f>D167</f>
        <v>2892</v>
      </c>
      <c r="D167" s="15">
        <v>2892</v>
      </c>
      <c r="E167" s="15"/>
      <c r="F167" s="15"/>
      <c r="G167" s="15"/>
      <c r="H167" s="15"/>
      <c r="I167" s="15"/>
      <c r="J167" s="15"/>
      <c r="K167" s="15"/>
      <c r="L167" s="15"/>
      <c r="M167" s="15"/>
      <c r="N167" s="15"/>
      <c r="O167" s="15"/>
      <c r="P167" s="15"/>
      <c r="Q167" s="44"/>
      <c r="R167" s="15"/>
      <c r="S167" s="15"/>
      <c r="T167" s="15"/>
      <c r="U167" s="154"/>
      <c r="V167" s="154"/>
      <c r="W167" s="154"/>
    </row>
    <row r="168" spans="1:23" s="3" customFormat="1" ht="43.5" customHeight="1">
      <c r="A168" s="48" t="s">
        <v>48</v>
      </c>
      <c r="B168" s="49" t="s">
        <v>49</v>
      </c>
      <c r="C168" s="236">
        <f>C169+C170</f>
        <v>25800</v>
      </c>
      <c r="D168" s="236">
        <f>D169+D170</f>
        <v>13269</v>
      </c>
      <c r="E168" s="236">
        <f>E169+E170</f>
        <v>0</v>
      </c>
      <c r="F168" s="236">
        <f>F169+F170</f>
        <v>5600</v>
      </c>
      <c r="G168" s="236"/>
      <c r="H168" s="236"/>
      <c r="I168" s="236"/>
      <c r="J168" s="236"/>
      <c r="K168" s="236"/>
      <c r="L168" s="236"/>
      <c r="M168" s="236"/>
      <c r="N168" s="236"/>
      <c r="O168" s="236"/>
      <c r="P168" s="236"/>
      <c r="Q168" s="50"/>
      <c r="R168" s="236"/>
      <c r="S168" s="236"/>
      <c r="T168" s="236"/>
      <c r="U168" s="237"/>
      <c r="V168" s="237"/>
      <c r="W168" s="237"/>
    </row>
    <row r="169" spans="1:23" s="2" customFormat="1" ht="32.25" customHeight="1">
      <c r="A169" s="13" t="s">
        <v>121</v>
      </c>
      <c r="B169" s="14" t="s">
        <v>122</v>
      </c>
      <c r="C169" s="20"/>
      <c r="D169" s="20"/>
      <c r="E169" s="20"/>
      <c r="F169" s="20"/>
      <c r="G169" s="20"/>
      <c r="H169" s="20"/>
      <c r="I169" s="20"/>
      <c r="J169" s="20"/>
      <c r="K169" s="20"/>
      <c r="L169" s="20"/>
      <c r="M169" s="20"/>
      <c r="N169" s="20"/>
      <c r="O169" s="20"/>
      <c r="P169" s="20"/>
      <c r="Q169" s="16"/>
      <c r="R169" s="20"/>
      <c r="S169" s="20"/>
      <c r="T169" s="20"/>
      <c r="U169" s="17"/>
      <c r="V169" s="17"/>
      <c r="W169" s="17"/>
    </row>
    <row r="170" spans="1:23" s="2" customFormat="1" ht="27.75" customHeight="1">
      <c r="A170" s="13" t="s">
        <v>123</v>
      </c>
      <c r="B170" s="14" t="s">
        <v>124</v>
      </c>
      <c r="C170" s="15">
        <f>SUM(C171:C171)</f>
        <v>25800</v>
      </c>
      <c r="D170" s="15">
        <f>SUM(D171:D171)</f>
        <v>13269</v>
      </c>
      <c r="E170" s="15">
        <f>SUM(E171:E171)</f>
        <v>0</v>
      </c>
      <c r="F170" s="15">
        <f>SUM(F171:F171)</f>
        <v>5600</v>
      </c>
      <c r="G170" s="15"/>
      <c r="H170" s="15"/>
      <c r="I170" s="15"/>
      <c r="J170" s="15"/>
      <c r="K170" s="15"/>
      <c r="L170" s="15"/>
      <c r="M170" s="15"/>
      <c r="N170" s="15"/>
      <c r="O170" s="15"/>
      <c r="P170" s="15"/>
      <c r="Q170" s="16"/>
      <c r="R170" s="15"/>
      <c r="S170" s="15"/>
      <c r="T170" s="15"/>
      <c r="U170" s="17"/>
      <c r="V170" s="17"/>
      <c r="W170" s="17"/>
    </row>
    <row r="171" spans="1:23" s="2" customFormat="1" ht="30" customHeight="1">
      <c r="A171" s="35" t="s">
        <v>38</v>
      </c>
      <c r="B171" s="36" t="s">
        <v>125</v>
      </c>
      <c r="C171" s="30">
        <v>25800</v>
      </c>
      <c r="D171" s="20">
        <v>13269</v>
      </c>
      <c r="E171" s="20"/>
      <c r="F171" s="20">
        <v>5600</v>
      </c>
      <c r="G171" s="20"/>
      <c r="H171" s="20"/>
      <c r="I171" s="20"/>
      <c r="J171" s="20"/>
      <c r="K171" s="20"/>
      <c r="L171" s="20"/>
      <c r="M171" s="20"/>
      <c r="N171" s="20"/>
      <c r="O171" s="20"/>
      <c r="P171" s="20"/>
      <c r="Q171" s="45"/>
      <c r="R171" s="20"/>
      <c r="S171" s="20"/>
      <c r="T171" s="20"/>
      <c r="U171" s="17"/>
      <c r="V171" s="17"/>
      <c r="W171" s="17"/>
    </row>
    <row r="172" spans="1:23" s="3" customFormat="1" ht="69" customHeight="1">
      <c r="A172" s="48" t="s">
        <v>50</v>
      </c>
      <c r="B172" s="49" t="s">
        <v>52</v>
      </c>
      <c r="C172" s="236">
        <f>C173+C201+C204+C205</f>
        <v>130155</v>
      </c>
      <c r="D172" s="236">
        <f>D173+D201+D204+D205</f>
        <v>128051</v>
      </c>
      <c r="E172" s="236">
        <f t="shared" ref="E172:F172" si="3">E173+E201+E204+E205</f>
        <v>18000</v>
      </c>
      <c r="F172" s="236">
        <f t="shared" si="3"/>
        <v>38200</v>
      </c>
      <c r="G172" s="236"/>
      <c r="H172" s="236"/>
      <c r="I172" s="236"/>
      <c r="J172" s="236"/>
      <c r="K172" s="236"/>
      <c r="L172" s="236"/>
      <c r="M172" s="236"/>
      <c r="N172" s="236"/>
      <c r="O172" s="236"/>
      <c r="P172" s="236"/>
      <c r="Q172" s="50"/>
      <c r="R172" s="236"/>
      <c r="S172" s="236"/>
      <c r="T172" s="236"/>
      <c r="U172" s="237"/>
      <c r="V172" s="237"/>
      <c r="W172" s="237"/>
    </row>
    <row r="173" spans="1:23" s="2" customFormat="1" ht="22.5" customHeight="1">
      <c r="A173" s="13" t="s">
        <v>88</v>
      </c>
      <c r="B173" s="14" t="s">
        <v>89</v>
      </c>
      <c r="C173" s="15">
        <f>C175+C200</f>
        <v>106355</v>
      </c>
      <c r="D173" s="15">
        <f>D175+D200</f>
        <v>104251</v>
      </c>
      <c r="E173" s="15">
        <f t="shared" ref="E173:F173" si="4">E175+E200</f>
        <v>18000</v>
      </c>
      <c r="F173" s="15">
        <f t="shared" si="4"/>
        <v>29200</v>
      </c>
      <c r="G173" s="15"/>
      <c r="H173" s="15"/>
      <c r="I173" s="15"/>
      <c r="J173" s="15"/>
      <c r="K173" s="15"/>
      <c r="L173" s="15"/>
      <c r="M173" s="15"/>
      <c r="N173" s="15"/>
      <c r="O173" s="15"/>
      <c r="P173" s="15"/>
      <c r="Q173" s="16"/>
      <c r="R173" s="15"/>
      <c r="S173" s="15"/>
      <c r="T173" s="15"/>
      <c r="U173" s="17"/>
      <c r="V173" s="17"/>
      <c r="W173" s="17"/>
    </row>
    <row r="174" spans="1:23" s="2" customFormat="1" ht="30" customHeight="1">
      <c r="A174" s="13" t="s">
        <v>79</v>
      </c>
      <c r="B174" s="14" t="s">
        <v>254</v>
      </c>
      <c r="C174" s="15"/>
      <c r="D174" s="15"/>
      <c r="E174" s="15"/>
      <c r="F174" s="15"/>
      <c r="G174" s="15"/>
      <c r="H174" s="15"/>
      <c r="I174" s="15"/>
      <c r="J174" s="15"/>
      <c r="K174" s="15"/>
      <c r="L174" s="15"/>
      <c r="M174" s="15"/>
      <c r="N174" s="15"/>
      <c r="O174" s="15"/>
      <c r="P174" s="15"/>
      <c r="Q174" s="16"/>
      <c r="R174" s="15"/>
      <c r="S174" s="15"/>
      <c r="T174" s="15"/>
      <c r="U174" s="17"/>
      <c r="V174" s="17"/>
      <c r="W174" s="17"/>
    </row>
    <row r="175" spans="1:23" s="2" customFormat="1" ht="24.75" customHeight="1">
      <c r="A175" s="13" t="s">
        <v>79</v>
      </c>
      <c r="B175" s="14" t="s">
        <v>60</v>
      </c>
      <c r="C175" s="15">
        <f>SUM(C176:C199)</f>
        <v>88355</v>
      </c>
      <c r="D175" s="15">
        <f>SUM(D176:D199)</f>
        <v>86251</v>
      </c>
      <c r="E175" s="15">
        <f t="shared" ref="E175:F175" si="5">SUM(E176:E199)</f>
        <v>0</v>
      </c>
      <c r="F175" s="15">
        <f t="shared" si="5"/>
        <v>11200</v>
      </c>
      <c r="G175" s="15"/>
      <c r="H175" s="15"/>
      <c r="I175" s="15"/>
      <c r="J175" s="15"/>
      <c r="K175" s="15"/>
      <c r="L175" s="15"/>
      <c r="M175" s="15"/>
      <c r="N175" s="15"/>
      <c r="O175" s="15"/>
      <c r="P175" s="15"/>
      <c r="Q175" s="46"/>
      <c r="R175" s="15"/>
      <c r="S175" s="15"/>
      <c r="T175" s="15"/>
      <c r="U175" s="174"/>
      <c r="V175" s="174"/>
      <c r="W175" s="174"/>
    </row>
    <row r="176" spans="1:23" s="2" customFormat="1" ht="36" customHeight="1">
      <c r="A176" s="35" t="s">
        <v>38</v>
      </c>
      <c r="B176" s="36" t="s">
        <v>761</v>
      </c>
      <c r="C176" s="30">
        <f>D176</f>
        <v>7300</v>
      </c>
      <c r="D176" s="20">
        <v>7300</v>
      </c>
      <c r="E176" s="20"/>
      <c r="F176" s="20">
        <v>5600</v>
      </c>
      <c r="G176" s="20"/>
      <c r="H176" s="20"/>
      <c r="I176" s="20"/>
      <c r="J176" s="20"/>
      <c r="K176" s="20"/>
      <c r="L176" s="20"/>
      <c r="M176" s="20"/>
      <c r="N176" s="20"/>
      <c r="O176" s="20"/>
      <c r="P176" s="20"/>
      <c r="Q176" s="45"/>
      <c r="R176" s="20"/>
      <c r="S176" s="20"/>
      <c r="T176" s="20"/>
      <c r="U176" s="17"/>
      <c r="V176" s="17"/>
      <c r="W176" s="17"/>
    </row>
    <row r="177" spans="1:23" s="2" customFormat="1" ht="25.5">
      <c r="A177" s="35" t="s">
        <v>39</v>
      </c>
      <c r="B177" s="36" t="s">
        <v>762</v>
      </c>
      <c r="C177" s="30">
        <f>D177</f>
        <v>12000</v>
      </c>
      <c r="D177" s="20">
        <v>12000</v>
      </c>
      <c r="E177" s="20"/>
      <c r="F177" s="20">
        <v>5600</v>
      </c>
      <c r="G177" s="20"/>
      <c r="H177" s="20"/>
      <c r="I177" s="20"/>
      <c r="J177" s="20"/>
      <c r="K177" s="20"/>
      <c r="L177" s="20"/>
      <c r="M177" s="20"/>
      <c r="N177" s="20"/>
      <c r="O177" s="20"/>
      <c r="P177" s="20"/>
      <c r="Q177" s="45"/>
      <c r="R177" s="20"/>
      <c r="S177" s="20"/>
      <c r="T177" s="20"/>
      <c r="U177" s="17"/>
      <c r="V177" s="17"/>
      <c r="W177" s="17"/>
    </row>
    <row r="178" spans="1:23" s="2" customFormat="1" ht="30.75" customHeight="1">
      <c r="A178" s="37">
        <v>1</v>
      </c>
      <c r="B178" s="36" t="s">
        <v>126</v>
      </c>
      <c r="C178" s="38">
        <v>5100</v>
      </c>
      <c r="D178" s="39">
        <v>5045</v>
      </c>
      <c r="E178" s="20"/>
      <c r="F178" s="20"/>
      <c r="G178" s="20"/>
      <c r="H178" s="20"/>
      <c r="I178" s="20"/>
      <c r="J178" s="20"/>
      <c r="K178" s="20"/>
      <c r="L178" s="20"/>
      <c r="M178" s="20"/>
      <c r="N178" s="20"/>
      <c r="O178" s="20"/>
      <c r="P178" s="20"/>
      <c r="Q178" s="45"/>
      <c r="R178" s="20"/>
      <c r="S178" s="20"/>
      <c r="T178" s="20"/>
      <c r="U178" s="17"/>
      <c r="V178" s="17"/>
      <c r="W178" s="17"/>
    </row>
    <row r="179" spans="1:23" s="2" customFormat="1" ht="54" customHeight="1">
      <c r="A179" s="33">
        <v>2</v>
      </c>
      <c r="B179" s="40" t="s">
        <v>127</v>
      </c>
      <c r="C179" s="38">
        <v>1490</v>
      </c>
      <c r="D179" s="39">
        <v>1460</v>
      </c>
      <c r="E179" s="20"/>
      <c r="F179" s="20"/>
      <c r="G179" s="20"/>
      <c r="H179" s="20"/>
      <c r="I179" s="20"/>
      <c r="J179" s="20"/>
      <c r="K179" s="20"/>
      <c r="L179" s="20"/>
      <c r="M179" s="20"/>
      <c r="N179" s="20"/>
      <c r="O179" s="20"/>
      <c r="P179" s="20"/>
      <c r="Q179" s="45"/>
      <c r="R179" s="20"/>
      <c r="S179" s="20"/>
      <c r="T179" s="20"/>
      <c r="U179" s="17"/>
      <c r="V179" s="17"/>
      <c r="W179" s="17"/>
    </row>
    <row r="180" spans="1:23" s="2" customFormat="1" ht="39" customHeight="1">
      <c r="A180" s="37">
        <v>3</v>
      </c>
      <c r="B180" s="36" t="s">
        <v>128</v>
      </c>
      <c r="C180" s="38">
        <v>3550</v>
      </c>
      <c r="D180" s="39">
        <v>3500</v>
      </c>
      <c r="E180" s="20"/>
      <c r="F180" s="20"/>
      <c r="G180" s="20"/>
      <c r="H180" s="20"/>
      <c r="I180" s="20"/>
      <c r="J180" s="20"/>
      <c r="K180" s="20"/>
      <c r="L180" s="20"/>
      <c r="M180" s="20"/>
      <c r="N180" s="20"/>
      <c r="O180" s="20"/>
      <c r="P180" s="20"/>
      <c r="Q180" s="16"/>
      <c r="R180" s="20"/>
      <c r="S180" s="20"/>
      <c r="T180" s="20"/>
      <c r="U180" s="17"/>
      <c r="V180" s="17"/>
      <c r="W180" s="17"/>
    </row>
    <row r="181" spans="1:23" s="2" customFormat="1" ht="45" customHeight="1">
      <c r="A181" s="33">
        <v>4</v>
      </c>
      <c r="B181" s="36" t="s">
        <v>129</v>
      </c>
      <c r="C181" s="38">
        <v>7280</v>
      </c>
      <c r="D181" s="39">
        <v>7200</v>
      </c>
      <c r="E181" s="20"/>
      <c r="F181" s="20"/>
      <c r="G181" s="20"/>
      <c r="H181" s="20"/>
      <c r="I181" s="20"/>
      <c r="J181" s="20"/>
      <c r="K181" s="20"/>
      <c r="L181" s="20"/>
      <c r="M181" s="20"/>
      <c r="N181" s="20"/>
      <c r="O181" s="20"/>
      <c r="P181" s="20"/>
      <c r="Q181" s="45"/>
      <c r="R181" s="20"/>
      <c r="S181" s="20"/>
      <c r="T181" s="20"/>
      <c r="U181" s="17"/>
      <c r="V181" s="17"/>
      <c r="W181" s="17"/>
    </row>
    <row r="182" spans="1:23" s="2" customFormat="1" ht="30.75" customHeight="1">
      <c r="A182" s="37">
        <v>5</v>
      </c>
      <c r="B182" s="36" t="s">
        <v>130</v>
      </c>
      <c r="C182" s="38">
        <v>2400</v>
      </c>
      <c r="D182" s="39">
        <v>2320</v>
      </c>
      <c r="E182" s="20"/>
      <c r="F182" s="20"/>
      <c r="G182" s="20"/>
      <c r="H182" s="20"/>
      <c r="I182" s="20"/>
      <c r="J182" s="20"/>
      <c r="K182" s="20"/>
      <c r="L182" s="20"/>
      <c r="M182" s="20"/>
      <c r="N182" s="20"/>
      <c r="O182" s="20"/>
      <c r="P182" s="20"/>
      <c r="Q182" s="16"/>
      <c r="R182" s="20"/>
      <c r="S182" s="20"/>
      <c r="T182" s="20"/>
      <c r="U182" s="17"/>
      <c r="V182" s="17"/>
      <c r="W182" s="17"/>
    </row>
    <row r="183" spans="1:23" s="2" customFormat="1" ht="38.25">
      <c r="A183" s="33">
        <v>6</v>
      </c>
      <c r="B183" s="36" t="s">
        <v>131</v>
      </c>
      <c r="C183" s="38">
        <v>1210</v>
      </c>
      <c r="D183" s="39">
        <v>1100</v>
      </c>
      <c r="E183" s="20"/>
      <c r="F183" s="20"/>
      <c r="G183" s="20"/>
      <c r="H183" s="20"/>
      <c r="I183" s="20"/>
      <c r="J183" s="20"/>
      <c r="K183" s="20"/>
      <c r="L183" s="20"/>
      <c r="M183" s="20"/>
      <c r="N183" s="20"/>
      <c r="O183" s="20"/>
      <c r="P183" s="20"/>
      <c r="Q183" s="16"/>
      <c r="R183" s="20"/>
      <c r="S183" s="20"/>
      <c r="T183" s="20"/>
      <c r="U183" s="17"/>
      <c r="V183" s="17"/>
      <c r="W183" s="17"/>
    </row>
    <row r="184" spans="1:23" s="2" customFormat="1" ht="25.5">
      <c r="A184" s="37">
        <v>7</v>
      </c>
      <c r="B184" s="34" t="s">
        <v>132</v>
      </c>
      <c r="C184" s="38">
        <v>2245</v>
      </c>
      <c r="D184" s="39">
        <v>2200</v>
      </c>
      <c r="E184" s="20"/>
      <c r="F184" s="20"/>
      <c r="G184" s="20"/>
      <c r="H184" s="20"/>
      <c r="I184" s="20"/>
      <c r="J184" s="20"/>
      <c r="K184" s="20"/>
      <c r="L184" s="20"/>
      <c r="M184" s="20"/>
      <c r="N184" s="20"/>
      <c r="O184" s="20"/>
      <c r="P184" s="20"/>
      <c r="Q184" s="16"/>
      <c r="R184" s="20"/>
      <c r="S184" s="20"/>
      <c r="T184" s="20"/>
      <c r="U184" s="17"/>
      <c r="V184" s="17"/>
      <c r="W184" s="17"/>
    </row>
    <row r="185" spans="1:23" s="2" customFormat="1" ht="27" customHeight="1">
      <c r="A185" s="33">
        <v>8</v>
      </c>
      <c r="B185" s="36" t="s">
        <v>133</v>
      </c>
      <c r="C185" s="38">
        <v>1530</v>
      </c>
      <c r="D185" s="39">
        <v>1500</v>
      </c>
      <c r="E185" s="20"/>
      <c r="F185" s="20"/>
      <c r="G185" s="20"/>
      <c r="H185" s="20"/>
      <c r="I185" s="20"/>
      <c r="J185" s="20"/>
      <c r="K185" s="20"/>
      <c r="L185" s="20"/>
      <c r="M185" s="20"/>
      <c r="N185" s="20"/>
      <c r="O185" s="20"/>
      <c r="P185" s="20"/>
      <c r="Q185" s="45"/>
      <c r="R185" s="20"/>
      <c r="S185" s="20"/>
      <c r="T185" s="20"/>
      <c r="U185" s="17"/>
      <c r="V185" s="17"/>
      <c r="W185" s="17"/>
    </row>
    <row r="186" spans="1:23" s="2" customFormat="1" ht="51">
      <c r="A186" s="37">
        <v>9</v>
      </c>
      <c r="B186" s="34" t="s">
        <v>134</v>
      </c>
      <c r="C186" s="38">
        <v>1750</v>
      </c>
      <c r="D186" s="39">
        <v>1720</v>
      </c>
      <c r="E186" s="20"/>
      <c r="F186" s="20"/>
      <c r="G186" s="20"/>
      <c r="H186" s="20"/>
      <c r="I186" s="20"/>
      <c r="J186" s="20"/>
      <c r="K186" s="20"/>
      <c r="L186" s="20"/>
      <c r="M186" s="20"/>
      <c r="N186" s="20"/>
      <c r="O186" s="20"/>
      <c r="P186" s="20"/>
      <c r="Q186" s="16"/>
      <c r="R186" s="20"/>
      <c r="S186" s="20"/>
      <c r="T186" s="20"/>
      <c r="U186" s="17"/>
      <c r="V186" s="17"/>
      <c r="W186" s="17"/>
    </row>
    <row r="187" spans="1:23" s="2" customFormat="1" ht="25.5">
      <c r="A187" s="33">
        <v>10</v>
      </c>
      <c r="B187" s="40" t="s">
        <v>135</v>
      </c>
      <c r="C187" s="38">
        <v>2030</v>
      </c>
      <c r="D187" s="39">
        <v>2000</v>
      </c>
      <c r="E187" s="20"/>
      <c r="F187" s="20"/>
      <c r="G187" s="20"/>
      <c r="H187" s="20"/>
      <c r="I187" s="20"/>
      <c r="J187" s="20"/>
      <c r="K187" s="20"/>
      <c r="L187" s="20"/>
      <c r="M187" s="20"/>
      <c r="N187" s="20"/>
      <c r="O187" s="20"/>
      <c r="P187" s="20"/>
      <c r="Q187" s="45"/>
      <c r="R187" s="20"/>
      <c r="S187" s="20"/>
      <c r="T187" s="20"/>
      <c r="U187" s="17"/>
      <c r="V187" s="17"/>
      <c r="W187" s="17"/>
    </row>
    <row r="188" spans="1:23" s="2" customFormat="1" ht="30" customHeight="1">
      <c r="A188" s="33">
        <v>12</v>
      </c>
      <c r="B188" s="36" t="s">
        <v>136</v>
      </c>
      <c r="C188" s="38">
        <v>9100</v>
      </c>
      <c r="D188" s="39">
        <v>8900</v>
      </c>
      <c r="E188" s="20"/>
      <c r="F188" s="20"/>
      <c r="G188" s="20"/>
      <c r="H188" s="20"/>
      <c r="I188" s="20"/>
      <c r="J188" s="20"/>
      <c r="K188" s="20"/>
      <c r="L188" s="20"/>
      <c r="M188" s="20"/>
      <c r="N188" s="20"/>
      <c r="O188" s="20"/>
      <c r="P188" s="20"/>
      <c r="Q188" s="16"/>
      <c r="R188" s="20"/>
      <c r="S188" s="20"/>
      <c r="T188" s="20"/>
      <c r="U188" s="17"/>
      <c r="V188" s="17"/>
      <c r="W188" s="17"/>
    </row>
    <row r="189" spans="1:23" s="2" customFormat="1" ht="25.5">
      <c r="A189" s="33">
        <v>13</v>
      </c>
      <c r="B189" s="36" t="s">
        <v>137</v>
      </c>
      <c r="C189" s="38">
        <v>4040</v>
      </c>
      <c r="D189" s="39">
        <v>3945</v>
      </c>
      <c r="E189" s="20"/>
      <c r="F189" s="20"/>
      <c r="G189" s="20"/>
      <c r="H189" s="20"/>
      <c r="I189" s="20"/>
      <c r="J189" s="20"/>
      <c r="K189" s="20"/>
      <c r="L189" s="20"/>
      <c r="M189" s="20"/>
      <c r="N189" s="20"/>
      <c r="O189" s="20"/>
      <c r="P189" s="20"/>
      <c r="Q189" s="16"/>
      <c r="R189" s="20"/>
      <c r="S189" s="20"/>
      <c r="T189" s="20"/>
      <c r="U189" s="17"/>
      <c r="V189" s="17"/>
      <c r="W189" s="17"/>
    </row>
    <row r="190" spans="1:23" s="2" customFormat="1" ht="25.5">
      <c r="A190" s="33">
        <v>14</v>
      </c>
      <c r="B190" s="36" t="s">
        <v>138</v>
      </c>
      <c r="C190" s="38">
        <v>2545</v>
      </c>
      <c r="D190" s="39">
        <v>2500</v>
      </c>
      <c r="E190" s="20"/>
      <c r="F190" s="20"/>
      <c r="G190" s="20"/>
      <c r="H190" s="20"/>
      <c r="I190" s="20"/>
      <c r="J190" s="20"/>
      <c r="K190" s="20"/>
      <c r="L190" s="20"/>
      <c r="M190" s="20"/>
      <c r="N190" s="20"/>
      <c r="O190" s="20"/>
      <c r="P190" s="20"/>
      <c r="Q190" s="16"/>
      <c r="R190" s="20"/>
      <c r="S190" s="20"/>
      <c r="T190" s="20"/>
      <c r="U190" s="17"/>
      <c r="V190" s="17"/>
      <c r="W190" s="17"/>
    </row>
    <row r="191" spans="1:23" s="2" customFormat="1" ht="25.5">
      <c r="A191" s="33">
        <v>15</v>
      </c>
      <c r="B191" s="36" t="s">
        <v>139</v>
      </c>
      <c r="C191" s="38">
        <v>2730</v>
      </c>
      <c r="D191" s="39">
        <v>2680</v>
      </c>
      <c r="E191" s="20"/>
      <c r="F191" s="20"/>
      <c r="G191" s="20"/>
      <c r="H191" s="20"/>
      <c r="I191" s="20"/>
      <c r="J191" s="20"/>
      <c r="K191" s="20"/>
      <c r="L191" s="20"/>
      <c r="M191" s="20"/>
      <c r="N191" s="20"/>
      <c r="O191" s="20"/>
      <c r="P191" s="20"/>
      <c r="Q191" s="16"/>
      <c r="R191" s="20"/>
      <c r="S191" s="20"/>
      <c r="T191" s="20"/>
      <c r="U191" s="17"/>
      <c r="V191" s="17"/>
      <c r="W191" s="17"/>
    </row>
    <row r="192" spans="1:23" s="2" customFormat="1" ht="45.75" customHeight="1">
      <c r="A192" s="33">
        <v>16</v>
      </c>
      <c r="B192" s="41" t="s">
        <v>140</v>
      </c>
      <c r="C192" s="38">
        <v>3110</v>
      </c>
      <c r="D192" s="39">
        <v>3080</v>
      </c>
      <c r="E192" s="20"/>
      <c r="F192" s="20"/>
      <c r="G192" s="20"/>
      <c r="H192" s="20"/>
      <c r="I192" s="20"/>
      <c r="J192" s="20"/>
      <c r="K192" s="20"/>
      <c r="L192" s="20"/>
      <c r="M192" s="20"/>
      <c r="N192" s="20"/>
      <c r="O192" s="20"/>
      <c r="P192" s="20"/>
      <c r="Q192" s="16"/>
      <c r="R192" s="20"/>
      <c r="S192" s="20"/>
      <c r="T192" s="20"/>
      <c r="U192" s="17"/>
      <c r="V192" s="17"/>
      <c r="W192" s="17"/>
    </row>
    <row r="193" spans="1:23" s="2" customFormat="1" ht="38.25" customHeight="1">
      <c r="A193" s="37">
        <v>17</v>
      </c>
      <c r="B193" s="36" t="s">
        <v>141</v>
      </c>
      <c r="C193" s="38">
        <v>2100</v>
      </c>
      <c r="D193" s="39">
        <v>2070</v>
      </c>
      <c r="E193" s="20"/>
      <c r="F193" s="20"/>
      <c r="G193" s="20"/>
      <c r="H193" s="20"/>
      <c r="I193" s="20"/>
      <c r="J193" s="20"/>
      <c r="K193" s="20"/>
      <c r="L193" s="20"/>
      <c r="M193" s="20"/>
      <c r="N193" s="20"/>
      <c r="O193" s="20"/>
      <c r="P193" s="20"/>
      <c r="Q193" s="16"/>
      <c r="R193" s="20"/>
      <c r="S193" s="20"/>
      <c r="T193" s="20"/>
      <c r="U193" s="17"/>
      <c r="V193" s="17"/>
      <c r="W193" s="17"/>
    </row>
    <row r="194" spans="1:23" s="2" customFormat="1" ht="30.75" customHeight="1">
      <c r="A194" s="33">
        <v>18</v>
      </c>
      <c r="B194" s="42" t="s">
        <v>142</v>
      </c>
      <c r="C194" s="38">
        <v>390</v>
      </c>
      <c r="D194" s="39">
        <v>370</v>
      </c>
      <c r="E194" s="20"/>
      <c r="F194" s="20"/>
      <c r="G194" s="20"/>
      <c r="H194" s="20"/>
      <c r="I194" s="20"/>
      <c r="J194" s="20"/>
      <c r="K194" s="20"/>
      <c r="L194" s="20"/>
      <c r="M194" s="20"/>
      <c r="N194" s="20"/>
      <c r="O194" s="20"/>
      <c r="P194" s="20"/>
      <c r="Q194" s="16"/>
      <c r="R194" s="20"/>
      <c r="S194" s="20"/>
      <c r="T194" s="20"/>
      <c r="U194" s="17"/>
      <c r="V194" s="17"/>
      <c r="W194" s="17"/>
    </row>
    <row r="195" spans="1:23" s="2" customFormat="1" ht="33" customHeight="1">
      <c r="A195" s="37">
        <v>19</v>
      </c>
      <c r="B195" s="36" t="s">
        <v>143</v>
      </c>
      <c r="C195" s="38">
        <v>1520</v>
      </c>
      <c r="D195" s="39">
        <v>1500</v>
      </c>
      <c r="E195" s="20"/>
      <c r="F195" s="20"/>
      <c r="G195" s="20"/>
      <c r="H195" s="20"/>
      <c r="I195" s="20"/>
      <c r="J195" s="20"/>
      <c r="K195" s="20"/>
      <c r="L195" s="20"/>
      <c r="M195" s="20"/>
      <c r="N195" s="20"/>
      <c r="O195" s="20"/>
      <c r="P195" s="20"/>
      <c r="Q195" s="16"/>
      <c r="R195" s="20"/>
      <c r="S195" s="20"/>
      <c r="T195" s="20"/>
      <c r="U195" s="17"/>
      <c r="V195" s="17"/>
      <c r="W195" s="17"/>
    </row>
    <row r="196" spans="1:23" s="2" customFormat="1" ht="30.75" customHeight="1">
      <c r="A196" s="33">
        <v>20</v>
      </c>
      <c r="B196" s="36" t="s">
        <v>144</v>
      </c>
      <c r="C196" s="38">
        <v>5000</v>
      </c>
      <c r="D196" s="39">
        <v>4130</v>
      </c>
      <c r="E196" s="20"/>
      <c r="F196" s="20"/>
      <c r="G196" s="20"/>
      <c r="H196" s="20"/>
      <c r="I196" s="20"/>
      <c r="J196" s="20"/>
      <c r="K196" s="20"/>
      <c r="L196" s="20"/>
      <c r="M196" s="20"/>
      <c r="N196" s="20"/>
      <c r="O196" s="20"/>
      <c r="P196" s="20"/>
      <c r="Q196" s="16"/>
      <c r="R196" s="20"/>
      <c r="S196" s="20"/>
      <c r="T196" s="20"/>
      <c r="U196" s="17"/>
      <c r="V196" s="17"/>
      <c r="W196" s="17"/>
    </row>
    <row r="197" spans="1:23" s="2" customFormat="1" ht="23.25" customHeight="1">
      <c r="A197" s="37">
        <v>21</v>
      </c>
      <c r="B197" s="36" t="s">
        <v>145</v>
      </c>
      <c r="C197" s="38">
        <v>2345</v>
      </c>
      <c r="D197" s="39">
        <v>2300</v>
      </c>
      <c r="E197" s="20"/>
      <c r="F197" s="20"/>
      <c r="G197" s="20"/>
      <c r="H197" s="20"/>
      <c r="I197" s="20"/>
      <c r="J197" s="20"/>
      <c r="K197" s="20"/>
      <c r="L197" s="20"/>
      <c r="M197" s="20"/>
      <c r="N197" s="20"/>
      <c r="O197" s="20"/>
      <c r="P197" s="20"/>
      <c r="Q197" s="16"/>
      <c r="R197" s="20"/>
      <c r="S197" s="20"/>
      <c r="T197" s="20"/>
      <c r="U197" s="17"/>
      <c r="V197" s="17"/>
      <c r="W197" s="17"/>
    </row>
    <row r="198" spans="1:23" s="2" customFormat="1" ht="23.25" customHeight="1">
      <c r="A198" s="33">
        <v>22</v>
      </c>
      <c r="B198" s="36" t="s">
        <v>146</v>
      </c>
      <c r="C198" s="38">
        <v>5090</v>
      </c>
      <c r="D198" s="39">
        <v>5020</v>
      </c>
      <c r="E198" s="20"/>
      <c r="F198" s="20"/>
      <c r="G198" s="20"/>
      <c r="H198" s="20"/>
      <c r="I198" s="20"/>
      <c r="J198" s="20"/>
      <c r="K198" s="20"/>
      <c r="L198" s="20"/>
      <c r="M198" s="20"/>
      <c r="N198" s="20"/>
      <c r="O198" s="20"/>
      <c r="P198" s="20"/>
      <c r="Q198" s="16"/>
      <c r="R198" s="20"/>
      <c r="S198" s="20"/>
      <c r="T198" s="20"/>
      <c r="U198" s="17"/>
      <c r="V198" s="17"/>
      <c r="W198" s="17"/>
    </row>
    <row r="199" spans="1:23" s="2" customFormat="1">
      <c r="A199" s="37">
        <v>23</v>
      </c>
      <c r="B199" s="36" t="s">
        <v>147</v>
      </c>
      <c r="C199" s="38">
        <v>2500</v>
      </c>
      <c r="D199" s="39">
        <f>2450-39</f>
        <v>2411</v>
      </c>
      <c r="E199" s="20"/>
      <c r="F199" s="20"/>
      <c r="G199" s="20"/>
      <c r="H199" s="20"/>
      <c r="I199" s="20"/>
      <c r="J199" s="20"/>
      <c r="K199" s="20"/>
      <c r="L199" s="20"/>
      <c r="M199" s="20"/>
      <c r="N199" s="20"/>
      <c r="O199" s="20"/>
      <c r="P199" s="20"/>
      <c r="Q199" s="16"/>
      <c r="R199" s="20"/>
      <c r="S199" s="20"/>
      <c r="T199" s="20"/>
      <c r="U199" s="17"/>
      <c r="V199" s="17"/>
      <c r="W199" s="17"/>
    </row>
    <row r="200" spans="1:23" s="2" customFormat="1" ht="37.5" customHeight="1">
      <c r="A200" s="13" t="s">
        <v>93</v>
      </c>
      <c r="B200" s="14" t="s">
        <v>61</v>
      </c>
      <c r="C200" s="15">
        <v>18000</v>
      </c>
      <c r="D200" s="15">
        <v>18000</v>
      </c>
      <c r="E200" s="15">
        <v>18000</v>
      </c>
      <c r="F200" s="15">
        <v>18000</v>
      </c>
      <c r="G200" s="20"/>
      <c r="H200" s="20"/>
      <c r="I200" s="20"/>
      <c r="J200" s="20"/>
      <c r="K200" s="20"/>
      <c r="L200" s="20"/>
      <c r="M200" s="20"/>
      <c r="N200" s="20"/>
      <c r="O200" s="20"/>
      <c r="P200" s="20"/>
      <c r="Q200" s="46"/>
      <c r="R200" s="20"/>
      <c r="S200" s="20"/>
      <c r="T200" s="20"/>
      <c r="U200" s="17"/>
      <c r="V200" s="17"/>
      <c r="W200" s="17"/>
    </row>
    <row r="201" spans="1:23" s="2" customFormat="1" ht="37.5" customHeight="1">
      <c r="A201" s="13" t="s">
        <v>94</v>
      </c>
      <c r="B201" s="14" t="s">
        <v>56</v>
      </c>
      <c r="C201" s="15">
        <f>SUM(C202:C203)</f>
        <v>23800</v>
      </c>
      <c r="D201" s="15">
        <f>SUM(D202:D203)</f>
        <v>23800</v>
      </c>
      <c r="E201" s="15">
        <f t="shared" ref="E201:F201" si="6">SUM(E202:E203)</f>
        <v>0</v>
      </c>
      <c r="F201" s="15">
        <f t="shared" si="6"/>
        <v>9000</v>
      </c>
      <c r="G201" s="15"/>
      <c r="H201" s="15"/>
      <c r="I201" s="15"/>
      <c r="J201" s="15"/>
      <c r="K201" s="15"/>
      <c r="L201" s="15"/>
      <c r="M201" s="15"/>
      <c r="N201" s="15"/>
      <c r="O201" s="15"/>
      <c r="P201" s="15"/>
      <c r="Q201" s="46"/>
      <c r="R201" s="15"/>
      <c r="S201" s="15"/>
      <c r="T201" s="15"/>
      <c r="U201" s="17"/>
      <c r="V201" s="17"/>
      <c r="W201" s="17"/>
    </row>
    <row r="202" spans="1:23" s="2" customFormat="1" ht="37.5" customHeight="1">
      <c r="A202" s="27" t="s">
        <v>38</v>
      </c>
      <c r="B202" s="19" t="s">
        <v>148</v>
      </c>
      <c r="C202" s="39">
        <v>3800</v>
      </c>
      <c r="D202" s="39">
        <v>3800</v>
      </c>
      <c r="E202" s="15"/>
      <c r="F202" s="20">
        <v>2000</v>
      </c>
      <c r="G202" s="20"/>
      <c r="H202" s="15"/>
      <c r="I202" s="15"/>
      <c r="J202" s="15"/>
      <c r="K202" s="15"/>
      <c r="L202" s="15"/>
      <c r="M202" s="15"/>
      <c r="N202" s="15"/>
      <c r="O202" s="15"/>
      <c r="P202" s="15"/>
      <c r="Q202" s="47"/>
      <c r="R202" s="15"/>
      <c r="S202" s="15"/>
      <c r="T202" s="15"/>
      <c r="U202" s="17"/>
      <c r="V202" s="17"/>
      <c r="W202" s="17"/>
    </row>
    <row r="203" spans="1:23" s="2" customFormat="1" ht="36" customHeight="1">
      <c r="A203" s="43">
        <v>2</v>
      </c>
      <c r="B203" s="36" t="s">
        <v>149</v>
      </c>
      <c r="C203" s="39">
        <v>20000</v>
      </c>
      <c r="D203" s="39">
        <v>20000</v>
      </c>
      <c r="E203" s="15"/>
      <c r="F203" s="20">
        <v>7000</v>
      </c>
      <c r="G203" s="20"/>
      <c r="H203" s="15"/>
      <c r="I203" s="15"/>
      <c r="J203" s="15"/>
      <c r="K203" s="15"/>
      <c r="L203" s="15"/>
      <c r="M203" s="15"/>
      <c r="N203" s="15"/>
      <c r="O203" s="15"/>
      <c r="P203" s="15"/>
      <c r="Q203" s="47"/>
      <c r="R203" s="15"/>
      <c r="S203" s="15"/>
      <c r="T203" s="15"/>
      <c r="U203" s="17"/>
      <c r="V203" s="17"/>
      <c r="W203" s="17"/>
    </row>
    <row r="204" spans="1:23" s="2" customFormat="1" ht="39.75" customHeight="1">
      <c r="A204" s="13" t="s">
        <v>104</v>
      </c>
      <c r="B204" s="14" t="s">
        <v>105</v>
      </c>
      <c r="C204" s="29">
        <v>0</v>
      </c>
      <c r="D204" s="20"/>
      <c r="E204" s="20"/>
      <c r="F204" s="20"/>
      <c r="G204" s="20"/>
      <c r="H204" s="20"/>
      <c r="I204" s="20"/>
      <c r="J204" s="20"/>
      <c r="K204" s="20"/>
      <c r="L204" s="20"/>
      <c r="M204" s="20"/>
      <c r="N204" s="20"/>
      <c r="O204" s="20"/>
      <c r="P204" s="20"/>
      <c r="Q204" s="16"/>
      <c r="R204" s="20"/>
      <c r="S204" s="20"/>
      <c r="T204" s="20"/>
      <c r="U204" s="175"/>
      <c r="V204" s="175"/>
      <c r="W204" s="175"/>
    </row>
    <row r="205" spans="1:23" s="2" customFormat="1" ht="27.75" customHeight="1">
      <c r="A205" s="13" t="s">
        <v>106</v>
      </c>
      <c r="B205" s="14" t="s">
        <v>150</v>
      </c>
      <c r="C205" s="29">
        <v>0</v>
      </c>
      <c r="D205" s="20"/>
      <c r="E205" s="20"/>
      <c r="F205" s="20"/>
      <c r="G205" s="20"/>
      <c r="H205" s="20"/>
      <c r="I205" s="20"/>
      <c r="J205" s="20"/>
      <c r="K205" s="20"/>
      <c r="L205" s="20"/>
      <c r="M205" s="20"/>
      <c r="N205" s="20"/>
      <c r="O205" s="20"/>
      <c r="P205" s="20"/>
      <c r="Q205" s="16"/>
      <c r="R205" s="20"/>
      <c r="S205" s="20"/>
      <c r="T205" s="20"/>
      <c r="U205" s="17"/>
      <c r="V205" s="17"/>
      <c r="W205" s="17"/>
    </row>
    <row r="206" spans="1:23" s="3" customFormat="1" ht="69" customHeight="1">
      <c r="A206" s="48" t="s">
        <v>51</v>
      </c>
      <c r="B206" s="49" t="s">
        <v>70</v>
      </c>
      <c r="C206" s="236">
        <f>C207+C225</f>
        <v>12523</v>
      </c>
      <c r="D206" s="236">
        <f>D207+D225</f>
        <v>12523</v>
      </c>
      <c r="E206" s="236">
        <f t="shared" ref="E206:G206" si="7">E207+E225</f>
        <v>0</v>
      </c>
      <c r="F206" s="236">
        <f t="shared" si="7"/>
        <v>0</v>
      </c>
      <c r="G206" s="236">
        <f t="shared" si="7"/>
        <v>0</v>
      </c>
      <c r="H206" s="236"/>
      <c r="I206" s="236"/>
      <c r="J206" s="236"/>
      <c r="K206" s="236"/>
      <c r="L206" s="236"/>
      <c r="M206" s="236"/>
      <c r="N206" s="236"/>
      <c r="O206" s="236"/>
      <c r="P206" s="236"/>
      <c r="Q206" s="50"/>
      <c r="R206" s="236"/>
      <c r="S206" s="236"/>
      <c r="T206" s="236"/>
      <c r="U206" s="237"/>
      <c r="V206" s="237"/>
      <c r="W206" s="237"/>
    </row>
    <row r="207" spans="1:23" s="2" customFormat="1">
      <c r="A207" s="13" t="s">
        <v>53</v>
      </c>
      <c r="B207" s="14" t="s">
        <v>107</v>
      </c>
      <c r="C207" s="15">
        <f>C208+C213+C218+C221</f>
        <v>12523</v>
      </c>
      <c r="D207" s="15">
        <f t="shared" ref="D207:E207" si="8">D208+D213+D218+D221</f>
        <v>12523</v>
      </c>
      <c r="E207" s="15">
        <f t="shared" si="8"/>
        <v>0</v>
      </c>
      <c r="F207" s="15"/>
      <c r="G207" s="15"/>
      <c r="H207" s="15"/>
      <c r="I207" s="15"/>
      <c r="J207" s="15"/>
      <c r="K207" s="15"/>
      <c r="L207" s="15"/>
      <c r="M207" s="15"/>
      <c r="N207" s="15"/>
      <c r="O207" s="15"/>
      <c r="P207" s="15"/>
      <c r="Q207" s="16"/>
      <c r="R207" s="15"/>
      <c r="S207" s="15"/>
      <c r="T207" s="15"/>
      <c r="U207" s="17"/>
      <c r="V207" s="17"/>
      <c r="W207" s="17"/>
    </row>
    <row r="208" spans="1:23" s="2" customFormat="1">
      <c r="A208" s="13" t="s">
        <v>151</v>
      </c>
      <c r="B208" s="14" t="s">
        <v>152</v>
      </c>
      <c r="C208" s="15"/>
      <c r="D208" s="15"/>
      <c r="E208" s="20"/>
      <c r="F208" s="20"/>
      <c r="G208" s="20"/>
      <c r="H208" s="20"/>
      <c r="I208" s="20"/>
      <c r="J208" s="20"/>
      <c r="K208" s="20"/>
      <c r="L208" s="20"/>
      <c r="M208" s="20"/>
      <c r="N208" s="20"/>
      <c r="O208" s="20"/>
      <c r="P208" s="20"/>
      <c r="Q208" s="16"/>
      <c r="R208" s="20"/>
      <c r="S208" s="20"/>
      <c r="T208" s="20"/>
      <c r="U208" s="17"/>
      <c r="V208" s="17"/>
      <c r="W208" s="17"/>
    </row>
    <row r="209" spans="1:23" s="2" customFormat="1">
      <c r="A209" s="27" t="s">
        <v>38</v>
      </c>
      <c r="B209" s="36" t="s">
        <v>153</v>
      </c>
      <c r="C209" s="20"/>
      <c r="D209" s="20"/>
      <c r="E209" s="20"/>
      <c r="F209" s="20"/>
      <c r="G209" s="20"/>
      <c r="H209" s="20"/>
      <c r="I209" s="20"/>
      <c r="J209" s="20"/>
      <c r="K209" s="20"/>
      <c r="L209" s="20"/>
      <c r="M209" s="20"/>
      <c r="N209" s="20"/>
      <c r="O209" s="20"/>
      <c r="P209" s="20"/>
      <c r="Q209" s="16"/>
      <c r="R209" s="20"/>
      <c r="S209" s="20"/>
      <c r="T209" s="20"/>
      <c r="U209" s="17"/>
      <c r="V209" s="17"/>
      <c r="W209" s="17"/>
    </row>
    <row r="210" spans="1:23" s="2" customFormat="1">
      <c r="A210" s="27" t="s">
        <v>39</v>
      </c>
      <c r="B210" s="36" t="s">
        <v>153</v>
      </c>
      <c r="C210" s="20"/>
      <c r="D210" s="20"/>
      <c r="E210" s="20"/>
      <c r="F210" s="20"/>
      <c r="G210" s="20"/>
      <c r="H210" s="20"/>
      <c r="I210" s="20"/>
      <c r="J210" s="20"/>
      <c r="K210" s="20"/>
      <c r="L210" s="20"/>
      <c r="M210" s="20"/>
      <c r="N210" s="20"/>
      <c r="O210" s="20"/>
      <c r="P210" s="20"/>
      <c r="Q210" s="16"/>
      <c r="R210" s="20"/>
      <c r="S210" s="20"/>
      <c r="T210" s="20"/>
      <c r="U210" s="17"/>
      <c r="V210" s="17"/>
      <c r="W210" s="17"/>
    </row>
    <row r="211" spans="1:23" s="2" customFormat="1">
      <c r="A211" s="27" t="s">
        <v>40</v>
      </c>
      <c r="B211" s="36" t="s">
        <v>154</v>
      </c>
      <c r="C211" s="20"/>
      <c r="D211" s="20"/>
      <c r="E211" s="20"/>
      <c r="F211" s="20"/>
      <c r="G211" s="20"/>
      <c r="H211" s="20"/>
      <c r="I211" s="20"/>
      <c r="J211" s="20"/>
      <c r="K211" s="20"/>
      <c r="L211" s="20"/>
      <c r="M211" s="20"/>
      <c r="N211" s="20"/>
      <c r="O211" s="20"/>
      <c r="P211" s="20"/>
      <c r="Q211" s="16"/>
      <c r="R211" s="20"/>
      <c r="S211" s="20"/>
      <c r="T211" s="20"/>
      <c r="U211" s="17"/>
      <c r="V211" s="17"/>
      <c r="W211" s="17"/>
    </row>
    <row r="212" spans="1:23" s="2" customFormat="1">
      <c r="A212" s="27" t="s">
        <v>41</v>
      </c>
      <c r="B212" s="36" t="s">
        <v>155</v>
      </c>
      <c r="C212" s="20"/>
      <c r="D212" s="20"/>
      <c r="E212" s="20"/>
      <c r="F212" s="20"/>
      <c r="G212" s="20"/>
      <c r="H212" s="20"/>
      <c r="I212" s="20"/>
      <c r="J212" s="20"/>
      <c r="K212" s="20"/>
      <c r="L212" s="20"/>
      <c r="M212" s="20"/>
      <c r="N212" s="20"/>
      <c r="O212" s="20"/>
      <c r="P212" s="20"/>
      <c r="Q212" s="16"/>
      <c r="R212" s="20"/>
      <c r="S212" s="20"/>
      <c r="T212" s="20"/>
      <c r="U212" s="17"/>
      <c r="V212" s="17"/>
      <c r="W212" s="17"/>
    </row>
    <row r="213" spans="1:23" s="2" customFormat="1">
      <c r="A213" s="13" t="s">
        <v>151</v>
      </c>
      <c r="B213" s="14" t="s">
        <v>156</v>
      </c>
      <c r="C213" s="15"/>
      <c r="D213" s="15"/>
      <c r="E213" s="20"/>
      <c r="F213" s="20"/>
      <c r="G213" s="20"/>
      <c r="H213" s="20"/>
      <c r="I213" s="20"/>
      <c r="J213" s="20"/>
      <c r="K213" s="20"/>
      <c r="L213" s="20"/>
      <c r="M213" s="20"/>
      <c r="N213" s="20"/>
      <c r="O213" s="20"/>
      <c r="P213" s="20"/>
      <c r="Q213" s="16"/>
      <c r="R213" s="20"/>
      <c r="S213" s="20"/>
      <c r="T213" s="20"/>
      <c r="U213" s="17"/>
      <c r="V213" s="17"/>
      <c r="W213" s="17"/>
    </row>
    <row r="214" spans="1:23" s="2" customFormat="1">
      <c r="A214" s="27" t="s">
        <v>38</v>
      </c>
      <c r="B214" s="36" t="s">
        <v>157</v>
      </c>
      <c r="C214" s="20"/>
      <c r="D214" s="20"/>
      <c r="E214" s="20"/>
      <c r="F214" s="20"/>
      <c r="G214" s="20"/>
      <c r="H214" s="20"/>
      <c r="I214" s="20"/>
      <c r="J214" s="20"/>
      <c r="K214" s="20"/>
      <c r="L214" s="20"/>
      <c r="M214" s="20"/>
      <c r="N214" s="20"/>
      <c r="O214" s="20"/>
      <c r="P214" s="20"/>
      <c r="Q214" s="16"/>
      <c r="R214" s="20"/>
      <c r="S214" s="20"/>
      <c r="T214" s="20"/>
      <c r="U214" s="17"/>
      <c r="V214" s="17"/>
      <c r="W214" s="17"/>
    </row>
    <row r="215" spans="1:23" s="2" customFormat="1">
      <c r="A215" s="27" t="s">
        <v>39</v>
      </c>
      <c r="B215" s="36" t="s">
        <v>158</v>
      </c>
      <c r="C215" s="20"/>
      <c r="D215" s="20"/>
      <c r="E215" s="20"/>
      <c r="F215" s="20"/>
      <c r="G215" s="20"/>
      <c r="H215" s="20"/>
      <c r="I215" s="20"/>
      <c r="J215" s="20"/>
      <c r="K215" s="20"/>
      <c r="L215" s="20"/>
      <c r="M215" s="20"/>
      <c r="N215" s="20"/>
      <c r="O215" s="20"/>
      <c r="P215" s="20"/>
      <c r="Q215" s="16"/>
      <c r="R215" s="20"/>
      <c r="S215" s="20"/>
      <c r="T215" s="20"/>
      <c r="U215" s="17"/>
      <c r="V215" s="17"/>
      <c r="W215" s="17"/>
    </row>
    <row r="216" spans="1:23" s="2" customFormat="1">
      <c r="A216" s="27" t="s">
        <v>40</v>
      </c>
      <c r="B216" s="36" t="s">
        <v>159</v>
      </c>
      <c r="C216" s="20"/>
      <c r="D216" s="20"/>
      <c r="E216" s="20"/>
      <c r="F216" s="20"/>
      <c r="G216" s="20"/>
      <c r="H216" s="20"/>
      <c r="I216" s="20"/>
      <c r="J216" s="20"/>
      <c r="K216" s="20"/>
      <c r="L216" s="20"/>
      <c r="M216" s="20"/>
      <c r="N216" s="20"/>
      <c r="O216" s="20"/>
      <c r="P216" s="20"/>
      <c r="Q216" s="16"/>
      <c r="R216" s="20"/>
      <c r="S216" s="20"/>
      <c r="T216" s="20"/>
      <c r="U216" s="17"/>
      <c r="V216" s="17"/>
      <c r="W216" s="17"/>
    </row>
    <row r="217" spans="1:23" s="2" customFormat="1">
      <c r="A217" s="27" t="s">
        <v>41</v>
      </c>
      <c r="B217" s="36" t="s">
        <v>160</v>
      </c>
      <c r="C217" s="20"/>
      <c r="D217" s="20"/>
      <c r="E217" s="20"/>
      <c r="F217" s="20"/>
      <c r="G217" s="20"/>
      <c r="H217" s="20"/>
      <c r="I217" s="20"/>
      <c r="J217" s="20"/>
      <c r="K217" s="20"/>
      <c r="L217" s="20"/>
      <c r="M217" s="20"/>
      <c r="N217" s="20"/>
      <c r="O217" s="20"/>
      <c r="P217" s="20"/>
      <c r="Q217" s="16"/>
      <c r="R217" s="20"/>
      <c r="S217" s="20"/>
      <c r="T217" s="20"/>
      <c r="U217" s="17"/>
      <c r="V217" s="17"/>
      <c r="W217" s="17"/>
    </row>
    <row r="218" spans="1:23" s="2" customFormat="1">
      <c r="A218" s="13" t="s">
        <v>151</v>
      </c>
      <c r="B218" s="14" t="s">
        <v>161</v>
      </c>
      <c r="C218" s="15">
        <f>SUM(C219:C220)</f>
        <v>1323</v>
      </c>
      <c r="D218" s="15">
        <f>SUM(D219:D220)</f>
        <v>1323</v>
      </c>
      <c r="E218" s="20"/>
      <c r="F218" s="20"/>
      <c r="G218" s="20"/>
      <c r="H218" s="20"/>
      <c r="I218" s="20"/>
      <c r="J218" s="20"/>
      <c r="K218" s="20"/>
      <c r="L218" s="20"/>
      <c r="M218" s="20"/>
      <c r="N218" s="20"/>
      <c r="O218" s="20"/>
      <c r="P218" s="20"/>
      <c r="Q218" s="16"/>
      <c r="R218" s="20"/>
      <c r="S218" s="20"/>
      <c r="T218" s="20"/>
      <c r="U218" s="17"/>
      <c r="V218" s="17"/>
      <c r="W218" s="17"/>
    </row>
    <row r="219" spans="1:23" s="2" customFormat="1">
      <c r="A219" s="27" t="s">
        <v>38</v>
      </c>
      <c r="B219" s="36" t="s">
        <v>158</v>
      </c>
      <c r="C219" s="39">
        <v>522</v>
      </c>
      <c r="D219" s="39">
        <v>522</v>
      </c>
      <c r="E219" s="20"/>
      <c r="F219" s="20"/>
      <c r="G219" s="20"/>
      <c r="H219" s="20"/>
      <c r="I219" s="20"/>
      <c r="J219" s="20"/>
      <c r="K219" s="20"/>
      <c r="L219" s="20"/>
      <c r="M219" s="20"/>
      <c r="N219" s="20"/>
      <c r="O219" s="20"/>
      <c r="P219" s="20"/>
      <c r="Q219" s="16"/>
      <c r="R219" s="20"/>
      <c r="S219" s="20"/>
      <c r="T219" s="20"/>
      <c r="U219" s="17"/>
      <c r="V219" s="17"/>
      <c r="W219" s="17"/>
    </row>
    <row r="220" spans="1:23" s="2" customFormat="1">
      <c r="A220" s="27" t="s">
        <v>39</v>
      </c>
      <c r="B220" s="34" t="s">
        <v>159</v>
      </c>
      <c r="C220" s="39">
        <v>801</v>
      </c>
      <c r="D220" s="39">
        <v>801</v>
      </c>
      <c r="E220" s="20"/>
      <c r="F220" s="20"/>
      <c r="G220" s="20"/>
      <c r="H220" s="20"/>
      <c r="I220" s="20"/>
      <c r="J220" s="20"/>
      <c r="K220" s="20"/>
      <c r="L220" s="20"/>
      <c r="M220" s="20"/>
      <c r="N220" s="20"/>
      <c r="O220" s="20"/>
      <c r="P220" s="20"/>
      <c r="Q220" s="16"/>
      <c r="R220" s="20"/>
      <c r="S220" s="20"/>
      <c r="T220" s="20"/>
      <c r="U220" s="17"/>
      <c r="V220" s="17"/>
      <c r="W220" s="17"/>
    </row>
    <row r="221" spans="1:23" s="2" customFormat="1">
      <c r="A221" s="13" t="s">
        <v>151</v>
      </c>
      <c r="B221" s="14" t="s">
        <v>163</v>
      </c>
      <c r="C221" s="15">
        <f>SUM(C222:C224)</f>
        <v>11200</v>
      </c>
      <c r="D221" s="15">
        <f>SUM(D222:D224)</f>
        <v>11200</v>
      </c>
      <c r="E221" s="20"/>
      <c r="F221" s="20"/>
      <c r="G221" s="20"/>
      <c r="H221" s="20"/>
      <c r="I221" s="20"/>
      <c r="J221" s="20"/>
      <c r="K221" s="20"/>
      <c r="L221" s="20"/>
      <c r="M221" s="20"/>
      <c r="N221" s="20"/>
      <c r="O221" s="20"/>
      <c r="P221" s="20"/>
      <c r="Q221" s="16"/>
      <c r="R221" s="20"/>
      <c r="S221" s="20"/>
      <c r="T221" s="20"/>
      <c r="U221" s="17"/>
      <c r="V221" s="17"/>
      <c r="W221" s="17"/>
    </row>
    <row r="222" spans="1:23" s="2" customFormat="1">
      <c r="A222" s="27" t="s">
        <v>38</v>
      </c>
      <c r="B222" s="34" t="s">
        <v>157</v>
      </c>
      <c r="C222" s="39">
        <v>3600</v>
      </c>
      <c r="D222" s="39">
        <v>3600</v>
      </c>
      <c r="E222" s="20"/>
      <c r="F222" s="20"/>
      <c r="G222" s="20"/>
      <c r="H222" s="20"/>
      <c r="I222" s="20"/>
      <c r="J222" s="20"/>
      <c r="K222" s="20"/>
      <c r="L222" s="20"/>
      <c r="M222" s="20"/>
      <c r="N222" s="20"/>
      <c r="O222" s="20"/>
      <c r="P222" s="20"/>
      <c r="Q222" s="16"/>
      <c r="R222" s="20"/>
      <c r="S222" s="20"/>
      <c r="T222" s="20"/>
      <c r="U222" s="17"/>
      <c r="V222" s="17"/>
      <c r="W222" s="17"/>
    </row>
    <row r="223" spans="1:23" s="2" customFormat="1">
      <c r="A223" s="27" t="s">
        <v>39</v>
      </c>
      <c r="B223" s="34" t="s">
        <v>164</v>
      </c>
      <c r="C223" s="39">
        <v>3600</v>
      </c>
      <c r="D223" s="39">
        <v>3600</v>
      </c>
      <c r="E223" s="20"/>
      <c r="F223" s="20"/>
      <c r="G223" s="20"/>
      <c r="H223" s="20"/>
      <c r="I223" s="20"/>
      <c r="J223" s="20"/>
      <c r="K223" s="20"/>
      <c r="L223" s="20"/>
      <c r="M223" s="20"/>
      <c r="N223" s="20"/>
      <c r="O223" s="20"/>
      <c r="P223" s="20"/>
      <c r="Q223" s="16"/>
      <c r="R223" s="20"/>
      <c r="S223" s="20"/>
      <c r="T223" s="20"/>
      <c r="U223" s="17"/>
      <c r="V223" s="17"/>
      <c r="W223" s="17"/>
    </row>
    <row r="224" spans="1:23" s="2" customFormat="1">
      <c r="A224" s="27" t="s">
        <v>40</v>
      </c>
      <c r="B224" s="34" t="s">
        <v>165</v>
      </c>
      <c r="C224" s="39">
        <v>4000</v>
      </c>
      <c r="D224" s="39">
        <v>4000</v>
      </c>
      <c r="E224" s="20"/>
      <c r="F224" s="20"/>
      <c r="G224" s="20"/>
      <c r="H224" s="20"/>
      <c r="I224" s="20"/>
      <c r="J224" s="20"/>
      <c r="K224" s="20"/>
      <c r="L224" s="20"/>
      <c r="M224" s="20"/>
      <c r="N224" s="20"/>
      <c r="O224" s="20"/>
      <c r="P224" s="20"/>
      <c r="Q224" s="16"/>
      <c r="R224" s="20"/>
      <c r="S224" s="20"/>
      <c r="T224" s="20"/>
      <c r="U224" s="17"/>
      <c r="V224" s="17"/>
      <c r="W224" s="17"/>
    </row>
    <row r="225" spans="1:24" s="2" customFormat="1" ht="53.25" customHeight="1">
      <c r="A225" s="13" t="s">
        <v>55</v>
      </c>
      <c r="B225" s="14" t="s">
        <v>116</v>
      </c>
      <c r="C225" s="20"/>
      <c r="D225" s="20"/>
      <c r="E225" s="20"/>
      <c r="F225" s="20"/>
      <c r="G225" s="20"/>
      <c r="H225" s="20"/>
      <c r="I225" s="20"/>
      <c r="J225" s="20"/>
      <c r="K225" s="20"/>
      <c r="L225" s="20"/>
      <c r="M225" s="20"/>
      <c r="N225" s="20"/>
      <c r="O225" s="20"/>
      <c r="P225" s="20"/>
      <c r="Q225" s="16"/>
      <c r="R225" s="20"/>
      <c r="S225" s="20"/>
      <c r="T225" s="20"/>
      <c r="U225" s="17"/>
      <c r="V225" s="17"/>
      <c r="W225" s="17"/>
    </row>
    <row r="226" spans="1:24" s="3" customFormat="1" ht="69" customHeight="1">
      <c r="A226" s="48" t="s">
        <v>51</v>
      </c>
      <c r="B226" s="49" t="s">
        <v>502</v>
      </c>
      <c r="C226" s="236">
        <v>3836</v>
      </c>
      <c r="D226" s="236">
        <v>3836</v>
      </c>
      <c r="E226" s="236"/>
      <c r="F226" s="236"/>
      <c r="G226" s="236"/>
      <c r="H226" s="236"/>
      <c r="I226" s="236"/>
      <c r="J226" s="236"/>
      <c r="K226" s="236"/>
      <c r="L226" s="236"/>
      <c r="M226" s="236"/>
      <c r="N226" s="236"/>
      <c r="O226" s="236"/>
      <c r="P226" s="236"/>
      <c r="Q226" s="50"/>
      <c r="R226" s="236"/>
      <c r="S226" s="236"/>
      <c r="T226" s="236"/>
      <c r="U226" s="237"/>
      <c r="V226" s="237"/>
      <c r="W226" s="237"/>
    </row>
    <row r="227" spans="1:24" s="3" customFormat="1" ht="69" customHeight="1">
      <c r="A227" s="48" t="s">
        <v>69</v>
      </c>
      <c r="B227" s="49" t="s">
        <v>73</v>
      </c>
      <c r="C227" s="236">
        <f>C228</f>
        <v>44189</v>
      </c>
      <c r="D227" s="236">
        <f>D228</f>
        <v>41158</v>
      </c>
      <c r="E227" s="236">
        <f>E228</f>
        <v>0</v>
      </c>
      <c r="F227" s="236">
        <f>F228</f>
        <v>11000</v>
      </c>
      <c r="G227" s="236"/>
      <c r="H227" s="236"/>
      <c r="I227" s="236"/>
      <c r="J227" s="236"/>
      <c r="K227" s="236"/>
      <c r="L227" s="236"/>
      <c r="M227" s="236"/>
      <c r="N227" s="236"/>
      <c r="O227" s="236"/>
      <c r="P227" s="236"/>
      <c r="Q227" s="50"/>
      <c r="R227" s="236"/>
      <c r="S227" s="236"/>
      <c r="T227" s="236"/>
      <c r="U227" s="237"/>
      <c r="V227" s="237"/>
      <c r="W227" s="237"/>
    </row>
    <row r="228" spans="1:24" s="2" customFormat="1" ht="38.25" customHeight="1">
      <c r="A228" s="13" t="s">
        <v>167</v>
      </c>
      <c r="B228" s="14" t="s">
        <v>168</v>
      </c>
      <c r="C228" s="15">
        <f>SUM(C229:C231)</f>
        <v>44189</v>
      </c>
      <c r="D228" s="15">
        <f>SUM(D229:D231)</f>
        <v>41158</v>
      </c>
      <c r="E228" s="15">
        <f>SUM(E229:E231)</f>
        <v>0</v>
      </c>
      <c r="F228" s="15">
        <f>SUM(F229:F231)</f>
        <v>11000</v>
      </c>
      <c r="G228" s="15"/>
      <c r="H228" s="15"/>
      <c r="I228" s="15"/>
      <c r="J228" s="15"/>
      <c r="K228" s="15"/>
      <c r="L228" s="15"/>
      <c r="M228" s="15"/>
      <c r="N228" s="15"/>
      <c r="O228" s="15"/>
      <c r="P228" s="15"/>
      <c r="Q228" s="16"/>
      <c r="R228" s="15"/>
      <c r="S228" s="15"/>
      <c r="T228" s="15"/>
      <c r="U228" s="17"/>
      <c r="V228" s="17"/>
      <c r="W228" s="17"/>
    </row>
    <row r="229" spans="1:24" s="2" customFormat="1" ht="28.5" customHeight="1">
      <c r="A229" s="27" t="s">
        <v>40</v>
      </c>
      <c r="B229" s="19" t="s">
        <v>169</v>
      </c>
      <c r="C229" s="20">
        <v>19000</v>
      </c>
      <c r="D229" s="20">
        <v>19000</v>
      </c>
      <c r="E229" s="20"/>
      <c r="F229" s="20">
        <v>4500</v>
      </c>
      <c r="G229" s="20"/>
      <c r="H229" s="20"/>
      <c r="I229" s="20"/>
      <c r="J229" s="20"/>
      <c r="K229" s="20"/>
      <c r="L229" s="20"/>
      <c r="M229" s="20"/>
      <c r="N229" s="20"/>
      <c r="O229" s="20"/>
      <c r="P229" s="20"/>
      <c r="Q229" s="16"/>
      <c r="R229" s="20"/>
      <c r="S229" s="20"/>
      <c r="T229" s="20"/>
      <c r="U229" s="17"/>
      <c r="V229" s="17"/>
      <c r="W229" s="17"/>
    </row>
    <row r="230" spans="1:24" s="2" customFormat="1" ht="66.75" customHeight="1">
      <c r="A230" s="27" t="s">
        <v>41</v>
      </c>
      <c r="B230" s="19" t="s">
        <v>170</v>
      </c>
      <c r="C230" s="20">
        <v>23580</v>
      </c>
      <c r="D230" s="30">
        <v>20549</v>
      </c>
      <c r="E230" s="20"/>
      <c r="F230" s="20">
        <v>6500</v>
      </c>
      <c r="G230" s="20"/>
      <c r="H230" s="20"/>
      <c r="I230" s="20"/>
      <c r="J230" s="20"/>
      <c r="K230" s="20"/>
      <c r="L230" s="20"/>
      <c r="M230" s="20"/>
      <c r="N230" s="20"/>
      <c r="O230" s="20"/>
      <c r="P230" s="20"/>
      <c r="Q230" s="16"/>
      <c r="R230" s="20"/>
      <c r="S230" s="20"/>
      <c r="T230" s="20"/>
      <c r="U230" s="17"/>
      <c r="V230" s="17"/>
      <c r="W230" s="17"/>
    </row>
    <row r="231" spans="1:24" s="2" customFormat="1" ht="34.5" customHeight="1">
      <c r="A231" s="27" t="s">
        <v>42</v>
      </c>
      <c r="B231" s="19" t="s">
        <v>171</v>
      </c>
      <c r="C231" s="20">
        <v>1609</v>
      </c>
      <c r="D231" s="20">
        <v>1609</v>
      </c>
      <c r="E231" s="20"/>
      <c r="F231" s="20"/>
      <c r="G231" s="20"/>
      <c r="H231" s="20"/>
      <c r="I231" s="20"/>
      <c r="J231" s="20"/>
      <c r="K231" s="20"/>
      <c r="L231" s="20"/>
      <c r="M231" s="20"/>
      <c r="N231" s="20"/>
      <c r="O231" s="20"/>
      <c r="P231" s="20"/>
      <c r="Q231" s="16"/>
      <c r="R231" s="20"/>
      <c r="S231" s="20"/>
      <c r="T231" s="20"/>
      <c r="U231" s="17"/>
      <c r="V231" s="17"/>
      <c r="W231" s="17"/>
    </row>
    <row r="232" spans="1:24" s="2" customFormat="1" ht="51" customHeight="1">
      <c r="A232" s="13" t="s">
        <v>71</v>
      </c>
      <c r="B232" s="14" t="s">
        <v>75</v>
      </c>
      <c r="C232" s="29">
        <v>0</v>
      </c>
      <c r="D232" s="29">
        <v>0</v>
      </c>
      <c r="E232" s="29">
        <v>0</v>
      </c>
      <c r="F232" s="29"/>
      <c r="G232" s="29"/>
      <c r="H232" s="29"/>
      <c r="I232" s="29"/>
      <c r="J232" s="29"/>
      <c r="K232" s="29"/>
      <c r="L232" s="29"/>
      <c r="M232" s="29"/>
      <c r="N232" s="29"/>
      <c r="O232" s="29"/>
      <c r="P232" s="29"/>
      <c r="Q232" s="16"/>
      <c r="R232" s="29"/>
      <c r="S232" s="29"/>
      <c r="T232" s="29"/>
      <c r="U232" s="17"/>
      <c r="V232" s="17"/>
      <c r="W232" s="17"/>
    </row>
    <row r="233" spans="1:24" s="1" customFormat="1" ht="59.25" customHeight="1">
      <c r="A233" s="70" t="s">
        <v>172</v>
      </c>
      <c r="B233" s="225" t="s">
        <v>21</v>
      </c>
      <c r="C233" s="10">
        <f>C234+C239+C244+C283+C295+C296+C243+C294</f>
        <v>372932.147</v>
      </c>
      <c r="D233" s="10">
        <f>D234+D239+D244+D283+D295+D296+D243+D294</f>
        <v>346233.147</v>
      </c>
      <c r="E233" s="10">
        <f>E234+E239+E244+E283+E295+E296+E243+E294</f>
        <v>26619</v>
      </c>
      <c r="F233" s="10">
        <f>F234+F239+F244+F283+F295+F296+F243+F294</f>
        <v>16000</v>
      </c>
      <c r="G233" s="10"/>
      <c r="H233" s="10"/>
      <c r="I233" s="10"/>
      <c r="J233" s="10"/>
      <c r="K233" s="10"/>
      <c r="L233" s="10"/>
      <c r="M233" s="10"/>
      <c r="N233" s="10"/>
      <c r="O233" s="10"/>
      <c r="P233" s="10"/>
      <c r="Q233" s="72"/>
      <c r="R233" s="10"/>
      <c r="S233" s="10"/>
      <c r="T233" s="10"/>
      <c r="U233" s="238"/>
      <c r="V233" s="238"/>
      <c r="W233" s="238"/>
    </row>
    <row r="234" spans="1:24" s="3" customFormat="1" ht="59.25" customHeight="1">
      <c r="A234" s="48" t="s">
        <v>36</v>
      </c>
      <c r="B234" s="49" t="s">
        <v>37</v>
      </c>
      <c r="C234" s="236">
        <f>C235</f>
        <v>7197</v>
      </c>
      <c r="D234" s="236">
        <f>D235</f>
        <v>7197</v>
      </c>
      <c r="E234" s="236">
        <f t="shared" ref="E234:F234" si="9">E235</f>
        <v>0</v>
      </c>
      <c r="F234" s="236">
        <f t="shared" si="9"/>
        <v>2000</v>
      </c>
      <c r="G234" s="236"/>
      <c r="H234" s="236"/>
      <c r="I234" s="236"/>
      <c r="J234" s="236"/>
      <c r="K234" s="236"/>
      <c r="L234" s="236"/>
      <c r="M234" s="236"/>
      <c r="N234" s="236"/>
      <c r="O234" s="236"/>
      <c r="P234" s="236"/>
      <c r="Q234" s="50"/>
      <c r="R234" s="236"/>
      <c r="S234" s="236"/>
      <c r="T234" s="236"/>
      <c r="U234" s="237"/>
      <c r="V234" s="237"/>
      <c r="W234" s="237"/>
      <c r="X234" s="3">
        <v>12495</v>
      </c>
    </row>
    <row r="235" spans="1:24" s="2" customFormat="1" ht="45" customHeight="1">
      <c r="A235" s="13" t="s">
        <v>79</v>
      </c>
      <c r="B235" s="14" t="s">
        <v>80</v>
      </c>
      <c r="C235" s="15">
        <f>SUM(C236:C237)</f>
        <v>7197</v>
      </c>
      <c r="D235" s="15">
        <f>SUM(D236:D237)</f>
        <v>7197</v>
      </c>
      <c r="E235" s="15">
        <f>SUM(E236:E237)</f>
        <v>0</v>
      </c>
      <c r="F235" s="15">
        <f>SUM(F236:F237)</f>
        <v>2000</v>
      </c>
      <c r="G235" s="15"/>
      <c r="H235" s="15"/>
      <c r="I235" s="15"/>
      <c r="J235" s="15"/>
      <c r="K235" s="15"/>
      <c r="L235" s="15"/>
      <c r="M235" s="15"/>
      <c r="N235" s="15"/>
      <c r="O235" s="15"/>
      <c r="P235" s="15"/>
      <c r="Q235" s="16"/>
      <c r="R235" s="15"/>
      <c r="S235" s="15"/>
      <c r="T235" s="15"/>
      <c r="U235" s="17"/>
      <c r="V235" s="17"/>
      <c r="W235" s="17"/>
    </row>
    <row r="236" spans="1:24" s="2" customFormat="1" ht="45" customHeight="1">
      <c r="A236" s="79">
        <v>1</v>
      </c>
      <c r="B236" s="23" t="s">
        <v>173</v>
      </c>
      <c r="C236" s="73">
        <v>2900</v>
      </c>
      <c r="D236" s="4">
        <v>2900</v>
      </c>
      <c r="E236" s="15"/>
      <c r="F236" s="20">
        <v>1000</v>
      </c>
      <c r="G236" s="15"/>
      <c r="H236" s="15"/>
      <c r="I236" s="15"/>
      <c r="J236" s="15"/>
      <c r="K236" s="15"/>
      <c r="L236" s="15"/>
      <c r="M236" s="15"/>
      <c r="N236" s="15"/>
      <c r="O236" s="15"/>
      <c r="P236" s="15"/>
      <c r="Q236" s="16"/>
      <c r="R236" s="15"/>
      <c r="S236" s="15"/>
      <c r="T236" s="15"/>
      <c r="U236" s="17"/>
      <c r="V236" s="17"/>
      <c r="W236" s="17"/>
    </row>
    <row r="237" spans="1:24" s="2" customFormat="1" ht="45" customHeight="1">
      <c r="A237" s="79">
        <v>3</v>
      </c>
      <c r="B237" s="23" t="s">
        <v>174</v>
      </c>
      <c r="C237" s="73">
        <f>D237</f>
        <v>4297</v>
      </c>
      <c r="D237" s="73">
        <v>4297</v>
      </c>
      <c r="E237" s="15"/>
      <c r="F237" s="20">
        <v>1000</v>
      </c>
      <c r="G237" s="15"/>
      <c r="H237" s="15"/>
      <c r="I237" s="15"/>
      <c r="J237" s="15"/>
      <c r="K237" s="15"/>
      <c r="L237" s="15"/>
      <c r="M237" s="15"/>
      <c r="N237" s="15"/>
      <c r="O237" s="15"/>
      <c r="P237" s="15"/>
      <c r="Q237" s="16"/>
      <c r="R237" s="15"/>
      <c r="S237" s="15"/>
      <c r="T237" s="15"/>
      <c r="U237" s="17"/>
      <c r="V237" s="17"/>
      <c r="W237" s="17"/>
    </row>
    <row r="238" spans="1:24" s="2" customFormat="1" ht="45" customHeight="1">
      <c r="A238" s="24" t="s">
        <v>93</v>
      </c>
      <c r="B238" s="25" t="s">
        <v>256</v>
      </c>
      <c r="C238" s="4"/>
      <c r="D238" s="4"/>
      <c r="E238" s="15"/>
      <c r="F238" s="15"/>
      <c r="G238" s="15"/>
      <c r="H238" s="15"/>
      <c r="I238" s="15"/>
      <c r="J238" s="15"/>
      <c r="K238" s="15"/>
      <c r="L238" s="15"/>
      <c r="M238" s="15"/>
      <c r="N238" s="15"/>
      <c r="O238" s="15"/>
      <c r="P238" s="15"/>
      <c r="Q238" s="16"/>
      <c r="R238" s="15"/>
      <c r="S238" s="15"/>
      <c r="T238" s="15"/>
      <c r="U238" s="17"/>
      <c r="V238" s="17"/>
      <c r="W238" s="17"/>
    </row>
    <row r="239" spans="1:24" s="3" customFormat="1" ht="59.25" customHeight="1">
      <c r="A239" s="48" t="s">
        <v>48</v>
      </c>
      <c r="B239" s="49" t="s">
        <v>49</v>
      </c>
      <c r="C239" s="236">
        <f>C240+C241</f>
        <v>35000</v>
      </c>
      <c r="D239" s="236">
        <f>D240+D241</f>
        <v>8381</v>
      </c>
      <c r="E239" s="236">
        <f t="shared" ref="E239:F239" si="10">E240+E241</f>
        <v>26619</v>
      </c>
      <c r="F239" s="236">
        <f t="shared" si="10"/>
        <v>500</v>
      </c>
      <c r="G239" s="236"/>
      <c r="H239" s="236"/>
      <c r="I239" s="236"/>
      <c r="J239" s="236"/>
      <c r="K239" s="236"/>
      <c r="L239" s="236"/>
      <c r="M239" s="236"/>
      <c r="N239" s="236"/>
      <c r="O239" s="236"/>
      <c r="P239" s="236"/>
      <c r="Q239" s="50"/>
      <c r="R239" s="236"/>
      <c r="S239" s="236"/>
      <c r="T239" s="236"/>
      <c r="U239" s="237"/>
      <c r="V239" s="237"/>
      <c r="W239" s="237"/>
    </row>
    <row r="240" spans="1:24" s="2" customFormat="1" ht="39.75" customHeight="1">
      <c r="A240" s="13" t="s">
        <v>121</v>
      </c>
      <c r="B240" s="14" t="s">
        <v>122</v>
      </c>
      <c r="C240" s="20"/>
      <c r="D240" s="20"/>
      <c r="E240" s="20"/>
      <c r="F240" s="20"/>
      <c r="G240" s="20"/>
      <c r="H240" s="20"/>
      <c r="I240" s="20"/>
      <c r="J240" s="20"/>
      <c r="K240" s="20"/>
      <c r="L240" s="20"/>
      <c r="M240" s="20"/>
      <c r="N240" s="20"/>
      <c r="O240" s="20"/>
      <c r="P240" s="20"/>
      <c r="Q240" s="16"/>
      <c r="R240" s="20"/>
      <c r="S240" s="20"/>
      <c r="T240" s="20"/>
      <c r="U240" s="17"/>
      <c r="V240" s="17"/>
      <c r="W240" s="17"/>
    </row>
    <row r="241" spans="1:23" s="2" customFormat="1" ht="47.25" customHeight="1">
      <c r="A241" s="13" t="s">
        <v>123</v>
      </c>
      <c r="B241" s="14" t="s">
        <v>124</v>
      </c>
      <c r="C241" s="15">
        <f>SUM(C242)</f>
        <v>35000</v>
      </c>
      <c r="D241" s="15">
        <f>SUM(D242)</f>
        <v>8381</v>
      </c>
      <c r="E241" s="15">
        <f>SUM(E242)</f>
        <v>26619</v>
      </c>
      <c r="F241" s="15">
        <f>SUM(F242)</f>
        <v>500</v>
      </c>
      <c r="G241" s="15"/>
      <c r="H241" s="15"/>
      <c r="I241" s="15"/>
      <c r="J241" s="15"/>
      <c r="K241" s="15"/>
      <c r="L241" s="15"/>
      <c r="M241" s="15"/>
      <c r="N241" s="15"/>
      <c r="O241" s="15"/>
      <c r="P241" s="15"/>
      <c r="Q241" s="16"/>
      <c r="R241" s="15"/>
      <c r="S241" s="15"/>
      <c r="T241" s="15"/>
      <c r="U241" s="17"/>
      <c r="V241" s="17"/>
      <c r="W241" s="17"/>
    </row>
    <row r="242" spans="1:23" s="2" customFormat="1" ht="46.5" customHeight="1">
      <c r="A242" s="18">
        <v>1</v>
      </c>
      <c r="B242" s="176" t="s">
        <v>175</v>
      </c>
      <c r="C242" s="30">
        <v>35000</v>
      </c>
      <c r="D242" s="52">
        <v>8381</v>
      </c>
      <c r="E242" s="52">
        <f>C242-D242</f>
        <v>26619</v>
      </c>
      <c r="F242" s="52">
        <v>500</v>
      </c>
      <c r="G242" s="52"/>
      <c r="H242" s="52"/>
      <c r="I242" s="52"/>
      <c r="J242" s="52"/>
      <c r="K242" s="52"/>
      <c r="L242" s="52"/>
      <c r="M242" s="52"/>
      <c r="N242" s="52"/>
      <c r="O242" s="52"/>
      <c r="P242" s="52"/>
      <c r="Q242" s="16"/>
      <c r="R242" s="52"/>
      <c r="S242" s="52"/>
      <c r="T242" s="52"/>
      <c r="U242" s="17"/>
      <c r="V242" s="17"/>
      <c r="W242" s="17"/>
    </row>
    <row r="243" spans="1:23" s="3" customFormat="1" ht="59.25" customHeight="1">
      <c r="A243" s="48" t="s">
        <v>50</v>
      </c>
      <c r="B243" s="49" t="s">
        <v>253</v>
      </c>
      <c r="C243" s="236">
        <v>28733</v>
      </c>
      <c r="D243" s="236">
        <v>28733</v>
      </c>
      <c r="E243" s="236"/>
      <c r="F243" s="236"/>
      <c r="G243" s="236"/>
      <c r="H243" s="236"/>
      <c r="I243" s="236"/>
      <c r="J243" s="236"/>
      <c r="K243" s="236"/>
      <c r="L243" s="236"/>
      <c r="M243" s="236"/>
      <c r="N243" s="236"/>
      <c r="O243" s="236"/>
      <c r="P243" s="236"/>
      <c r="Q243" s="50"/>
      <c r="R243" s="236"/>
      <c r="S243" s="236"/>
      <c r="T243" s="236"/>
      <c r="U243" s="237"/>
      <c r="V243" s="237"/>
      <c r="W243" s="237"/>
    </row>
    <row r="244" spans="1:23" s="3" customFormat="1" ht="71.25" customHeight="1">
      <c r="A244" s="48" t="s">
        <v>50</v>
      </c>
      <c r="B244" s="49" t="s">
        <v>52</v>
      </c>
      <c r="C244" s="236">
        <f>C245+C280+C281+C282</f>
        <v>179357.147</v>
      </c>
      <c r="D244" s="236">
        <f>D245+D280+D281+D282</f>
        <v>179277.147</v>
      </c>
      <c r="E244" s="236">
        <f t="shared" ref="E244:F244" si="11">E245+E280+E281+E282</f>
        <v>0</v>
      </c>
      <c r="F244" s="236">
        <f t="shared" si="11"/>
        <v>12000</v>
      </c>
      <c r="G244" s="236"/>
      <c r="H244" s="236"/>
      <c r="I244" s="236"/>
      <c r="J244" s="236"/>
      <c r="K244" s="236"/>
      <c r="L244" s="236"/>
      <c r="M244" s="236"/>
      <c r="N244" s="236"/>
      <c r="O244" s="236"/>
      <c r="P244" s="236"/>
      <c r="Q244" s="50"/>
      <c r="R244" s="236"/>
      <c r="S244" s="236"/>
      <c r="T244" s="236"/>
      <c r="U244" s="237"/>
      <c r="V244" s="237"/>
      <c r="W244" s="237"/>
    </row>
    <row r="245" spans="1:23" s="2" customFormat="1" ht="32.25" customHeight="1">
      <c r="A245" s="13" t="s">
        <v>88</v>
      </c>
      <c r="B245" s="14" t="s">
        <v>89</v>
      </c>
      <c r="C245" s="15">
        <f t="shared" ref="C245:F245" si="12">C246+C279</f>
        <v>179357.147</v>
      </c>
      <c r="D245" s="15">
        <f t="shared" si="12"/>
        <v>179277.147</v>
      </c>
      <c r="E245" s="15">
        <f t="shared" si="12"/>
        <v>0</v>
      </c>
      <c r="F245" s="15">
        <f t="shared" si="12"/>
        <v>12000</v>
      </c>
      <c r="G245" s="15"/>
      <c r="H245" s="15"/>
      <c r="I245" s="15"/>
      <c r="J245" s="15"/>
      <c r="K245" s="15"/>
      <c r="L245" s="15"/>
      <c r="M245" s="15"/>
      <c r="N245" s="15"/>
      <c r="O245" s="15"/>
      <c r="P245" s="15"/>
      <c r="Q245" s="46"/>
      <c r="R245" s="15"/>
      <c r="S245" s="15"/>
      <c r="T245" s="15"/>
      <c r="U245" s="174"/>
      <c r="V245" s="174"/>
      <c r="W245" s="174"/>
    </row>
    <row r="246" spans="1:23" s="2" customFormat="1" ht="21" customHeight="1">
      <c r="A246" s="13" t="s">
        <v>79</v>
      </c>
      <c r="B246" s="14" t="s">
        <v>60</v>
      </c>
      <c r="C246" s="15">
        <f t="shared" ref="C246:F246" si="13">C247+C256</f>
        <v>179357.147</v>
      </c>
      <c r="D246" s="15">
        <f t="shared" si="13"/>
        <v>179277.147</v>
      </c>
      <c r="E246" s="15">
        <f t="shared" si="13"/>
        <v>0</v>
      </c>
      <c r="F246" s="15">
        <f t="shared" si="13"/>
        <v>12000</v>
      </c>
      <c r="G246" s="15"/>
      <c r="H246" s="15"/>
      <c r="I246" s="15"/>
      <c r="J246" s="15"/>
      <c r="K246" s="15"/>
      <c r="L246" s="15"/>
      <c r="M246" s="15"/>
      <c r="N246" s="15"/>
      <c r="O246" s="15"/>
      <c r="P246" s="15"/>
      <c r="Q246" s="46"/>
      <c r="R246" s="15"/>
      <c r="S246" s="15"/>
      <c r="T246" s="15"/>
      <c r="U246" s="174"/>
      <c r="V246" s="174"/>
      <c r="W246" s="174"/>
    </row>
    <row r="247" spans="1:23" s="2" customFormat="1" ht="22.5" customHeight="1">
      <c r="A247" s="121">
        <v>1</v>
      </c>
      <c r="B247" s="177" t="s">
        <v>739</v>
      </c>
      <c r="C247" s="178">
        <f t="shared" ref="C247:F247" si="14">SUM(C248:C255)</f>
        <v>1257.1469999999999</v>
      </c>
      <c r="D247" s="178">
        <f t="shared" si="14"/>
        <v>1257.1469999999999</v>
      </c>
      <c r="E247" s="178">
        <f t="shared" si="14"/>
        <v>0</v>
      </c>
      <c r="F247" s="178">
        <f t="shared" si="14"/>
        <v>11100</v>
      </c>
      <c r="G247" s="52"/>
      <c r="H247" s="52"/>
      <c r="I247" s="52"/>
      <c r="J247" s="52"/>
      <c r="K247" s="52"/>
      <c r="L247" s="52"/>
      <c r="M247" s="52"/>
      <c r="N247" s="52"/>
      <c r="O247" s="52"/>
      <c r="P247" s="52"/>
      <c r="Q247" s="16"/>
      <c r="R247" s="52"/>
      <c r="S247" s="52"/>
      <c r="T247" s="52"/>
      <c r="U247" s="17">
        <v>14900</v>
      </c>
      <c r="V247" s="17"/>
      <c r="W247" s="17"/>
    </row>
    <row r="248" spans="1:23" s="2" customFormat="1" ht="15.75">
      <c r="A248" s="121">
        <v>2</v>
      </c>
      <c r="B248" s="179" t="s">
        <v>740</v>
      </c>
      <c r="C248" s="5">
        <v>85.286000000000001</v>
      </c>
      <c r="D248" s="5">
        <v>85.286000000000001</v>
      </c>
      <c r="E248" s="52"/>
      <c r="F248" s="52">
        <v>2000</v>
      </c>
      <c r="G248" s="52"/>
      <c r="H248" s="52"/>
      <c r="I248" s="52"/>
      <c r="J248" s="52"/>
      <c r="K248" s="52"/>
      <c r="L248" s="52"/>
      <c r="M248" s="52"/>
      <c r="N248" s="52"/>
      <c r="O248" s="52"/>
      <c r="P248" s="52"/>
      <c r="Q248" s="16"/>
      <c r="R248" s="52">
        <v>1</v>
      </c>
      <c r="S248" s="52"/>
      <c r="T248" s="52"/>
      <c r="U248" s="17"/>
      <c r="V248" s="17"/>
      <c r="W248" s="17"/>
    </row>
    <row r="249" spans="1:23" s="2" customFormat="1" ht="25.5">
      <c r="A249" s="121">
        <v>3</v>
      </c>
      <c r="B249" s="179" t="s">
        <v>741</v>
      </c>
      <c r="C249" s="6">
        <v>15</v>
      </c>
      <c r="D249" s="6">
        <v>15</v>
      </c>
      <c r="E249" s="180"/>
      <c r="F249" s="180">
        <v>2400</v>
      </c>
      <c r="G249" s="180"/>
      <c r="H249" s="180"/>
      <c r="I249" s="180"/>
      <c r="J249" s="180"/>
      <c r="K249" s="180"/>
      <c r="L249" s="180"/>
      <c r="M249" s="180"/>
      <c r="N249" s="180"/>
      <c r="O249" s="180"/>
      <c r="P249" s="180"/>
      <c r="Q249" s="16"/>
      <c r="R249" s="180">
        <v>1</v>
      </c>
      <c r="S249" s="180"/>
      <c r="T249" s="180"/>
      <c r="U249" s="17"/>
      <c r="V249" s="17"/>
      <c r="W249" s="17"/>
    </row>
    <row r="250" spans="1:23" s="2" customFormat="1" ht="25.5">
      <c r="A250" s="121">
        <v>4</v>
      </c>
      <c r="B250" s="179" t="s">
        <v>742</v>
      </c>
      <c r="C250" s="6">
        <v>20</v>
      </c>
      <c r="D250" s="6">
        <v>20</v>
      </c>
      <c r="E250" s="180"/>
      <c r="F250" s="180">
        <v>1500</v>
      </c>
      <c r="G250" s="180"/>
      <c r="H250" s="180"/>
      <c r="I250" s="180"/>
      <c r="J250" s="180"/>
      <c r="K250" s="180"/>
      <c r="L250" s="180"/>
      <c r="M250" s="180"/>
      <c r="N250" s="180"/>
      <c r="O250" s="180"/>
      <c r="P250" s="180"/>
      <c r="Q250" s="16"/>
      <c r="R250" s="180">
        <v>1</v>
      </c>
      <c r="S250" s="180"/>
      <c r="T250" s="180"/>
      <c r="U250" s="17"/>
      <c r="V250" s="17"/>
      <c r="W250" s="17"/>
    </row>
    <row r="251" spans="1:23" s="2" customFormat="1" ht="15.75">
      <c r="A251" s="121">
        <v>5</v>
      </c>
      <c r="B251" s="179" t="s">
        <v>743</v>
      </c>
      <c r="C251" s="5">
        <v>16.93</v>
      </c>
      <c r="D251" s="5">
        <v>16.93</v>
      </c>
      <c r="E251" s="180"/>
      <c r="F251" s="180"/>
      <c r="G251" s="180"/>
      <c r="H251" s="180"/>
      <c r="I251" s="180"/>
      <c r="J251" s="180"/>
      <c r="K251" s="180"/>
      <c r="L251" s="180"/>
      <c r="M251" s="180"/>
      <c r="N251" s="180"/>
      <c r="O251" s="180"/>
      <c r="P251" s="180"/>
      <c r="Q251" s="16"/>
      <c r="R251" s="180"/>
      <c r="S251" s="180"/>
      <c r="T251" s="180">
        <v>1</v>
      </c>
      <c r="U251" s="17"/>
      <c r="V251" s="17"/>
      <c r="W251" s="17"/>
    </row>
    <row r="252" spans="1:23" s="2" customFormat="1" ht="15.75">
      <c r="A252" s="121">
        <v>6</v>
      </c>
      <c r="B252" s="179" t="s">
        <v>744</v>
      </c>
      <c r="C252" s="5">
        <v>523.53200000000004</v>
      </c>
      <c r="D252" s="5">
        <v>523.53200000000004</v>
      </c>
      <c r="E252" s="180"/>
      <c r="F252" s="180">
        <v>2000</v>
      </c>
      <c r="G252" s="180"/>
      <c r="H252" s="180"/>
      <c r="I252" s="180"/>
      <c r="J252" s="180"/>
      <c r="K252" s="180"/>
      <c r="L252" s="180"/>
      <c r="M252" s="180"/>
      <c r="N252" s="180"/>
      <c r="O252" s="180"/>
      <c r="P252" s="180"/>
      <c r="Q252" s="16"/>
      <c r="R252" s="180">
        <v>1</v>
      </c>
      <c r="S252" s="180"/>
      <c r="T252" s="180"/>
      <c r="U252" s="17"/>
      <c r="V252" s="17"/>
      <c r="W252" s="17"/>
    </row>
    <row r="253" spans="1:23" s="2" customFormat="1" ht="15.75">
      <c r="A253" s="121">
        <v>7</v>
      </c>
      <c r="B253" s="179" t="s">
        <v>745</v>
      </c>
      <c r="C253" s="5">
        <v>63.713999999999999</v>
      </c>
      <c r="D253" s="5">
        <v>63.713999999999999</v>
      </c>
      <c r="E253" s="180"/>
      <c r="F253" s="180">
        <v>2400</v>
      </c>
      <c r="G253" s="180"/>
      <c r="H253" s="180"/>
      <c r="I253" s="180"/>
      <c r="J253" s="180"/>
      <c r="K253" s="180"/>
      <c r="L253" s="180"/>
      <c r="M253" s="180"/>
      <c r="N253" s="180"/>
      <c r="O253" s="180"/>
      <c r="P253" s="180"/>
      <c r="Q253" s="16"/>
      <c r="R253" s="180">
        <v>1</v>
      </c>
      <c r="S253" s="180"/>
      <c r="T253" s="180"/>
      <c r="U253" s="17"/>
      <c r="V253" s="17"/>
      <c r="W253" s="17"/>
    </row>
    <row r="254" spans="1:23" s="2" customFormat="1" ht="25.5">
      <c r="A254" s="121">
        <v>8</v>
      </c>
      <c r="B254" s="179" t="s">
        <v>746</v>
      </c>
      <c r="C254" s="5">
        <v>120.63500000000001</v>
      </c>
      <c r="D254" s="5">
        <v>120.63500000000001</v>
      </c>
      <c r="E254" s="180"/>
      <c r="F254" s="180"/>
      <c r="G254" s="180"/>
      <c r="H254" s="180"/>
      <c r="I254" s="180"/>
      <c r="J254" s="180"/>
      <c r="K254" s="180"/>
      <c r="L254" s="180"/>
      <c r="M254" s="180"/>
      <c r="N254" s="180"/>
      <c r="O254" s="180"/>
      <c r="P254" s="180"/>
      <c r="Q254" s="16"/>
      <c r="R254" s="180"/>
      <c r="S254" s="180"/>
      <c r="T254" s="180"/>
      <c r="U254" s="17"/>
      <c r="V254" s="17"/>
      <c r="W254" s="17"/>
    </row>
    <row r="255" spans="1:23" s="2" customFormat="1" ht="15.75">
      <c r="A255" s="121">
        <v>9</v>
      </c>
      <c r="B255" s="179" t="s">
        <v>747</v>
      </c>
      <c r="C255" s="5">
        <v>412.05</v>
      </c>
      <c r="D255" s="5">
        <v>412.05</v>
      </c>
      <c r="E255" s="180"/>
      <c r="F255" s="180">
        <v>800</v>
      </c>
      <c r="G255" s="180"/>
      <c r="H255" s="180"/>
      <c r="I255" s="180"/>
      <c r="J255" s="180"/>
      <c r="K255" s="180"/>
      <c r="L255" s="180"/>
      <c r="M255" s="180"/>
      <c r="N255" s="180"/>
      <c r="O255" s="180"/>
      <c r="P255" s="180"/>
      <c r="Q255" s="16"/>
      <c r="R255" s="180">
        <v>1</v>
      </c>
      <c r="S255" s="180"/>
      <c r="T255" s="180"/>
      <c r="U255" s="17"/>
      <c r="V255" s="17"/>
      <c r="W255" s="17"/>
    </row>
    <row r="256" spans="1:23" s="8" customFormat="1" ht="15.75">
      <c r="A256" s="181">
        <v>10</v>
      </c>
      <c r="B256" s="182" t="s">
        <v>748</v>
      </c>
      <c r="C256" s="183">
        <f t="shared" ref="C256:D256" si="15">SUM(C257:C278)</f>
        <v>178100</v>
      </c>
      <c r="D256" s="183">
        <f t="shared" si="15"/>
        <v>178020</v>
      </c>
      <c r="E256" s="184"/>
      <c r="F256" s="184">
        <v>900</v>
      </c>
      <c r="G256" s="184"/>
      <c r="H256" s="184"/>
      <c r="I256" s="184"/>
      <c r="J256" s="184"/>
      <c r="K256" s="184"/>
      <c r="L256" s="184"/>
      <c r="M256" s="184"/>
      <c r="N256" s="184"/>
      <c r="O256" s="184"/>
      <c r="P256" s="184"/>
      <c r="Q256" s="185"/>
      <c r="R256" s="184"/>
      <c r="S256" s="184"/>
      <c r="T256" s="184">
        <v>1</v>
      </c>
      <c r="U256" s="186"/>
      <c r="V256" s="186"/>
      <c r="W256" s="186"/>
    </row>
    <row r="257" spans="1:23" s="2" customFormat="1" ht="32.25" customHeight="1">
      <c r="A257" s="121">
        <v>11</v>
      </c>
      <c r="B257" s="179" t="s">
        <v>185</v>
      </c>
      <c r="C257" s="73">
        <v>40000</v>
      </c>
      <c r="D257" s="73">
        <v>40000</v>
      </c>
      <c r="E257" s="180"/>
      <c r="F257" s="180">
        <v>2000</v>
      </c>
      <c r="G257" s="180"/>
      <c r="H257" s="180"/>
      <c r="I257" s="180"/>
      <c r="J257" s="180"/>
      <c r="K257" s="180"/>
      <c r="L257" s="180"/>
      <c r="M257" s="180"/>
      <c r="N257" s="180"/>
      <c r="O257" s="180"/>
      <c r="P257" s="180"/>
      <c r="Q257" s="16"/>
      <c r="R257" s="180">
        <v>1</v>
      </c>
      <c r="S257" s="180"/>
      <c r="T257" s="180"/>
      <c r="U257" s="17"/>
      <c r="V257" s="17"/>
      <c r="W257" s="17"/>
    </row>
    <row r="258" spans="1:23" s="2" customFormat="1" ht="15.75">
      <c r="A258" s="121">
        <v>12</v>
      </c>
      <c r="B258" s="179" t="s">
        <v>176</v>
      </c>
      <c r="C258" s="73">
        <v>6000</v>
      </c>
      <c r="D258" s="73">
        <v>6000</v>
      </c>
      <c r="E258" s="180"/>
      <c r="F258" s="180">
        <v>1200</v>
      </c>
      <c r="G258" s="180"/>
      <c r="H258" s="180"/>
      <c r="I258" s="180"/>
      <c r="J258" s="180"/>
      <c r="K258" s="180"/>
      <c r="L258" s="180"/>
      <c r="M258" s="180"/>
      <c r="N258" s="180"/>
      <c r="O258" s="180"/>
      <c r="P258" s="180"/>
      <c r="Q258" s="16"/>
      <c r="R258" s="180"/>
      <c r="S258" s="180"/>
      <c r="T258" s="180">
        <v>1</v>
      </c>
      <c r="U258" s="17"/>
      <c r="V258" s="17"/>
      <c r="W258" s="17"/>
    </row>
    <row r="259" spans="1:23" s="2" customFormat="1" ht="15.75">
      <c r="A259" s="121">
        <v>13</v>
      </c>
      <c r="B259" s="179" t="s">
        <v>177</v>
      </c>
      <c r="C259" s="73">
        <v>5500</v>
      </c>
      <c r="D259" s="73">
        <v>5500</v>
      </c>
      <c r="E259" s="52"/>
      <c r="F259" s="52">
        <v>1000</v>
      </c>
      <c r="G259" s="52"/>
      <c r="H259" s="52"/>
      <c r="I259" s="52"/>
      <c r="J259" s="52"/>
      <c r="K259" s="52"/>
      <c r="L259" s="52"/>
      <c r="M259" s="52"/>
      <c r="N259" s="52"/>
      <c r="O259" s="52"/>
      <c r="P259" s="52"/>
      <c r="Q259" s="16"/>
      <c r="R259" s="52"/>
      <c r="S259" s="52"/>
      <c r="T259" s="52">
        <v>1</v>
      </c>
      <c r="U259" s="17"/>
      <c r="V259" s="17"/>
      <c r="W259" s="17"/>
    </row>
    <row r="260" spans="1:23" s="2" customFormat="1" ht="15.75">
      <c r="A260" s="121">
        <v>14</v>
      </c>
      <c r="B260" s="179" t="s">
        <v>178</v>
      </c>
      <c r="C260" s="73">
        <v>3500</v>
      </c>
      <c r="D260" s="73">
        <v>3500</v>
      </c>
      <c r="E260" s="180"/>
      <c r="F260" s="180">
        <v>2500</v>
      </c>
      <c r="G260" s="180"/>
      <c r="H260" s="180"/>
      <c r="I260" s="180"/>
      <c r="J260" s="180"/>
      <c r="K260" s="180"/>
      <c r="L260" s="180"/>
      <c r="M260" s="180"/>
      <c r="N260" s="180"/>
      <c r="O260" s="180"/>
      <c r="P260" s="180"/>
      <c r="Q260" s="16"/>
      <c r="R260" s="180">
        <v>1</v>
      </c>
      <c r="S260" s="180"/>
      <c r="T260" s="180"/>
      <c r="U260" s="17"/>
      <c r="V260" s="17"/>
      <c r="W260" s="17"/>
    </row>
    <row r="261" spans="1:23" s="2" customFormat="1" ht="15.75">
      <c r="A261" s="121">
        <v>15</v>
      </c>
      <c r="B261" s="7" t="s">
        <v>179</v>
      </c>
      <c r="C261" s="73">
        <v>3200</v>
      </c>
      <c r="D261" s="73">
        <v>3200</v>
      </c>
      <c r="E261" s="52"/>
      <c r="F261" s="52">
        <v>2500</v>
      </c>
      <c r="G261" s="52"/>
      <c r="H261" s="52"/>
      <c r="I261" s="52"/>
      <c r="J261" s="52"/>
      <c r="K261" s="52"/>
      <c r="L261" s="52"/>
      <c r="M261" s="52"/>
      <c r="N261" s="52"/>
      <c r="O261" s="52"/>
      <c r="P261" s="52"/>
      <c r="Q261" s="16"/>
      <c r="R261" s="52">
        <v>1</v>
      </c>
      <c r="S261" s="52"/>
      <c r="T261" s="52"/>
      <c r="U261" s="17"/>
      <c r="V261" s="17"/>
      <c r="W261" s="17"/>
    </row>
    <row r="262" spans="1:23" s="2" customFormat="1" ht="15.75">
      <c r="A262" s="121">
        <v>16</v>
      </c>
      <c r="B262" s="179" t="s">
        <v>180</v>
      </c>
      <c r="C262" s="73">
        <v>4000</v>
      </c>
      <c r="D262" s="73">
        <v>4000</v>
      </c>
      <c r="E262" s="180"/>
      <c r="F262" s="180"/>
      <c r="G262" s="180"/>
      <c r="H262" s="180"/>
      <c r="I262" s="180"/>
      <c r="J262" s="180"/>
      <c r="K262" s="180"/>
      <c r="L262" s="180"/>
      <c r="M262" s="180"/>
      <c r="N262" s="180"/>
      <c r="O262" s="180"/>
      <c r="P262" s="180"/>
      <c r="Q262" s="16"/>
      <c r="R262" s="180"/>
      <c r="S262" s="180"/>
      <c r="T262" s="180"/>
      <c r="U262" s="17"/>
      <c r="V262" s="17"/>
      <c r="W262" s="17"/>
    </row>
    <row r="263" spans="1:23" s="2" customFormat="1" ht="15.75">
      <c r="A263" s="121">
        <v>17</v>
      </c>
      <c r="B263" s="179" t="s">
        <v>181</v>
      </c>
      <c r="C263" s="73">
        <v>2800</v>
      </c>
      <c r="D263" s="73">
        <v>2800</v>
      </c>
      <c r="E263" s="52"/>
      <c r="F263" s="52"/>
      <c r="G263" s="52"/>
      <c r="H263" s="52"/>
      <c r="I263" s="52"/>
      <c r="J263" s="52"/>
      <c r="K263" s="52"/>
      <c r="L263" s="52"/>
      <c r="M263" s="52"/>
      <c r="N263" s="52"/>
      <c r="O263" s="52"/>
      <c r="P263" s="52"/>
      <c r="Q263" s="16"/>
      <c r="R263" s="52"/>
      <c r="S263" s="52">
        <v>1</v>
      </c>
      <c r="T263" s="52"/>
      <c r="U263" s="17"/>
      <c r="V263" s="17"/>
      <c r="W263" s="17"/>
    </row>
    <row r="264" spans="1:23" s="2" customFormat="1" ht="15.75">
      <c r="A264" s="121">
        <v>18</v>
      </c>
      <c r="B264" s="179" t="s">
        <v>182</v>
      </c>
      <c r="C264" s="73">
        <v>6500</v>
      </c>
      <c r="D264" s="73">
        <v>6500</v>
      </c>
      <c r="E264" s="52"/>
      <c r="F264" s="52"/>
      <c r="G264" s="52"/>
      <c r="H264" s="52"/>
      <c r="I264" s="52"/>
      <c r="J264" s="52"/>
      <c r="K264" s="52"/>
      <c r="L264" s="52"/>
      <c r="M264" s="52"/>
      <c r="N264" s="52"/>
      <c r="O264" s="52"/>
      <c r="P264" s="52"/>
      <c r="Q264" s="16"/>
      <c r="R264" s="52"/>
      <c r="S264" s="52"/>
      <c r="T264" s="52">
        <v>1</v>
      </c>
      <c r="U264" s="17"/>
      <c r="V264" s="17"/>
      <c r="W264" s="17"/>
    </row>
    <row r="265" spans="1:23" s="2" customFormat="1" ht="31.5" customHeight="1">
      <c r="A265" s="121">
        <v>19</v>
      </c>
      <c r="B265" s="179" t="s">
        <v>749</v>
      </c>
      <c r="C265" s="73">
        <v>6000</v>
      </c>
      <c r="D265" s="73">
        <v>6000</v>
      </c>
      <c r="E265" s="52"/>
      <c r="F265" s="52"/>
      <c r="G265" s="52"/>
      <c r="H265" s="52"/>
      <c r="I265" s="52"/>
      <c r="J265" s="52"/>
      <c r="K265" s="52"/>
      <c r="L265" s="52"/>
      <c r="M265" s="52"/>
      <c r="N265" s="52"/>
      <c r="O265" s="52"/>
      <c r="P265" s="52"/>
      <c r="Q265" s="16"/>
      <c r="R265" s="52"/>
      <c r="S265" s="52">
        <v>1</v>
      </c>
      <c r="T265" s="52"/>
      <c r="U265" s="17"/>
      <c r="V265" s="17"/>
      <c r="W265" s="17"/>
    </row>
    <row r="266" spans="1:23" s="2" customFormat="1" ht="15.75">
      <c r="A266" s="121">
        <v>20</v>
      </c>
      <c r="B266" s="179" t="s">
        <v>184</v>
      </c>
      <c r="C266" s="73">
        <v>2500</v>
      </c>
      <c r="D266" s="73">
        <v>2500</v>
      </c>
      <c r="E266" s="180"/>
      <c r="F266" s="180"/>
      <c r="G266" s="180"/>
      <c r="H266" s="180"/>
      <c r="I266" s="180"/>
      <c r="J266" s="180"/>
      <c r="K266" s="180"/>
      <c r="L266" s="180"/>
      <c r="M266" s="180"/>
      <c r="N266" s="180"/>
      <c r="O266" s="180"/>
      <c r="P266" s="180"/>
      <c r="Q266" s="16"/>
      <c r="R266" s="180"/>
      <c r="S266" s="180"/>
      <c r="T266" s="180">
        <v>1</v>
      </c>
      <c r="U266" s="17"/>
      <c r="V266" s="17"/>
      <c r="W266" s="17"/>
    </row>
    <row r="267" spans="1:23" s="2" customFormat="1" ht="15.75">
      <c r="A267" s="121">
        <v>21</v>
      </c>
      <c r="B267" s="179" t="s">
        <v>183</v>
      </c>
      <c r="C267" s="73">
        <v>3200</v>
      </c>
      <c r="D267" s="73">
        <v>3200</v>
      </c>
      <c r="E267" s="180"/>
      <c r="F267" s="180"/>
      <c r="G267" s="180"/>
      <c r="H267" s="180"/>
      <c r="I267" s="180"/>
      <c r="J267" s="180"/>
      <c r="K267" s="180"/>
      <c r="L267" s="180"/>
      <c r="M267" s="180"/>
      <c r="N267" s="180"/>
      <c r="O267" s="180"/>
      <c r="P267" s="180"/>
      <c r="Q267" s="16"/>
      <c r="R267" s="180"/>
      <c r="S267" s="180">
        <v>1</v>
      </c>
      <c r="T267" s="180"/>
      <c r="U267" s="17"/>
      <c r="V267" s="17"/>
      <c r="W267" s="17"/>
    </row>
    <row r="268" spans="1:23" s="2" customFormat="1" ht="15.75">
      <c r="A268" s="121">
        <v>22</v>
      </c>
      <c r="B268" s="179" t="s">
        <v>728</v>
      </c>
      <c r="C268" s="187">
        <v>9000</v>
      </c>
      <c r="D268" s="187">
        <v>9000</v>
      </c>
      <c r="E268" s="180"/>
      <c r="F268" s="180"/>
      <c r="G268" s="180"/>
      <c r="H268" s="180"/>
      <c r="I268" s="180"/>
      <c r="J268" s="180"/>
      <c r="K268" s="180"/>
      <c r="L268" s="180"/>
      <c r="M268" s="180"/>
      <c r="N268" s="180"/>
      <c r="O268" s="180"/>
      <c r="P268" s="180"/>
      <c r="Q268" s="16"/>
      <c r="R268" s="180"/>
      <c r="S268" s="180">
        <v>1</v>
      </c>
      <c r="T268" s="180"/>
      <c r="U268" s="17"/>
      <c r="V268" s="17"/>
      <c r="W268" s="17"/>
    </row>
    <row r="269" spans="1:23" s="2" customFormat="1" ht="15.75">
      <c r="A269" s="121">
        <v>23</v>
      </c>
      <c r="B269" s="179" t="s">
        <v>729</v>
      </c>
      <c r="C269" s="187">
        <v>10000</v>
      </c>
      <c r="D269" s="187">
        <v>9920</v>
      </c>
      <c r="E269" s="180"/>
      <c r="F269" s="180"/>
      <c r="G269" s="180"/>
      <c r="H269" s="180"/>
      <c r="I269" s="180"/>
      <c r="J269" s="180"/>
      <c r="K269" s="180"/>
      <c r="L269" s="180"/>
      <c r="M269" s="180"/>
      <c r="N269" s="180"/>
      <c r="O269" s="180"/>
      <c r="P269" s="180"/>
      <c r="Q269" s="16"/>
      <c r="R269" s="180"/>
      <c r="S269" s="180"/>
      <c r="T269" s="180">
        <v>1</v>
      </c>
      <c r="U269" s="17"/>
      <c r="V269" s="17"/>
      <c r="W269" s="17"/>
    </row>
    <row r="270" spans="1:23" s="2" customFormat="1" ht="15.75">
      <c r="A270" s="121">
        <v>24</v>
      </c>
      <c r="B270" s="179" t="s">
        <v>730</v>
      </c>
      <c r="C270" s="187">
        <v>10000</v>
      </c>
      <c r="D270" s="187">
        <v>10000</v>
      </c>
      <c r="E270" s="180"/>
      <c r="F270" s="180"/>
      <c r="G270" s="180"/>
      <c r="H270" s="180"/>
      <c r="I270" s="180"/>
      <c r="J270" s="180"/>
      <c r="K270" s="180"/>
      <c r="L270" s="180"/>
      <c r="M270" s="180"/>
      <c r="N270" s="180"/>
      <c r="O270" s="180"/>
      <c r="P270" s="180"/>
      <c r="Q270" s="16"/>
      <c r="R270" s="180"/>
      <c r="S270" s="180">
        <v>1</v>
      </c>
      <c r="T270" s="180"/>
      <c r="U270" s="17"/>
      <c r="V270" s="17"/>
      <c r="W270" s="17"/>
    </row>
    <row r="271" spans="1:23" s="2" customFormat="1" ht="15.75">
      <c r="A271" s="121">
        <v>25</v>
      </c>
      <c r="B271" s="179" t="s">
        <v>731</v>
      </c>
      <c r="C271" s="187">
        <v>3000</v>
      </c>
      <c r="D271" s="187">
        <v>3000</v>
      </c>
      <c r="E271" s="180"/>
      <c r="F271" s="180"/>
      <c r="G271" s="180"/>
      <c r="H271" s="180"/>
      <c r="I271" s="180"/>
      <c r="J271" s="180"/>
      <c r="K271" s="180"/>
      <c r="L271" s="180"/>
      <c r="M271" s="180"/>
      <c r="N271" s="180"/>
      <c r="O271" s="180"/>
      <c r="P271" s="180"/>
      <c r="Q271" s="16"/>
      <c r="R271" s="180"/>
      <c r="S271" s="180"/>
      <c r="T271" s="180">
        <v>1</v>
      </c>
      <c r="U271" s="17"/>
      <c r="V271" s="17"/>
      <c r="W271" s="17"/>
    </row>
    <row r="272" spans="1:23" s="2" customFormat="1" ht="15.75">
      <c r="A272" s="121">
        <v>26</v>
      </c>
      <c r="B272" s="179" t="s">
        <v>732</v>
      </c>
      <c r="C272" s="187">
        <v>3600</v>
      </c>
      <c r="D272" s="187">
        <v>3600</v>
      </c>
      <c r="E272" s="180"/>
      <c r="F272" s="180"/>
      <c r="G272" s="180"/>
      <c r="H272" s="180"/>
      <c r="I272" s="180"/>
      <c r="J272" s="180"/>
      <c r="K272" s="180"/>
      <c r="L272" s="180"/>
      <c r="M272" s="180"/>
      <c r="N272" s="180"/>
      <c r="O272" s="180"/>
      <c r="P272" s="180"/>
      <c r="Q272" s="16"/>
      <c r="R272" s="180"/>
      <c r="S272" s="180">
        <v>1</v>
      </c>
      <c r="T272" s="180"/>
      <c r="U272" s="17"/>
      <c r="V272" s="17"/>
      <c r="W272" s="17"/>
    </row>
    <row r="273" spans="1:23" s="2" customFormat="1" ht="15.75">
      <c r="A273" s="121">
        <v>27</v>
      </c>
      <c r="B273" s="179" t="s">
        <v>733</v>
      </c>
      <c r="C273" s="187">
        <v>3200</v>
      </c>
      <c r="D273" s="187">
        <v>3200</v>
      </c>
      <c r="E273" s="52"/>
      <c r="F273" s="52"/>
      <c r="G273" s="52"/>
      <c r="H273" s="52"/>
      <c r="I273" s="52"/>
      <c r="J273" s="52"/>
      <c r="K273" s="52"/>
      <c r="L273" s="52"/>
      <c r="M273" s="52"/>
      <c r="N273" s="52"/>
      <c r="O273" s="52"/>
      <c r="P273" s="52"/>
      <c r="Q273" s="16"/>
      <c r="R273" s="52"/>
      <c r="S273" s="52"/>
      <c r="T273" s="52">
        <v>1</v>
      </c>
      <c r="U273" s="17"/>
      <c r="V273" s="17"/>
      <c r="W273" s="17"/>
    </row>
    <row r="274" spans="1:23" s="2" customFormat="1" ht="15.75">
      <c r="A274" s="121">
        <v>28</v>
      </c>
      <c r="B274" s="179" t="s">
        <v>734</v>
      </c>
      <c r="C274" s="187">
        <v>3600</v>
      </c>
      <c r="D274" s="187">
        <v>3600</v>
      </c>
      <c r="E274" s="180"/>
      <c r="F274" s="180"/>
      <c r="G274" s="180"/>
      <c r="H274" s="180"/>
      <c r="I274" s="180"/>
      <c r="J274" s="180"/>
      <c r="K274" s="180"/>
      <c r="L274" s="180"/>
      <c r="M274" s="180"/>
      <c r="N274" s="180"/>
      <c r="O274" s="180"/>
      <c r="P274" s="180"/>
      <c r="Q274" s="16"/>
      <c r="R274" s="180"/>
      <c r="S274" s="180"/>
      <c r="T274" s="180">
        <v>1</v>
      </c>
      <c r="U274" s="17"/>
      <c r="V274" s="17"/>
      <c r="W274" s="17"/>
    </row>
    <row r="275" spans="1:23" s="2" customFormat="1" ht="15.75">
      <c r="A275" s="121">
        <v>29</v>
      </c>
      <c r="B275" s="179" t="s">
        <v>735</v>
      </c>
      <c r="C275" s="187">
        <v>3000</v>
      </c>
      <c r="D275" s="187">
        <v>3000</v>
      </c>
      <c r="E275" s="52"/>
      <c r="F275" s="52"/>
      <c r="G275" s="52"/>
      <c r="H275" s="52"/>
      <c r="I275" s="52"/>
      <c r="J275" s="52"/>
      <c r="K275" s="52"/>
      <c r="L275" s="52"/>
      <c r="M275" s="52"/>
      <c r="N275" s="52"/>
      <c r="O275" s="52"/>
      <c r="P275" s="52"/>
      <c r="Q275" s="16"/>
      <c r="R275" s="52"/>
      <c r="S275" s="52"/>
      <c r="T275" s="52">
        <v>1</v>
      </c>
      <c r="U275" s="17"/>
      <c r="V275" s="17"/>
      <c r="W275" s="17"/>
    </row>
    <row r="276" spans="1:23" s="2" customFormat="1" ht="15.75">
      <c r="A276" s="121">
        <v>30</v>
      </c>
      <c r="B276" s="179" t="s">
        <v>736</v>
      </c>
      <c r="C276" s="187">
        <v>12500</v>
      </c>
      <c r="D276" s="187">
        <v>12500</v>
      </c>
      <c r="E276" s="180"/>
      <c r="F276" s="180"/>
      <c r="G276" s="180"/>
      <c r="H276" s="180"/>
      <c r="I276" s="180"/>
      <c r="J276" s="180"/>
      <c r="K276" s="180"/>
      <c r="L276" s="180"/>
      <c r="M276" s="180"/>
      <c r="N276" s="180"/>
      <c r="O276" s="180"/>
      <c r="P276" s="180"/>
      <c r="Q276" s="16"/>
      <c r="R276" s="180"/>
      <c r="S276" s="180"/>
      <c r="T276" s="180">
        <v>1</v>
      </c>
      <c r="U276" s="17"/>
      <c r="V276" s="17"/>
      <c r="W276" s="17"/>
    </row>
    <row r="277" spans="1:23" s="2" customFormat="1" ht="15.75">
      <c r="A277" s="121">
        <v>31</v>
      </c>
      <c r="B277" s="19" t="s">
        <v>750</v>
      </c>
      <c r="C277" s="73">
        <v>25000</v>
      </c>
      <c r="D277" s="73">
        <v>25000</v>
      </c>
      <c r="E277" s="52"/>
      <c r="F277" s="52"/>
      <c r="G277" s="52"/>
      <c r="H277" s="52"/>
      <c r="I277" s="52"/>
      <c r="J277" s="52"/>
      <c r="K277" s="52"/>
      <c r="L277" s="52"/>
      <c r="M277" s="52"/>
      <c r="N277" s="52"/>
      <c r="O277" s="52"/>
      <c r="P277" s="52"/>
      <c r="Q277" s="16"/>
      <c r="R277" s="52"/>
      <c r="S277" s="52"/>
      <c r="T277" s="52">
        <v>1</v>
      </c>
      <c r="U277" s="17"/>
      <c r="V277" s="17"/>
      <c r="W277" s="17"/>
    </row>
    <row r="278" spans="1:23" s="2" customFormat="1" ht="35.25" customHeight="1">
      <c r="A278" s="121">
        <v>32</v>
      </c>
      <c r="B278" s="179" t="s">
        <v>751</v>
      </c>
      <c r="C278" s="73">
        <v>12000</v>
      </c>
      <c r="D278" s="73">
        <v>12000</v>
      </c>
      <c r="E278" s="180"/>
      <c r="F278" s="180"/>
      <c r="G278" s="180"/>
      <c r="H278" s="180"/>
      <c r="I278" s="180"/>
      <c r="J278" s="180"/>
      <c r="K278" s="180"/>
      <c r="L278" s="180"/>
      <c r="M278" s="180"/>
      <c r="N278" s="180"/>
      <c r="O278" s="180"/>
      <c r="P278" s="180"/>
      <c r="Q278" s="16"/>
      <c r="R278" s="180"/>
      <c r="S278" s="180"/>
      <c r="T278" s="180">
        <v>1</v>
      </c>
      <c r="U278" s="17"/>
      <c r="V278" s="17"/>
      <c r="W278" s="17"/>
    </row>
    <row r="279" spans="1:23" s="2" customFormat="1" ht="27" customHeight="1">
      <c r="A279" s="13" t="s">
        <v>93</v>
      </c>
      <c r="B279" s="14" t="s">
        <v>61</v>
      </c>
      <c r="C279" s="29">
        <v>0</v>
      </c>
      <c r="D279" s="20"/>
      <c r="E279" s="20"/>
      <c r="F279" s="20"/>
      <c r="G279" s="20"/>
      <c r="H279" s="20"/>
      <c r="I279" s="20"/>
      <c r="J279" s="20"/>
      <c r="K279" s="20"/>
      <c r="L279" s="20"/>
      <c r="M279" s="20"/>
      <c r="N279" s="20"/>
      <c r="O279" s="20"/>
      <c r="P279" s="20"/>
      <c r="Q279" s="16"/>
      <c r="R279" s="20"/>
      <c r="S279" s="20"/>
      <c r="T279" s="20"/>
      <c r="U279" s="17"/>
      <c r="V279" s="17"/>
      <c r="W279" s="17"/>
    </row>
    <row r="280" spans="1:23" s="2" customFormat="1" ht="28.5" customHeight="1">
      <c r="A280" s="13" t="s">
        <v>94</v>
      </c>
      <c r="B280" s="14" t="s">
        <v>56</v>
      </c>
      <c r="C280" s="15"/>
      <c r="D280" s="15"/>
      <c r="E280" s="15"/>
      <c r="F280" s="15"/>
      <c r="G280" s="15"/>
      <c r="H280" s="15"/>
      <c r="I280" s="15"/>
      <c r="J280" s="15"/>
      <c r="K280" s="15"/>
      <c r="L280" s="15"/>
      <c r="M280" s="15"/>
      <c r="N280" s="15"/>
      <c r="O280" s="15"/>
      <c r="P280" s="15"/>
      <c r="Q280" s="16"/>
      <c r="R280" s="15"/>
      <c r="S280" s="15"/>
      <c r="T280" s="15"/>
      <c r="U280" s="17"/>
      <c r="V280" s="17"/>
      <c r="W280" s="17"/>
    </row>
    <row r="281" spans="1:23" s="2" customFormat="1" ht="39.75" customHeight="1">
      <c r="A281" s="13" t="s">
        <v>104</v>
      </c>
      <c r="B281" s="14" t="s">
        <v>105</v>
      </c>
      <c r="C281" s="29">
        <v>0</v>
      </c>
      <c r="D281" s="20"/>
      <c r="E281" s="20"/>
      <c r="F281" s="20"/>
      <c r="G281" s="20"/>
      <c r="H281" s="20"/>
      <c r="I281" s="20"/>
      <c r="J281" s="20"/>
      <c r="K281" s="20"/>
      <c r="L281" s="20"/>
      <c r="M281" s="20"/>
      <c r="N281" s="20"/>
      <c r="O281" s="20"/>
      <c r="P281" s="20"/>
      <c r="Q281" s="16"/>
      <c r="R281" s="20"/>
      <c r="S281" s="20"/>
      <c r="T281" s="20"/>
      <c r="U281" s="17"/>
      <c r="V281" s="17"/>
      <c r="W281" s="17"/>
    </row>
    <row r="282" spans="1:23" s="2" customFormat="1" ht="39.75" customHeight="1">
      <c r="A282" s="13" t="s">
        <v>106</v>
      </c>
      <c r="B282" s="14" t="s">
        <v>58</v>
      </c>
      <c r="C282" s="29">
        <v>0</v>
      </c>
      <c r="D282" s="20"/>
      <c r="E282" s="20"/>
      <c r="F282" s="20"/>
      <c r="G282" s="20"/>
      <c r="H282" s="20"/>
      <c r="I282" s="20"/>
      <c r="J282" s="20"/>
      <c r="K282" s="20"/>
      <c r="L282" s="20"/>
      <c r="M282" s="20"/>
      <c r="N282" s="20"/>
      <c r="O282" s="20"/>
      <c r="P282" s="20"/>
      <c r="Q282" s="16"/>
      <c r="R282" s="20"/>
      <c r="S282" s="20"/>
      <c r="T282" s="20"/>
      <c r="U282" s="17"/>
      <c r="V282" s="17"/>
      <c r="W282" s="17"/>
    </row>
    <row r="283" spans="1:23" s="3" customFormat="1" ht="71.25" customHeight="1">
      <c r="A283" s="48" t="s">
        <v>51</v>
      </c>
      <c r="B283" s="49" t="s">
        <v>70</v>
      </c>
      <c r="C283" s="236">
        <f>C284+C293</f>
        <v>117465</v>
      </c>
      <c r="D283" s="236">
        <f>D284+D293</f>
        <v>117465</v>
      </c>
      <c r="E283" s="236">
        <f>E284+E293</f>
        <v>0</v>
      </c>
      <c r="F283" s="236">
        <f>F284+F293</f>
        <v>1500</v>
      </c>
      <c r="G283" s="236"/>
      <c r="H283" s="236"/>
      <c r="I283" s="236"/>
      <c r="J283" s="236"/>
      <c r="K283" s="236"/>
      <c r="L283" s="236"/>
      <c r="M283" s="236"/>
      <c r="N283" s="236"/>
      <c r="O283" s="236"/>
      <c r="P283" s="236"/>
      <c r="Q283" s="50"/>
      <c r="R283" s="236"/>
      <c r="S283" s="236"/>
      <c r="T283" s="236"/>
      <c r="U283" s="237"/>
      <c r="V283" s="237"/>
      <c r="W283" s="237"/>
    </row>
    <row r="284" spans="1:23" s="2" customFormat="1" ht="32.25" customHeight="1">
      <c r="A284" s="13" t="s">
        <v>53</v>
      </c>
      <c r="B284" s="14" t="s">
        <v>107</v>
      </c>
      <c r="C284" s="15">
        <f>SUM(C285:C292)</f>
        <v>117465</v>
      </c>
      <c r="D284" s="15">
        <f>SUM(D285:D292)</f>
        <v>117465</v>
      </c>
      <c r="E284" s="15">
        <f>SUM(E285:E292)</f>
        <v>0</v>
      </c>
      <c r="F284" s="15">
        <f>SUM(F285:F292)</f>
        <v>1500</v>
      </c>
      <c r="G284" s="15"/>
      <c r="H284" s="15"/>
      <c r="I284" s="15"/>
      <c r="J284" s="15"/>
      <c r="K284" s="15"/>
      <c r="L284" s="15"/>
      <c r="M284" s="15"/>
      <c r="N284" s="15"/>
      <c r="O284" s="15"/>
      <c r="P284" s="15"/>
      <c r="Q284" s="16"/>
      <c r="R284" s="15"/>
      <c r="S284" s="15"/>
      <c r="T284" s="15"/>
      <c r="U284" s="17"/>
      <c r="V284" s="17"/>
      <c r="W284" s="17"/>
    </row>
    <row r="285" spans="1:23" s="2" customFormat="1">
      <c r="A285" s="27" t="s">
        <v>38</v>
      </c>
      <c r="B285" s="7" t="s">
        <v>737</v>
      </c>
      <c r="C285" s="4">
        <v>21000</v>
      </c>
      <c r="D285" s="4">
        <v>21000</v>
      </c>
      <c r="E285" s="20"/>
      <c r="F285" s="52">
        <v>500</v>
      </c>
      <c r="G285" s="52"/>
      <c r="H285" s="52"/>
      <c r="I285" s="52"/>
      <c r="J285" s="52"/>
      <c r="K285" s="52"/>
      <c r="L285" s="52"/>
      <c r="M285" s="52"/>
      <c r="N285" s="52"/>
      <c r="O285" s="52"/>
      <c r="P285" s="52"/>
      <c r="Q285" s="16"/>
      <c r="R285" s="52"/>
      <c r="S285" s="52">
        <v>1</v>
      </c>
      <c r="T285" s="52"/>
      <c r="U285" s="17"/>
      <c r="V285" s="17"/>
      <c r="W285" s="17">
        <v>44400</v>
      </c>
    </row>
    <row r="286" spans="1:23" s="2" customFormat="1">
      <c r="A286" s="27" t="s">
        <v>39</v>
      </c>
      <c r="B286" s="7" t="s">
        <v>189</v>
      </c>
      <c r="C286" s="30">
        <v>14500</v>
      </c>
      <c r="D286" s="20">
        <v>14500</v>
      </c>
      <c r="E286" s="20"/>
      <c r="F286" s="52">
        <v>500</v>
      </c>
      <c r="G286" s="52"/>
      <c r="H286" s="52"/>
      <c r="I286" s="52"/>
      <c r="J286" s="52"/>
      <c r="K286" s="52"/>
      <c r="L286" s="52"/>
      <c r="M286" s="52"/>
      <c r="N286" s="52"/>
      <c r="O286" s="52"/>
      <c r="P286" s="52"/>
      <c r="Q286" s="16"/>
      <c r="R286" s="52"/>
      <c r="S286" s="52">
        <v>1</v>
      </c>
      <c r="T286" s="52"/>
      <c r="U286" s="17"/>
      <c r="V286" s="17"/>
      <c r="W286" s="17">
        <f>D284-W285</f>
        <v>73065</v>
      </c>
    </row>
    <row r="287" spans="1:23" s="2" customFormat="1">
      <c r="A287" s="27" t="s">
        <v>40</v>
      </c>
      <c r="B287" s="7" t="s">
        <v>190</v>
      </c>
      <c r="C287" s="4">
        <v>14500</v>
      </c>
      <c r="D287" s="4">
        <v>14500</v>
      </c>
      <c r="E287" s="20"/>
      <c r="F287" s="52">
        <v>500</v>
      </c>
      <c r="G287" s="52"/>
      <c r="H287" s="52"/>
      <c r="I287" s="52"/>
      <c r="J287" s="52"/>
      <c r="K287" s="52"/>
      <c r="L287" s="52"/>
      <c r="M287" s="52"/>
      <c r="N287" s="52"/>
      <c r="O287" s="52"/>
      <c r="P287" s="52"/>
      <c r="Q287" s="16"/>
      <c r="R287" s="52"/>
      <c r="S287" s="52">
        <v>1</v>
      </c>
      <c r="T287" s="52"/>
      <c r="U287" s="17"/>
      <c r="V287" s="17"/>
      <c r="W287" s="17"/>
    </row>
    <row r="288" spans="1:23" s="2" customFormat="1">
      <c r="A288" s="27" t="s">
        <v>41</v>
      </c>
      <c r="B288" s="7" t="s">
        <v>191</v>
      </c>
      <c r="C288" s="30">
        <v>12000</v>
      </c>
      <c r="D288" s="20">
        <v>12000</v>
      </c>
      <c r="E288" s="20"/>
      <c r="F288" s="52"/>
      <c r="G288" s="52"/>
      <c r="H288" s="52"/>
      <c r="I288" s="52"/>
      <c r="J288" s="52"/>
      <c r="K288" s="52"/>
      <c r="L288" s="52"/>
      <c r="M288" s="52"/>
      <c r="N288" s="52"/>
      <c r="O288" s="52"/>
      <c r="P288" s="52"/>
      <c r="Q288" s="16"/>
      <c r="R288" s="52"/>
      <c r="S288" s="52"/>
      <c r="T288" s="52"/>
      <c r="U288" s="17"/>
      <c r="V288" s="17"/>
      <c r="W288" s="17"/>
    </row>
    <row r="289" spans="1:24" s="2" customFormat="1" ht="20.25" customHeight="1">
      <c r="A289" s="27" t="s">
        <v>42</v>
      </c>
      <c r="B289" s="7" t="s">
        <v>188</v>
      </c>
      <c r="C289" s="4">
        <v>18000</v>
      </c>
      <c r="D289" s="4">
        <v>18000</v>
      </c>
      <c r="E289" s="132"/>
      <c r="F289" s="132"/>
      <c r="G289" s="132"/>
      <c r="H289" s="132"/>
      <c r="I289" s="132"/>
      <c r="J289" s="132"/>
      <c r="K289" s="132"/>
      <c r="L289" s="132"/>
      <c r="M289" s="132"/>
      <c r="N289" s="132"/>
      <c r="O289" s="132"/>
      <c r="P289" s="132"/>
      <c r="Q289" s="16"/>
      <c r="R289" s="132"/>
      <c r="S289" s="132"/>
      <c r="T289" s="132"/>
      <c r="U289" s="17"/>
      <c r="V289" s="17"/>
      <c r="W289" s="17"/>
    </row>
    <row r="290" spans="1:24" s="2" customFormat="1" ht="20.25" customHeight="1">
      <c r="A290" s="27" t="s">
        <v>43</v>
      </c>
      <c r="B290" s="7" t="s">
        <v>255</v>
      </c>
      <c r="C290" s="4">
        <v>10000</v>
      </c>
      <c r="D290" s="4">
        <v>10000</v>
      </c>
      <c r="E290" s="132"/>
      <c r="F290" s="132"/>
      <c r="G290" s="132"/>
      <c r="H290" s="132"/>
      <c r="I290" s="132"/>
      <c r="J290" s="132"/>
      <c r="K290" s="132"/>
      <c r="L290" s="132"/>
      <c r="M290" s="132"/>
      <c r="N290" s="132"/>
      <c r="O290" s="132"/>
      <c r="P290" s="132"/>
      <c r="Q290" s="16"/>
      <c r="R290" s="132"/>
      <c r="S290" s="132"/>
      <c r="T290" s="132"/>
      <c r="U290" s="17"/>
      <c r="V290" s="17"/>
      <c r="W290" s="17"/>
    </row>
    <row r="291" spans="1:24" s="2" customFormat="1" ht="20.25" customHeight="1">
      <c r="A291" s="27" t="s">
        <v>44</v>
      </c>
      <c r="B291" s="7" t="s">
        <v>187</v>
      </c>
      <c r="C291" s="4">
        <v>13000</v>
      </c>
      <c r="D291" s="21">
        <v>13000</v>
      </c>
      <c r="E291" s="132"/>
      <c r="F291" s="132"/>
      <c r="G291" s="132"/>
      <c r="H291" s="132"/>
      <c r="I291" s="132"/>
      <c r="J291" s="132"/>
      <c r="K291" s="132"/>
      <c r="L291" s="132"/>
      <c r="M291" s="132"/>
      <c r="N291" s="132"/>
      <c r="O291" s="132"/>
      <c r="P291" s="132"/>
      <c r="Q291" s="16"/>
      <c r="R291" s="132"/>
      <c r="S291" s="132"/>
      <c r="T291" s="132"/>
      <c r="U291" s="17"/>
      <c r="V291" s="17"/>
      <c r="W291" s="17"/>
    </row>
    <row r="292" spans="1:24" s="2" customFormat="1" ht="20.25" customHeight="1">
      <c r="A292" s="27" t="s">
        <v>45</v>
      </c>
      <c r="B292" s="7" t="s">
        <v>186</v>
      </c>
      <c r="C292" s="4">
        <v>14465</v>
      </c>
      <c r="D292" s="21">
        <v>14465</v>
      </c>
      <c r="E292" s="132"/>
      <c r="F292" s="132"/>
      <c r="G292" s="132"/>
      <c r="H292" s="132"/>
      <c r="I292" s="132"/>
      <c r="J292" s="132"/>
      <c r="K292" s="132"/>
      <c r="L292" s="132"/>
      <c r="M292" s="132"/>
      <c r="N292" s="132"/>
      <c r="O292" s="132"/>
      <c r="P292" s="132"/>
      <c r="Q292" s="16"/>
      <c r="R292" s="132"/>
      <c r="S292" s="132"/>
      <c r="T292" s="132"/>
      <c r="U292" s="17"/>
      <c r="V292" s="17"/>
      <c r="W292" s="17"/>
    </row>
    <row r="293" spans="1:24" s="2" customFormat="1" ht="27" customHeight="1">
      <c r="A293" s="13" t="s">
        <v>55</v>
      </c>
      <c r="B293" s="14" t="s">
        <v>116</v>
      </c>
      <c r="C293" s="29">
        <v>0</v>
      </c>
      <c r="D293" s="20"/>
      <c r="E293" s="20"/>
      <c r="F293" s="20"/>
      <c r="G293" s="20"/>
      <c r="H293" s="20"/>
      <c r="I293" s="20"/>
      <c r="J293" s="20"/>
      <c r="K293" s="20"/>
      <c r="L293" s="20"/>
      <c r="M293" s="20"/>
      <c r="N293" s="20"/>
      <c r="O293" s="20"/>
      <c r="P293" s="20"/>
      <c r="Q293" s="16"/>
      <c r="R293" s="20"/>
      <c r="S293" s="20"/>
      <c r="T293" s="20"/>
      <c r="U293" s="17"/>
      <c r="V293" s="17"/>
      <c r="W293" s="17"/>
    </row>
    <row r="294" spans="1:24" s="3" customFormat="1" ht="71.25" customHeight="1">
      <c r="A294" s="48" t="s">
        <v>51</v>
      </c>
      <c r="B294" s="49" t="s">
        <v>502</v>
      </c>
      <c r="C294" s="236">
        <v>5180</v>
      </c>
      <c r="D294" s="236">
        <v>5180</v>
      </c>
      <c r="E294" s="236"/>
      <c r="F294" s="236"/>
      <c r="G294" s="236"/>
      <c r="H294" s="236"/>
      <c r="I294" s="236"/>
      <c r="J294" s="236"/>
      <c r="K294" s="236"/>
      <c r="L294" s="236"/>
      <c r="M294" s="236"/>
      <c r="N294" s="236"/>
      <c r="O294" s="236"/>
      <c r="P294" s="236"/>
      <c r="Q294" s="50"/>
      <c r="R294" s="236"/>
      <c r="S294" s="236"/>
      <c r="T294" s="236"/>
      <c r="U294" s="237"/>
      <c r="V294" s="237"/>
      <c r="W294" s="237"/>
    </row>
    <row r="295" spans="1:24" s="3" customFormat="1" ht="71.25" customHeight="1">
      <c r="A295" s="48" t="s">
        <v>69</v>
      </c>
      <c r="B295" s="49" t="s">
        <v>73</v>
      </c>
      <c r="C295" s="236"/>
      <c r="D295" s="236"/>
      <c r="E295" s="236">
        <v>0</v>
      </c>
      <c r="F295" s="236"/>
      <c r="G295" s="236"/>
      <c r="H295" s="236"/>
      <c r="I295" s="236"/>
      <c r="J295" s="236"/>
      <c r="K295" s="236"/>
      <c r="L295" s="236"/>
      <c r="M295" s="236"/>
      <c r="N295" s="236"/>
      <c r="O295" s="236"/>
      <c r="P295" s="236"/>
      <c r="Q295" s="50"/>
      <c r="R295" s="236"/>
      <c r="S295" s="236"/>
      <c r="T295" s="236"/>
      <c r="U295" s="237"/>
      <c r="V295" s="237"/>
      <c r="W295" s="237"/>
    </row>
    <row r="296" spans="1:24" s="3" customFormat="1" ht="71.25" customHeight="1">
      <c r="A296" s="48" t="s">
        <v>71</v>
      </c>
      <c r="B296" s="49" t="s">
        <v>75</v>
      </c>
      <c r="C296" s="236">
        <v>0</v>
      </c>
      <c r="D296" s="236"/>
      <c r="E296" s="236"/>
      <c r="F296" s="236"/>
      <c r="G296" s="236"/>
      <c r="H296" s="236"/>
      <c r="I296" s="236"/>
      <c r="J296" s="236"/>
      <c r="K296" s="236"/>
      <c r="L296" s="236"/>
      <c r="M296" s="236"/>
      <c r="N296" s="236"/>
      <c r="O296" s="236"/>
      <c r="P296" s="236"/>
      <c r="Q296" s="50"/>
      <c r="R296" s="236"/>
      <c r="S296" s="236"/>
      <c r="T296" s="236"/>
      <c r="U296" s="237"/>
      <c r="V296" s="237"/>
      <c r="W296" s="237"/>
    </row>
    <row r="297" spans="1:24" s="1" customFormat="1" ht="58.5" customHeight="1">
      <c r="A297" s="239" t="s">
        <v>192</v>
      </c>
      <c r="B297" s="240" t="s">
        <v>22</v>
      </c>
      <c r="C297" s="10">
        <f>C298+C306+C312+C363+C370+C371+C369</f>
        <v>369085</v>
      </c>
      <c r="D297" s="10">
        <f>D298+D306+D312+D363+D370+D371+D369</f>
        <v>325194</v>
      </c>
      <c r="E297" s="10">
        <f>E298+E306+E312+E363+E370+E371+E369</f>
        <v>43891</v>
      </c>
      <c r="F297" s="10">
        <f>F298+F306+F312+F363+F370+F371+F369</f>
        <v>57172</v>
      </c>
      <c r="G297" s="10">
        <v>54953</v>
      </c>
      <c r="H297" s="10"/>
      <c r="I297" s="10"/>
      <c r="J297" s="10"/>
      <c r="K297" s="10"/>
      <c r="L297" s="10"/>
      <c r="M297" s="10"/>
      <c r="N297" s="10"/>
      <c r="O297" s="10"/>
      <c r="P297" s="10"/>
      <c r="Q297" s="72"/>
      <c r="R297" s="10"/>
      <c r="S297" s="10"/>
      <c r="T297" s="10"/>
      <c r="U297" s="238"/>
      <c r="V297" s="238"/>
      <c r="W297" s="238"/>
    </row>
    <row r="298" spans="1:24" s="3" customFormat="1" ht="71.25" customHeight="1">
      <c r="A298" s="48" t="s">
        <v>36</v>
      </c>
      <c r="B298" s="49" t="s">
        <v>37</v>
      </c>
      <c r="C298" s="236">
        <f>C299+C305</f>
        <v>13606</v>
      </c>
      <c r="D298" s="236">
        <f>D299+D305</f>
        <v>13606</v>
      </c>
      <c r="E298" s="236">
        <f t="shared" ref="E298:F298" si="16">E299+E305</f>
        <v>0</v>
      </c>
      <c r="F298" s="236">
        <f t="shared" si="16"/>
        <v>2970</v>
      </c>
      <c r="G298" s="236"/>
      <c r="H298" s="236"/>
      <c r="I298" s="236"/>
      <c r="J298" s="236"/>
      <c r="K298" s="236"/>
      <c r="L298" s="236"/>
      <c r="M298" s="236"/>
      <c r="N298" s="236"/>
      <c r="O298" s="236"/>
      <c r="P298" s="236"/>
      <c r="Q298" s="50"/>
      <c r="R298" s="236"/>
      <c r="S298" s="236"/>
      <c r="T298" s="236"/>
      <c r="U298" s="237"/>
      <c r="V298" s="237"/>
      <c r="W298" s="237"/>
      <c r="X298" s="3">
        <v>13334</v>
      </c>
    </row>
    <row r="299" spans="1:24" s="2" customFormat="1" ht="30" customHeight="1">
      <c r="A299" s="13" t="s">
        <v>79</v>
      </c>
      <c r="B299" s="14" t="s">
        <v>80</v>
      </c>
      <c r="C299" s="15">
        <f>SUM(C300:C304)</f>
        <v>9160</v>
      </c>
      <c r="D299" s="15">
        <f>SUM(D300:D304)</f>
        <v>9160</v>
      </c>
      <c r="E299" s="15">
        <f>SUM(E300:E304)</f>
        <v>0</v>
      </c>
      <c r="F299" s="15">
        <f>SUM(F300:F304)</f>
        <v>2970</v>
      </c>
      <c r="G299" s="15"/>
      <c r="H299" s="15"/>
      <c r="I299" s="15"/>
      <c r="J299" s="15"/>
      <c r="K299" s="15"/>
      <c r="L299" s="15"/>
      <c r="M299" s="15"/>
      <c r="N299" s="15"/>
      <c r="O299" s="15"/>
      <c r="P299" s="15"/>
      <c r="Q299" s="16"/>
      <c r="R299" s="15"/>
      <c r="S299" s="15"/>
      <c r="T299" s="15"/>
      <c r="U299" s="17"/>
      <c r="V299" s="17"/>
      <c r="W299" s="17"/>
    </row>
    <row r="300" spans="1:24" s="2" customFormat="1" ht="22.5" customHeight="1">
      <c r="A300" s="27" t="s">
        <v>38</v>
      </c>
      <c r="B300" s="188" t="s">
        <v>193</v>
      </c>
      <c r="C300" s="30">
        <v>2970</v>
      </c>
      <c r="D300" s="20">
        <v>2970</v>
      </c>
      <c r="E300" s="20"/>
      <c r="F300" s="20">
        <v>2970</v>
      </c>
      <c r="G300" s="20"/>
      <c r="H300" s="20"/>
      <c r="I300" s="20"/>
      <c r="J300" s="20"/>
      <c r="K300" s="20"/>
      <c r="L300" s="20"/>
      <c r="M300" s="20"/>
      <c r="N300" s="20"/>
      <c r="O300" s="20"/>
      <c r="P300" s="20"/>
      <c r="Q300" s="16"/>
      <c r="R300" s="20"/>
      <c r="S300" s="20"/>
      <c r="T300" s="20"/>
      <c r="U300" s="17"/>
      <c r="V300" s="17"/>
      <c r="W300" s="17"/>
    </row>
    <row r="301" spans="1:24" s="2" customFormat="1" ht="25.5">
      <c r="A301" s="27" t="s">
        <v>39</v>
      </c>
      <c r="B301" s="188" t="s">
        <v>194</v>
      </c>
      <c r="C301" s="30">
        <v>2000</v>
      </c>
      <c r="D301" s="20">
        <v>2000</v>
      </c>
      <c r="E301" s="20"/>
      <c r="F301" s="20"/>
      <c r="G301" s="20"/>
      <c r="H301" s="20"/>
      <c r="I301" s="20"/>
      <c r="J301" s="20"/>
      <c r="K301" s="20"/>
      <c r="L301" s="20"/>
      <c r="M301" s="20"/>
      <c r="N301" s="20"/>
      <c r="O301" s="20"/>
      <c r="P301" s="20"/>
      <c r="Q301" s="16"/>
      <c r="R301" s="20"/>
      <c r="S301" s="20"/>
      <c r="T301" s="20"/>
      <c r="U301" s="17"/>
      <c r="V301" s="17"/>
      <c r="W301" s="17"/>
    </row>
    <row r="302" spans="1:24" s="2" customFormat="1">
      <c r="A302" s="27" t="s">
        <v>41</v>
      </c>
      <c r="B302" s="19" t="s">
        <v>195</v>
      </c>
      <c r="C302" s="30">
        <v>1200</v>
      </c>
      <c r="D302" s="20">
        <v>1200</v>
      </c>
      <c r="E302" s="20"/>
      <c r="F302" s="20"/>
      <c r="G302" s="20"/>
      <c r="H302" s="20"/>
      <c r="I302" s="20"/>
      <c r="J302" s="20"/>
      <c r="K302" s="20"/>
      <c r="L302" s="20"/>
      <c r="M302" s="20"/>
      <c r="N302" s="20"/>
      <c r="O302" s="20"/>
      <c r="P302" s="20"/>
      <c r="Q302" s="16"/>
      <c r="R302" s="20"/>
      <c r="S302" s="20"/>
      <c r="T302" s="20"/>
      <c r="U302" s="17"/>
      <c r="V302" s="17"/>
      <c r="W302" s="17"/>
    </row>
    <row r="303" spans="1:24" s="2" customFormat="1">
      <c r="A303" s="27" t="s">
        <v>42</v>
      </c>
      <c r="B303" s="188" t="s">
        <v>196</v>
      </c>
      <c r="C303" s="30">
        <v>1505</v>
      </c>
      <c r="D303" s="20">
        <f>1090+415</f>
        <v>1505</v>
      </c>
      <c r="E303" s="20"/>
      <c r="F303" s="20"/>
      <c r="G303" s="20"/>
      <c r="H303" s="20"/>
      <c r="I303" s="20"/>
      <c r="J303" s="20"/>
      <c r="K303" s="20"/>
      <c r="L303" s="20"/>
      <c r="M303" s="20"/>
      <c r="N303" s="20"/>
      <c r="O303" s="20"/>
      <c r="P303" s="20"/>
      <c r="Q303" s="16"/>
      <c r="R303" s="20"/>
      <c r="S303" s="20"/>
      <c r="T303" s="20"/>
      <c r="U303" s="17"/>
      <c r="V303" s="17"/>
      <c r="W303" s="17"/>
    </row>
    <row r="304" spans="1:24" s="2" customFormat="1">
      <c r="A304" s="27" t="s">
        <v>43</v>
      </c>
      <c r="B304" s="188" t="s">
        <v>197</v>
      </c>
      <c r="C304" s="30">
        <v>1485</v>
      </c>
      <c r="D304" s="20">
        <v>1485</v>
      </c>
      <c r="E304" s="20"/>
      <c r="F304" s="20"/>
      <c r="G304" s="20"/>
      <c r="H304" s="20"/>
      <c r="I304" s="20"/>
      <c r="J304" s="20"/>
      <c r="K304" s="20"/>
      <c r="L304" s="20"/>
      <c r="M304" s="20"/>
      <c r="N304" s="20"/>
      <c r="O304" s="20"/>
      <c r="P304" s="20"/>
      <c r="Q304" s="16"/>
      <c r="R304" s="20"/>
      <c r="S304" s="20"/>
      <c r="T304" s="20"/>
      <c r="U304" s="17"/>
      <c r="V304" s="17"/>
      <c r="W304" s="17"/>
    </row>
    <row r="305" spans="1:23" s="155" customFormat="1" ht="35.25" customHeight="1">
      <c r="A305" s="24" t="s">
        <v>93</v>
      </c>
      <c r="B305" s="25" t="s">
        <v>256</v>
      </c>
      <c r="C305" s="29">
        <f>D305</f>
        <v>4446</v>
      </c>
      <c r="D305" s="15">
        <v>4446</v>
      </c>
      <c r="E305" s="15"/>
      <c r="F305" s="15"/>
      <c r="G305" s="15"/>
      <c r="H305" s="15"/>
      <c r="I305" s="15"/>
      <c r="J305" s="15"/>
      <c r="K305" s="15"/>
      <c r="L305" s="15"/>
      <c r="M305" s="15"/>
      <c r="N305" s="15"/>
      <c r="O305" s="15"/>
      <c r="P305" s="15"/>
      <c r="Q305" s="44"/>
      <c r="R305" s="15"/>
      <c r="S305" s="15"/>
      <c r="T305" s="15"/>
      <c r="U305" s="154"/>
      <c r="V305" s="154"/>
      <c r="W305" s="154"/>
    </row>
    <row r="306" spans="1:23" s="3" customFormat="1" ht="71.25" customHeight="1">
      <c r="A306" s="48" t="s">
        <v>48</v>
      </c>
      <c r="B306" s="49" t="s">
        <v>49</v>
      </c>
      <c r="C306" s="236">
        <f>C307+C308</f>
        <v>80304</v>
      </c>
      <c r="D306" s="236">
        <f>D307+D308</f>
        <v>47702</v>
      </c>
      <c r="E306" s="236">
        <f>E307+E308</f>
        <v>32602</v>
      </c>
      <c r="F306" s="236">
        <f>F307+F308</f>
        <v>27702</v>
      </c>
      <c r="G306" s="236">
        <f t="shared" ref="G306" si="17">G307+G308</f>
        <v>0</v>
      </c>
      <c r="H306" s="236"/>
      <c r="I306" s="236"/>
      <c r="J306" s="236"/>
      <c r="K306" s="236"/>
      <c r="L306" s="236"/>
      <c r="M306" s="236"/>
      <c r="N306" s="236"/>
      <c r="O306" s="236"/>
      <c r="P306" s="236"/>
      <c r="Q306" s="50"/>
      <c r="R306" s="236"/>
      <c r="S306" s="236"/>
      <c r="T306" s="236"/>
      <c r="U306" s="237"/>
      <c r="V306" s="237"/>
      <c r="W306" s="237"/>
    </row>
    <row r="307" spans="1:23" s="2" customFormat="1" ht="33.75" customHeight="1">
      <c r="A307" s="13" t="s">
        <v>121</v>
      </c>
      <c r="B307" s="14" t="s">
        <v>122</v>
      </c>
      <c r="C307" s="20"/>
      <c r="D307" s="20"/>
      <c r="E307" s="20"/>
      <c r="F307" s="20"/>
      <c r="G307" s="20"/>
      <c r="H307" s="20"/>
      <c r="I307" s="20"/>
      <c r="J307" s="20"/>
      <c r="K307" s="20"/>
      <c r="L307" s="20"/>
      <c r="M307" s="20"/>
      <c r="N307" s="20"/>
      <c r="O307" s="20"/>
      <c r="P307" s="20"/>
      <c r="Q307" s="16"/>
      <c r="R307" s="20"/>
      <c r="S307" s="20"/>
      <c r="T307" s="20"/>
      <c r="U307" s="17"/>
      <c r="V307" s="17"/>
      <c r="W307" s="17"/>
    </row>
    <row r="308" spans="1:23" s="2" customFormat="1" ht="37.5" customHeight="1">
      <c r="A308" s="13" t="s">
        <v>123</v>
      </c>
      <c r="B308" s="14" t="s">
        <v>198</v>
      </c>
      <c r="C308" s="15">
        <f t="shared" ref="C308:G308" si="18">SUM(C309:C311)</f>
        <v>80304</v>
      </c>
      <c r="D308" s="15">
        <f t="shared" si="18"/>
        <v>47702</v>
      </c>
      <c r="E308" s="15">
        <f t="shared" si="18"/>
        <v>32602</v>
      </c>
      <c r="F308" s="15">
        <f>SUM(F309:F311)</f>
        <v>27702</v>
      </c>
      <c r="G308" s="15">
        <f t="shared" si="18"/>
        <v>0</v>
      </c>
      <c r="H308" s="15"/>
      <c r="I308" s="15"/>
      <c r="J308" s="15"/>
      <c r="K308" s="15"/>
      <c r="L308" s="15"/>
      <c r="M308" s="15"/>
      <c r="N308" s="15"/>
      <c r="O308" s="15"/>
      <c r="P308" s="15"/>
      <c r="Q308" s="16"/>
      <c r="R308" s="15"/>
      <c r="S308" s="15"/>
      <c r="T308" s="15"/>
      <c r="U308" s="17"/>
      <c r="V308" s="17"/>
      <c r="W308" s="17"/>
    </row>
    <row r="309" spans="1:23" s="2" customFormat="1" ht="46.5" customHeight="1">
      <c r="A309" s="18">
        <v>1</v>
      </c>
      <c r="B309" s="36" t="s">
        <v>199</v>
      </c>
      <c r="C309" s="21">
        <v>25304</v>
      </c>
      <c r="D309" s="21">
        <v>17702</v>
      </c>
      <c r="E309" s="21">
        <f>C309-D309</f>
        <v>7602</v>
      </c>
      <c r="F309" s="20">
        <v>17702</v>
      </c>
      <c r="G309" s="20"/>
      <c r="H309" s="20"/>
      <c r="I309" s="20"/>
      <c r="J309" s="20"/>
      <c r="K309" s="20"/>
      <c r="L309" s="20"/>
      <c r="M309" s="20"/>
      <c r="N309" s="20"/>
      <c r="O309" s="20"/>
      <c r="P309" s="20"/>
      <c r="Q309" s="16"/>
      <c r="R309" s="20"/>
      <c r="S309" s="20"/>
      <c r="T309" s="20"/>
      <c r="U309" s="17"/>
      <c r="V309" s="17"/>
      <c r="W309" s="17"/>
    </row>
    <row r="310" spans="1:23" s="2" customFormat="1" ht="36.75" customHeight="1">
      <c r="A310" s="18">
        <v>2</v>
      </c>
      <c r="B310" s="36" t="s">
        <v>200</v>
      </c>
      <c r="C310" s="21">
        <v>20000</v>
      </c>
      <c r="D310" s="21">
        <v>10000</v>
      </c>
      <c r="E310" s="21">
        <f t="shared" ref="E310:E311" si="19">C310-D310</f>
        <v>10000</v>
      </c>
      <c r="F310" s="20">
        <v>5000</v>
      </c>
      <c r="G310" s="20"/>
      <c r="H310" s="20"/>
      <c r="I310" s="20"/>
      <c r="J310" s="20"/>
      <c r="K310" s="20"/>
      <c r="L310" s="20"/>
      <c r="M310" s="20"/>
      <c r="N310" s="20"/>
      <c r="O310" s="20"/>
      <c r="P310" s="20"/>
      <c r="Q310" s="16"/>
      <c r="R310" s="20"/>
      <c r="S310" s="20"/>
      <c r="T310" s="20"/>
      <c r="U310" s="17"/>
      <c r="V310" s="17"/>
      <c r="W310" s="17"/>
    </row>
    <row r="311" spans="1:23" s="2" customFormat="1" ht="36.75" customHeight="1">
      <c r="A311" s="18">
        <v>3</v>
      </c>
      <c r="B311" s="36" t="s">
        <v>201</v>
      </c>
      <c r="C311" s="21">
        <v>35000</v>
      </c>
      <c r="D311" s="21">
        <v>20000</v>
      </c>
      <c r="E311" s="21">
        <f t="shared" si="19"/>
        <v>15000</v>
      </c>
      <c r="F311" s="20">
        <v>5000</v>
      </c>
      <c r="G311" s="20"/>
      <c r="H311" s="20"/>
      <c r="I311" s="20"/>
      <c r="J311" s="20"/>
      <c r="K311" s="20"/>
      <c r="L311" s="20"/>
      <c r="M311" s="20"/>
      <c r="N311" s="20"/>
      <c r="O311" s="20"/>
      <c r="P311" s="20"/>
      <c r="Q311" s="16"/>
      <c r="R311" s="20"/>
      <c r="S311" s="20"/>
      <c r="T311" s="20"/>
      <c r="U311" s="17"/>
      <c r="V311" s="17"/>
      <c r="W311" s="17"/>
    </row>
    <row r="312" spans="1:23" s="3" customFormat="1" ht="71.25" customHeight="1">
      <c r="A312" s="48" t="s">
        <v>50</v>
      </c>
      <c r="B312" s="49" t="s">
        <v>52</v>
      </c>
      <c r="C312" s="236">
        <f>C313+C346+C353+C354</f>
        <v>244355</v>
      </c>
      <c r="D312" s="236">
        <f>D313+D346+D353+D354</f>
        <v>244355</v>
      </c>
      <c r="E312" s="236">
        <f t="shared" ref="E312:F312" si="20">E313+E346+E353+E354</f>
        <v>0</v>
      </c>
      <c r="F312" s="236">
        <f t="shared" si="20"/>
        <v>19500</v>
      </c>
      <c r="G312" s="236"/>
      <c r="H312" s="236"/>
      <c r="I312" s="236"/>
      <c r="J312" s="236"/>
      <c r="K312" s="236"/>
      <c r="L312" s="236"/>
      <c r="M312" s="236"/>
      <c r="N312" s="236"/>
      <c r="O312" s="236"/>
      <c r="P312" s="236"/>
      <c r="Q312" s="50"/>
      <c r="R312" s="236"/>
      <c r="S312" s="236"/>
      <c r="T312" s="236"/>
      <c r="U312" s="237"/>
      <c r="V312" s="237"/>
      <c r="W312" s="237"/>
    </row>
    <row r="313" spans="1:23" s="2" customFormat="1" ht="30" customHeight="1">
      <c r="A313" s="13" t="s">
        <v>88</v>
      </c>
      <c r="B313" s="14" t="s">
        <v>89</v>
      </c>
      <c r="C313" s="15">
        <f>C318+C340+C314</f>
        <v>160355</v>
      </c>
      <c r="D313" s="15">
        <f>D318+D340+D314</f>
        <v>160355</v>
      </c>
      <c r="E313" s="15">
        <f t="shared" ref="E313:F313" si="21">E318+E340+E314</f>
        <v>0</v>
      </c>
      <c r="F313" s="15">
        <f t="shared" si="21"/>
        <v>6000</v>
      </c>
      <c r="G313" s="15"/>
      <c r="H313" s="15"/>
      <c r="I313" s="15"/>
      <c r="J313" s="15"/>
      <c r="K313" s="15"/>
      <c r="L313" s="15"/>
      <c r="M313" s="15"/>
      <c r="N313" s="15"/>
      <c r="O313" s="15"/>
      <c r="P313" s="15"/>
      <c r="Q313" s="46"/>
      <c r="R313" s="15"/>
      <c r="S313" s="15"/>
      <c r="T313" s="15"/>
      <c r="U313" s="174"/>
      <c r="V313" s="174"/>
      <c r="W313" s="174"/>
    </row>
    <row r="314" spans="1:23" s="2" customFormat="1" ht="30" customHeight="1">
      <c r="A314" s="13" t="s">
        <v>79</v>
      </c>
      <c r="B314" s="14" t="s">
        <v>254</v>
      </c>
      <c r="C314" s="15">
        <f t="shared" ref="C314:E314" si="22">SUM(C315:C317)</f>
        <v>32602</v>
      </c>
      <c r="D314" s="15">
        <f t="shared" si="22"/>
        <v>32602</v>
      </c>
      <c r="E314" s="15">
        <f t="shared" si="22"/>
        <v>0</v>
      </c>
      <c r="F314" s="15">
        <f>SUM(F315:F317)</f>
        <v>6000</v>
      </c>
      <c r="G314" s="15"/>
      <c r="H314" s="15"/>
      <c r="I314" s="15"/>
      <c r="J314" s="15"/>
      <c r="K314" s="15"/>
      <c r="L314" s="15"/>
      <c r="M314" s="15"/>
      <c r="N314" s="15"/>
      <c r="O314" s="15"/>
      <c r="P314" s="15"/>
      <c r="Q314" s="46"/>
      <c r="R314" s="15"/>
      <c r="S314" s="15"/>
      <c r="T314" s="15"/>
      <c r="U314" s="174"/>
      <c r="V314" s="174"/>
      <c r="W314" s="174"/>
    </row>
    <row r="315" spans="1:23" s="2" customFormat="1" ht="57.75" customHeight="1">
      <c r="A315" s="13"/>
      <c r="B315" s="19" t="s">
        <v>754</v>
      </c>
      <c r="C315" s="20">
        <v>7602</v>
      </c>
      <c r="D315" s="20">
        <v>7602</v>
      </c>
      <c r="E315" s="15"/>
      <c r="F315" s="20">
        <v>3000</v>
      </c>
      <c r="G315" s="15"/>
      <c r="H315" s="15"/>
      <c r="I315" s="15"/>
      <c r="J315" s="15"/>
      <c r="K315" s="15"/>
      <c r="L315" s="15"/>
      <c r="M315" s="15"/>
      <c r="N315" s="15"/>
      <c r="O315" s="15"/>
      <c r="P315" s="15"/>
      <c r="Q315" s="46"/>
      <c r="R315" s="15"/>
      <c r="S315" s="15"/>
      <c r="T315" s="15"/>
      <c r="U315" s="174"/>
      <c r="V315" s="174"/>
      <c r="W315" s="174"/>
    </row>
    <row r="316" spans="1:23" s="2" customFormat="1" ht="38.25" customHeight="1">
      <c r="A316" s="13"/>
      <c r="B316" s="19" t="s">
        <v>752</v>
      </c>
      <c r="C316" s="20">
        <v>10000</v>
      </c>
      <c r="D316" s="20">
        <v>10000</v>
      </c>
      <c r="E316" s="15"/>
      <c r="F316" s="20">
        <v>3000</v>
      </c>
      <c r="G316" s="15"/>
      <c r="H316" s="15"/>
      <c r="I316" s="15"/>
      <c r="J316" s="15"/>
      <c r="K316" s="15"/>
      <c r="L316" s="15"/>
      <c r="M316" s="15"/>
      <c r="N316" s="15"/>
      <c r="O316" s="15"/>
      <c r="P316" s="15"/>
      <c r="Q316" s="46"/>
      <c r="R316" s="15"/>
      <c r="S316" s="15"/>
      <c r="T316" s="15"/>
      <c r="U316" s="174"/>
      <c r="V316" s="174"/>
      <c r="W316" s="174"/>
    </row>
    <row r="317" spans="1:23" s="2" customFormat="1" ht="30" customHeight="1">
      <c r="A317" s="13"/>
      <c r="B317" s="19" t="s">
        <v>753</v>
      </c>
      <c r="C317" s="20">
        <v>15000</v>
      </c>
      <c r="D317" s="20">
        <v>15000</v>
      </c>
      <c r="E317" s="15"/>
      <c r="F317" s="20"/>
      <c r="G317" s="15"/>
      <c r="H317" s="15"/>
      <c r="I317" s="15"/>
      <c r="J317" s="15"/>
      <c r="K317" s="15"/>
      <c r="L317" s="15"/>
      <c r="M317" s="15"/>
      <c r="N317" s="15"/>
      <c r="O317" s="15"/>
      <c r="P317" s="15"/>
      <c r="Q317" s="46"/>
      <c r="R317" s="15"/>
      <c r="S317" s="15"/>
      <c r="T317" s="15"/>
      <c r="U317" s="174"/>
      <c r="V317" s="174"/>
      <c r="W317" s="174"/>
    </row>
    <row r="318" spans="1:23" s="2" customFormat="1" ht="27" customHeight="1">
      <c r="A318" s="13" t="s">
        <v>79</v>
      </c>
      <c r="B318" s="14" t="s">
        <v>60</v>
      </c>
      <c r="C318" s="15">
        <f>SUM(C319:C339)</f>
        <v>123773</v>
      </c>
      <c r="D318" s="15">
        <f>SUM(D319:D339)</f>
        <v>123773</v>
      </c>
      <c r="E318" s="15">
        <v>0</v>
      </c>
      <c r="F318" s="15"/>
      <c r="G318" s="15"/>
      <c r="H318" s="15"/>
      <c r="I318" s="15"/>
      <c r="J318" s="15"/>
      <c r="K318" s="15"/>
      <c r="L318" s="15"/>
      <c r="M318" s="15"/>
      <c r="N318" s="15"/>
      <c r="O318" s="15"/>
      <c r="P318" s="15"/>
      <c r="Q318" s="46"/>
      <c r="R318" s="15"/>
      <c r="S318" s="15"/>
      <c r="T318" s="15"/>
      <c r="U318" s="174"/>
      <c r="V318" s="174"/>
      <c r="W318" s="174"/>
    </row>
    <row r="319" spans="1:23" s="2" customFormat="1" ht="32.25" customHeight="1">
      <c r="A319" s="27" t="s">
        <v>38</v>
      </c>
      <c r="B319" s="19" t="s">
        <v>202</v>
      </c>
      <c r="C319" s="20">
        <v>6360</v>
      </c>
      <c r="D319" s="20">
        <v>6360</v>
      </c>
      <c r="E319" s="20"/>
      <c r="F319" s="20"/>
      <c r="G319" s="20"/>
      <c r="H319" s="20"/>
      <c r="I319" s="20"/>
      <c r="J319" s="20"/>
      <c r="K319" s="20"/>
      <c r="L319" s="20"/>
      <c r="M319" s="20"/>
      <c r="N319" s="20"/>
      <c r="O319" s="20"/>
      <c r="P319" s="20"/>
      <c r="Q319" s="16"/>
      <c r="R319" s="20"/>
      <c r="S319" s="20"/>
      <c r="T319" s="20"/>
      <c r="U319" s="17"/>
      <c r="V319" s="17"/>
      <c r="W319" s="17"/>
    </row>
    <row r="320" spans="1:23" s="2" customFormat="1" ht="30" customHeight="1">
      <c r="A320" s="27" t="s">
        <v>39</v>
      </c>
      <c r="B320" s="19" t="s">
        <v>203</v>
      </c>
      <c r="C320" s="20">
        <v>5670</v>
      </c>
      <c r="D320" s="20">
        <v>5670</v>
      </c>
      <c r="E320" s="20"/>
      <c r="F320" s="20"/>
      <c r="G320" s="20"/>
      <c r="H320" s="20"/>
      <c r="I320" s="20"/>
      <c r="J320" s="20"/>
      <c r="K320" s="20"/>
      <c r="L320" s="20"/>
      <c r="M320" s="20"/>
      <c r="N320" s="20"/>
      <c r="O320" s="20"/>
      <c r="P320" s="20"/>
      <c r="Q320" s="16"/>
      <c r="R320" s="20"/>
      <c r="S320" s="20"/>
      <c r="T320" s="20"/>
      <c r="U320" s="17"/>
      <c r="V320" s="17"/>
      <c r="W320" s="17"/>
    </row>
    <row r="321" spans="1:23" s="2" customFormat="1" ht="30" customHeight="1">
      <c r="A321" s="27" t="s">
        <v>40</v>
      </c>
      <c r="B321" s="19" t="s">
        <v>204</v>
      </c>
      <c r="C321" s="20">
        <v>9585</v>
      </c>
      <c r="D321" s="20">
        <v>9585</v>
      </c>
      <c r="E321" s="20"/>
      <c r="F321" s="20"/>
      <c r="G321" s="20"/>
      <c r="H321" s="20"/>
      <c r="I321" s="20"/>
      <c r="J321" s="20"/>
      <c r="K321" s="20"/>
      <c r="L321" s="20"/>
      <c r="M321" s="20"/>
      <c r="N321" s="20"/>
      <c r="O321" s="20"/>
      <c r="P321" s="20"/>
      <c r="Q321" s="16"/>
      <c r="R321" s="20"/>
      <c r="S321" s="20"/>
      <c r="T321" s="20"/>
      <c r="U321" s="17"/>
      <c r="V321" s="17"/>
      <c r="W321" s="17"/>
    </row>
    <row r="322" spans="1:23" s="2" customFormat="1" ht="28.5" customHeight="1">
      <c r="A322" s="27" t="s">
        <v>41</v>
      </c>
      <c r="B322" s="19" t="s">
        <v>205</v>
      </c>
      <c r="C322" s="20">
        <v>4675</v>
      </c>
      <c r="D322" s="20">
        <v>4675</v>
      </c>
      <c r="E322" s="20"/>
      <c r="F322" s="20"/>
      <c r="G322" s="20"/>
      <c r="H322" s="20"/>
      <c r="I322" s="20"/>
      <c r="J322" s="20"/>
      <c r="K322" s="20"/>
      <c r="L322" s="20"/>
      <c r="M322" s="20"/>
      <c r="N322" s="20"/>
      <c r="O322" s="20"/>
      <c r="P322" s="20"/>
      <c r="Q322" s="16"/>
      <c r="R322" s="20"/>
      <c r="S322" s="20"/>
      <c r="T322" s="20"/>
      <c r="U322" s="17">
        <f>9425+160</f>
        <v>9585</v>
      </c>
      <c r="V322" s="17"/>
      <c r="W322" s="17"/>
    </row>
    <row r="323" spans="1:23" s="2" customFormat="1" ht="25.5">
      <c r="A323" s="27" t="s">
        <v>43</v>
      </c>
      <c r="B323" s="19" t="s">
        <v>206</v>
      </c>
      <c r="C323" s="20">
        <v>4180</v>
      </c>
      <c r="D323" s="20">
        <v>4180</v>
      </c>
      <c r="E323" s="20"/>
      <c r="F323" s="20"/>
      <c r="G323" s="20"/>
      <c r="H323" s="20"/>
      <c r="I323" s="20"/>
      <c r="J323" s="20"/>
      <c r="K323" s="20"/>
      <c r="L323" s="20"/>
      <c r="M323" s="20"/>
      <c r="N323" s="20"/>
      <c r="O323" s="20"/>
      <c r="P323" s="20"/>
      <c r="Q323" s="16"/>
      <c r="R323" s="20"/>
      <c r="S323" s="20"/>
      <c r="T323" s="20"/>
      <c r="U323" s="17"/>
      <c r="V323" s="17"/>
      <c r="W323" s="17">
        <f>39440+13360</f>
        <v>52800</v>
      </c>
    </row>
    <row r="324" spans="1:23" s="2" customFormat="1" ht="21" customHeight="1">
      <c r="A324" s="27" t="s">
        <v>44</v>
      </c>
      <c r="B324" s="19" t="s">
        <v>207</v>
      </c>
      <c r="C324" s="20">
        <v>990</v>
      </c>
      <c r="D324" s="20">
        <v>990</v>
      </c>
      <c r="E324" s="20"/>
      <c r="F324" s="20"/>
      <c r="G324" s="20"/>
      <c r="H324" s="20"/>
      <c r="I324" s="20"/>
      <c r="J324" s="20"/>
      <c r="K324" s="20"/>
      <c r="L324" s="20"/>
      <c r="M324" s="20"/>
      <c r="N324" s="20"/>
      <c r="O324" s="20"/>
      <c r="P324" s="20"/>
      <c r="Q324" s="16"/>
      <c r="R324" s="20"/>
      <c r="S324" s="20"/>
      <c r="T324" s="20"/>
      <c r="U324" s="17"/>
      <c r="V324" s="17"/>
      <c r="W324" s="17"/>
    </row>
    <row r="325" spans="1:23" s="2" customFormat="1" ht="38.25" customHeight="1">
      <c r="A325" s="27" t="s">
        <v>46</v>
      </c>
      <c r="B325" s="19" t="s">
        <v>208</v>
      </c>
      <c r="C325" s="20">
        <v>5545</v>
      </c>
      <c r="D325" s="20">
        <v>5545</v>
      </c>
      <c r="E325" s="20"/>
      <c r="F325" s="20"/>
      <c r="G325" s="20"/>
      <c r="H325" s="20"/>
      <c r="I325" s="20"/>
      <c r="J325" s="20"/>
      <c r="K325" s="20"/>
      <c r="L325" s="20"/>
      <c r="M325" s="20"/>
      <c r="N325" s="20"/>
      <c r="O325" s="20"/>
      <c r="P325" s="20"/>
      <c r="Q325" s="16"/>
      <c r="R325" s="20"/>
      <c r="S325" s="20"/>
      <c r="T325" s="20"/>
      <c r="U325" s="17"/>
      <c r="V325" s="17"/>
      <c r="W325" s="17" t="e">
        <f>#REF!/6</f>
        <v>#REF!</v>
      </c>
    </row>
    <row r="326" spans="1:23" s="2" customFormat="1" ht="27.75" customHeight="1">
      <c r="A326" s="27" t="s">
        <v>65</v>
      </c>
      <c r="B326" s="19" t="s">
        <v>209</v>
      </c>
      <c r="C326" s="20">
        <v>7425</v>
      </c>
      <c r="D326" s="20">
        <v>7425</v>
      </c>
      <c r="E326" s="20"/>
      <c r="F326" s="20"/>
      <c r="G326" s="20"/>
      <c r="H326" s="20"/>
      <c r="I326" s="20"/>
      <c r="J326" s="20"/>
      <c r="K326" s="20"/>
      <c r="L326" s="20"/>
      <c r="M326" s="20"/>
      <c r="N326" s="20"/>
      <c r="O326" s="20"/>
      <c r="P326" s="20"/>
      <c r="Q326" s="16"/>
      <c r="R326" s="20"/>
      <c r="S326" s="20"/>
      <c r="T326" s="20"/>
      <c r="U326" s="17"/>
      <c r="V326" s="17"/>
      <c r="W326" s="17"/>
    </row>
    <row r="327" spans="1:23" s="2" customFormat="1" ht="25.5">
      <c r="A327" s="27" t="s">
        <v>67</v>
      </c>
      <c r="B327" s="19" t="s">
        <v>210</v>
      </c>
      <c r="C327" s="20">
        <v>5546</v>
      </c>
      <c r="D327" s="20">
        <v>5546</v>
      </c>
      <c r="E327" s="20"/>
      <c r="F327" s="20"/>
      <c r="G327" s="20"/>
      <c r="H327" s="20"/>
      <c r="I327" s="20"/>
      <c r="J327" s="20"/>
      <c r="K327" s="20"/>
      <c r="L327" s="20"/>
      <c r="M327" s="20"/>
      <c r="N327" s="20"/>
      <c r="O327" s="20"/>
      <c r="P327" s="20"/>
      <c r="Q327" s="16"/>
      <c r="R327" s="20"/>
      <c r="S327" s="20"/>
      <c r="T327" s="20"/>
      <c r="U327" s="17"/>
      <c r="V327" s="17"/>
      <c r="W327" s="17"/>
    </row>
    <row r="328" spans="1:23" s="2" customFormat="1">
      <c r="A328" s="27" t="s">
        <v>95</v>
      </c>
      <c r="B328" s="19" t="s">
        <v>211</v>
      </c>
      <c r="C328" s="20">
        <v>4950</v>
      </c>
      <c r="D328" s="20">
        <v>4950</v>
      </c>
      <c r="E328" s="20"/>
      <c r="F328" s="20"/>
      <c r="G328" s="20"/>
      <c r="H328" s="20"/>
      <c r="I328" s="20"/>
      <c r="J328" s="20"/>
      <c r="K328" s="20"/>
      <c r="L328" s="20"/>
      <c r="M328" s="20"/>
      <c r="N328" s="20"/>
      <c r="O328" s="20"/>
      <c r="P328" s="20"/>
      <c r="Q328" s="16"/>
      <c r="R328" s="20"/>
      <c r="S328" s="20"/>
      <c r="T328" s="20"/>
      <c r="U328" s="17"/>
      <c r="V328" s="17"/>
      <c r="W328" s="17"/>
    </row>
    <row r="329" spans="1:23" s="2" customFormat="1">
      <c r="A329" s="27" t="s">
        <v>96</v>
      </c>
      <c r="B329" s="19" t="s">
        <v>212</v>
      </c>
      <c r="C329" s="20">
        <v>2240</v>
      </c>
      <c r="D329" s="20">
        <v>2240</v>
      </c>
      <c r="E329" s="20"/>
      <c r="F329" s="20"/>
      <c r="G329" s="20"/>
      <c r="H329" s="20"/>
      <c r="I329" s="20"/>
      <c r="J329" s="20"/>
      <c r="K329" s="20"/>
      <c r="L329" s="20"/>
      <c r="M329" s="20"/>
      <c r="N329" s="20"/>
      <c r="O329" s="20"/>
      <c r="P329" s="20"/>
      <c r="Q329" s="16"/>
      <c r="R329" s="20"/>
      <c r="S329" s="20"/>
      <c r="T329" s="20"/>
      <c r="U329" s="17"/>
      <c r="V329" s="17"/>
      <c r="W329" s="17"/>
    </row>
    <row r="330" spans="1:23" s="2" customFormat="1">
      <c r="A330" s="27" t="s">
        <v>97</v>
      </c>
      <c r="B330" s="85" t="s">
        <v>213</v>
      </c>
      <c r="C330" s="20">
        <v>3465</v>
      </c>
      <c r="D330" s="20">
        <v>3465</v>
      </c>
      <c r="E330" s="20"/>
      <c r="F330" s="20"/>
      <c r="G330" s="20"/>
      <c r="H330" s="20"/>
      <c r="I330" s="20"/>
      <c r="J330" s="20"/>
      <c r="K330" s="20"/>
      <c r="L330" s="20"/>
      <c r="M330" s="20"/>
      <c r="N330" s="20"/>
      <c r="O330" s="20"/>
      <c r="P330" s="20"/>
      <c r="Q330" s="16"/>
      <c r="R330" s="20"/>
      <c r="S330" s="20"/>
      <c r="T330" s="20"/>
      <c r="U330" s="17"/>
      <c r="V330" s="17"/>
      <c r="W330" s="17"/>
    </row>
    <row r="331" spans="1:23" s="2" customFormat="1">
      <c r="A331" s="27" t="s">
        <v>98</v>
      </c>
      <c r="B331" s="85" t="s">
        <v>214</v>
      </c>
      <c r="C331" s="20">
        <v>2475</v>
      </c>
      <c r="D331" s="20">
        <v>2475</v>
      </c>
      <c r="E331" s="20"/>
      <c r="F331" s="20"/>
      <c r="G331" s="20"/>
      <c r="H331" s="20"/>
      <c r="I331" s="20"/>
      <c r="J331" s="20"/>
      <c r="K331" s="20"/>
      <c r="L331" s="20"/>
      <c r="M331" s="20"/>
      <c r="N331" s="20"/>
      <c r="O331" s="20"/>
      <c r="P331" s="20"/>
      <c r="Q331" s="16"/>
      <c r="R331" s="20"/>
      <c r="S331" s="20"/>
      <c r="T331" s="20"/>
      <c r="U331" s="17"/>
      <c r="V331" s="17"/>
      <c r="W331" s="17"/>
    </row>
    <row r="332" spans="1:23" s="2" customFormat="1">
      <c r="A332" s="27" t="s">
        <v>102</v>
      </c>
      <c r="B332" s="188" t="s">
        <v>215</v>
      </c>
      <c r="C332" s="20">
        <v>1980</v>
      </c>
      <c r="D332" s="20">
        <v>1980</v>
      </c>
      <c r="E332" s="20"/>
      <c r="F332" s="20"/>
      <c r="G332" s="20"/>
      <c r="H332" s="20"/>
      <c r="I332" s="20"/>
      <c r="J332" s="20"/>
      <c r="K332" s="20"/>
      <c r="L332" s="20"/>
      <c r="M332" s="20"/>
      <c r="N332" s="20"/>
      <c r="O332" s="20"/>
      <c r="P332" s="20"/>
      <c r="Q332" s="16"/>
      <c r="R332" s="20"/>
      <c r="S332" s="20"/>
      <c r="T332" s="20"/>
      <c r="U332" s="17"/>
      <c r="V332" s="17"/>
      <c r="W332" s="17"/>
    </row>
    <row r="333" spans="1:23" s="2" customFormat="1">
      <c r="A333" s="27" t="s">
        <v>103</v>
      </c>
      <c r="B333" s="85" t="s">
        <v>216</v>
      </c>
      <c r="C333" s="20">
        <v>3708</v>
      </c>
      <c r="D333" s="20">
        <f>3465+243</f>
        <v>3708</v>
      </c>
      <c r="E333" s="20"/>
      <c r="F333" s="20"/>
      <c r="G333" s="20"/>
      <c r="H333" s="20"/>
      <c r="I333" s="20"/>
      <c r="J333" s="20"/>
      <c r="K333" s="20"/>
      <c r="L333" s="20"/>
      <c r="M333" s="20"/>
      <c r="N333" s="20"/>
      <c r="O333" s="20"/>
      <c r="P333" s="20"/>
      <c r="Q333" s="16"/>
      <c r="R333" s="20"/>
      <c r="S333" s="20"/>
      <c r="T333" s="20"/>
      <c r="U333" s="17"/>
      <c r="V333" s="17"/>
      <c r="W333" s="17"/>
    </row>
    <row r="334" spans="1:23" s="2" customFormat="1" ht="30">
      <c r="A334" s="27" t="s">
        <v>651</v>
      </c>
      <c r="B334" s="108" t="s">
        <v>257</v>
      </c>
      <c r="C334" s="73">
        <f>D334</f>
        <v>14000</v>
      </c>
      <c r="D334" s="73">
        <v>14000</v>
      </c>
      <c r="E334" s="20"/>
      <c r="F334" s="20"/>
      <c r="G334" s="20"/>
      <c r="H334" s="20"/>
      <c r="I334" s="20"/>
      <c r="J334" s="20"/>
      <c r="K334" s="20"/>
      <c r="L334" s="20"/>
      <c r="M334" s="20"/>
      <c r="N334" s="20"/>
      <c r="O334" s="20"/>
      <c r="P334" s="20"/>
      <c r="Q334" s="189"/>
      <c r="R334" s="20"/>
      <c r="S334" s="20"/>
      <c r="T334" s="20"/>
      <c r="U334" s="17"/>
      <c r="V334" s="17"/>
      <c r="W334" s="17"/>
    </row>
    <row r="335" spans="1:23" s="2" customFormat="1" ht="30">
      <c r="A335" s="27" t="s">
        <v>364</v>
      </c>
      <c r="B335" s="108" t="s">
        <v>258</v>
      </c>
      <c r="C335" s="73">
        <f t="shared" ref="C335:C338" si="23">D335</f>
        <v>14900</v>
      </c>
      <c r="D335" s="73">
        <v>14900</v>
      </c>
      <c r="E335" s="20"/>
      <c r="F335" s="20">
        <v>3000</v>
      </c>
      <c r="G335" s="20"/>
      <c r="H335" s="20"/>
      <c r="I335" s="20"/>
      <c r="J335" s="20"/>
      <c r="K335" s="20"/>
      <c r="L335" s="20"/>
      <c r="M335" s="20"/>
      <c r="N335" s="20"/>
      <c r="O335" s="20"/>
      <c r="P335" s="20"/>
      <c r="Q335" s="189"/>
      <c r="R335" s="20"/>
      <c r="S335" s="20"/>
      <c r="T335" s="20"/>
      <c r="U335" s="17"/>
      <c r="V335" s="17"/>
      <c r="W335" s="17"/>
    </row>
    <row r="336" spans="1:23" s="2" customFormat="1" ht="30">
      <c r="A336" s="27" t="s">
        <v>365</v>
      </c>
      <c r="B336" s="108" t="s">
        <v>259</v>
      </c>
      <c r="C336" s="73">
        <f t="shared" si="23"/>
        <v>8000</v>
      </c>
      <c r="D336" s="73">
        <v>8000</v>
      </c>
      <c r="E336" s="20"/>
      <c r="F336" s="20"/>
      <c r="G336" s="20"/>
      <c r="H336" s="20"/>
      <c r="I336" s="20"/>
      <c r="J336" s="20"/>
      <c r="K336" s="20"/>
      <c r="L336" s="20"/>
      <c r="M336" s="20"/>
      <c r="N336" s="20"/>
      <c r="O336" s="20"/>
      <c r="P336" s="20"/>
      <c r="Q336" s="189"/>
      <c r="R336" s="20"/>
      <c r="S336" s="20"/>
      <c r="T336" s="20"/>
      <c r="U336" s="17"/>
      <c r="V336" s="17"/>
      <c r="W336" s="17"/>
    </row>
    <row r="337" spans="1:23" s="2" customFormat="1" ht="30">
      <c r="A337" s="27" t="s">
        <v>366</v>
      </c>
      <c r="B337" s="108" t="s">
        <v>260</v>
      </c>
      <c r="C337" s="73">
        <f t="shared" si="23"/>
        <v>4790</v>
      </c>
      <c r="D337" s="73">
        <f>5000-210</f>
        <v>4790</v>
      </c>
      <c r="E337" s="20"/>
      <c r="F337" s="20"/>
      <c r="G337" s="20"/>
      <c r="H337" s="20"/>
      <c r="I337" s="20"/>
      <c r="J337" s="20"/>
      <c r="K337" s="20"/>
      <c r="L337" s="20"/>
      <c r="M337" s="20"/>
      <c r="N337" s="20"/>
      <c r="O337" s="20"/>
      <c r="P337" s="20"/>
      <c r="Q337" s="189"/>
      <c r="R337" s="20"/>
      <c r="S337" s="20"/>
      <c r="T337" s="20"/>
      <c r="U337" s="17"/>
      <c r="V337" s="17"/>
      <c r="W337" s="17"/>
    </row>
    <row r="338" spans="1:23" s="2" customFormat="1" ht="30">
      <c r="A338" s="27" t="s">
        <v>367</v>
      </c>
      <c r="B338" s="108" t="s">
        <v>261</v>
      </c>
      <c r="C338" s="73">
        <f t="shared" si="23"/>
        <v>2000</v>
      </c>
      <c r="D338" s="73">
        <v>2000</v>
      </c>
      <c r="E338" s="20"/>
      <c r="F338" s="20"/>
      <c r="G338" s="20"/>
      <c r="H338" s="20"/>
      <c r="I338" s="20"/>
      <c r="J338" s="20"/>
      <c r="K338" s="20"/>
      <c r="L338" s="20"/>
      <c r="M338" s="20"/>
      <c r="N338" s="20"/>
      <c r="O338" s="20"/>
      <c r="P338" s="20"/>
      <c r="Q338" s="189"/>
      <c r="R338" s="20"/>
      <c r="S338" s="20"/>
      <c r="T338" s="20"/>
      <c r="U338" s="17"/>
      <c r="V338" s="17"/>
      <c r="W338" s="17"/>
    </row>
    <row r="339" spans="1:23" s="2" customFormat="1" ht="32.25" customHeight="1">
      <c r="A339" s="27"/>
      <c r="B339" s="108" t="s">
        <v>738</v>
      </c>
      <c r="C339" s="73">
        <v>11289</v>
      </c>
      <c r="D339" s="73">
        <v>11289</v>
      </c>
      <c r="E339" s="20"/>
      <c r="F339" s="20"/>
      <c r="G339" s="20"/>
      <c r="H339" s="20"/>
      <c r="I339" s="20"/>
      <c r="J339" s="20"/>
      <c r="K339" s="20"/>
      <c r="L339" s="20"/>
      <c r="M339" s="20"/>
      <c r="N339" s="20"/>
      <c r="O339" s="20"/>
      <c r="P339" s="20"/>
      <c r="Q339" s="189"/>
      <c r="R339" s="20"/>
      <c r="S339" s="20"/>
      <c r="T339" s="20"/>
      <c r="U339" s="17"/>
      <c r="V339" s="17"/>
      <c r="W339" s="17"/>
    </row>
    <row r="340" spans="1:23" s="2" customFormat="1" ht="19.5" customHeight="1">
      <c r="A340" s="13" t="s">
        <v>93</v>
      </c>
      <c r="B340" s="14" t="s">
        <v>61</v>
      </c>
      <c r="C340" s="15">
        <f t="shared" ref="C340:D340" si="24">SUM(C341:C345)</f>
        <v>3980</v>
      </c>
      <c r="D340" s="15">
        <f t="shared" si="24"/>
        <v>3980</v>
      </c>
      <c r="E340" s="15">
        <v>0</v>
      </c>
      <c r="F340" s="15"/>
      <c r="G340" s="15"/>
      <c r="H340" s="15"/>
      <c r="I340" s="15"/>
      <c r="J340" s="15"/>
      <c r="K340" s="15"/>
      <c r="L340" s="15"/>
      <c r="M340" s="15"/>
      <c r="N340" s="15"/>
      <c r="O340" s="15"/>
      <c r="P340" s="15"/>
      <c r="Q340" s="46"/>
      <c r="R340" s="15"/>
      <c r="S340" s="15"/>
      <c r="T340" s="15"/>
      <c r="U340" s="174"/>
      <c r="V340" s="174"/>
      <c r="W340" s="174"/>
    </row>
    <row r="341" spans="1:23" s="2" customFormat="1">
      <c r="A341" s="27" t="s">
        <v>38</v>
      </c>
      <c r="B341" s="19" t="s">
        <v>227</v>
      </c>
      <c r="C341" s="20">
        <v>1019</v>
      </c>
      <c r="D341" s="20">
        <v>1019</v>
      </c>
      <c r="E341" s="20"/>
      <c r="F341" s="20"/>
      <c r="G341" s="20"/>
      <c r="H341" s="20"/>
      <c r="I341" s="20"/>
      <c r="J341" s="20"/>
      <c r="K341" s="20"/>
      <c r="L341" s="20"/>
      <c r="M341" s="20"/>
      <c r="N341" s="20"/>
      <c r="O341" s="20"/>
      <c r="P341" s="20"/>
      <c r="Q341" s="16"/>
      <c r="R341" s="20"/>
      <c r="S341" s="20"/>
      <c r="T341" s="20"/>
      <c r="U341" s="17"/>
      <c r="V341" s="17"/>
      <c r="W341" s="17"/>
    </row>
    <row r="342" spans="1:23" s="2" customFormat="1">
      <c r="A342" s="27" t="s">
        <v>39</v>
      </c>
      <c r="B342" s="19" t="s">
        <v>228</v>
      </c>
      <c r="C342" s="20">
        <v>981</v>
      </c>
      <c r="D342" s="20">
        <v>981</v>
      </c>
      <c r="E342" s="20"/>
      <c r="F342" s="20"/>
      <c r="G342" s="20"/>
      <c r="H342" s="20"/>
      <c r="I342" s="20"/>
      <c r="J342" s="20"/>
      <c r="K342" s="20"/>
      <c r="L342" s="20"/>
      <c r="M342" s="20"/>
      <c r="N342" s="20"/>
      <c r="O342" s="20"/>
      <c r="P342" s="20"/>
      <c r="Q342" s="16"/>
      <c r="R342" s="20"/>
      <c r="S342" s="20"/>
      <c r="T342" s="20"/>
      <c r="U342" s="17"/>
      <c r="V342" s="17"/>
      <c r="W342" s="17"/>
    </row>
    <row r="343" spans="1:23" s="2" customFormat="1">
      <c r="A343" s="27" t="s">
        <v>40</v>
      </c>
      <c r="B343" s="19" t="s">
        <v>229</v>
      </c>
      <c r="C343" s="20"/>
      <c r="D343" s="20"/>
      <c r="E343" s="20"/>
      <c r="F343" s="20"/>
      <c r="G343" s="20"/>
      <c r="H343" s="20"/>
      <c r="I343" s="20"/>
      <c r="J343" s="20"/>
      <c r="K343" s="20"/>
      <c r="L343" s="20"/>
      <c r="M343" s="20"/>
      <c r="N343" s="20"/>
      <c r="O343" s="20"/>
      <c r="P343" s="20"/>
      <c r="Q343" s="16"/>
      <c r="R343" s="20"/>
      <c r="S343" s="20"/>
      <c r="T343" s="20"/>
      <c r="U343" s="17"/>
      <c r="V343" s="17"/>
      <c r="W343" s="17"/>
    </row>
    <row r="344" spans="1:23" s="2" customFormat="1">
      <c r="A344" s="27" t="s">
        <v>41</v>
      </c>
      <c r="B344" s="19" t="s">
        <v>230</v>
      </c>
      <c r="C344" s="20">
        <v>1980</v>
      </c>
      <c r="D344" s="20">
        <v>1980</v>
      </c>
      <c r="E344" s="20"/>
      <c r="F344" s="20"/>
      <c r="G344" s="20"/>
      <c r="H344" s="20"/>
      <c r="I344" s="20"/>
      <c r="J344" s="20"/>
      <c r="K344" s="20"/>
      <c r="L344" s="20"/>
      <c r="M344" s="20"/>
      <c r="N344" s="20"/>
      <c r="O344" s="20"/>
      <c r="P344" s="20"/>
      <c r="Q344" s="16"/>
      <c r="R344" s="20"/>
      <c r="S344" s="20"/>
      <c r="T344" s="20"/>
      <c r="U344" s="17"/>
      <c r="V344" s="17"/>
      <c r="W344" s="17"/>
    </row>
    <row r="345" spans="1:23" s="2" customFormat="1">
      <c r="A345" s="27" t="s">
        <v>42</v>
      </c>
      <c r="B345" s="19" t="s">
        <v>231</v>
      </c>
      <c r="C345" s="20"/>
      <c r="D345" s="20"/>
      <c r="E345" s="20"/>
      <c r="F345" s="20"/>
      <c r="G345" s="20"/>
      <c r="H345" s="20"/>
      <c r="I345" s="20"/>
      <c r="J345" s="20"/>
      <c r="K345" s="20"/>
      <c r="L345" s="20"/>
      <c r="M345" s="20"/>
      <c r="N345" s="20"/>
      <c r="O345" s="20"/>
      <c r="P345" s="20"/>
      <c r="Q345" s="16"/>
      <c r="R345" s="20"/>
      <c r="S345" s="20"/>
      <c r="T345" s="20"/>
      <c r="U345" s="17"/>
      <c r="V345" s="17"/>
      <c r="W345" s="17"/>
    </row>
    <row r="346" spans="1:23" s="2" customFormat="1" ht="34.5" customHeight="1">
      <c r="A346" s="13" t="s">
        <v>94</v>
      </c>
      <c r="B346" s="14" t="s">
        <v>56</v>
      </c>
      <c r="C346" s="15">
        <f t="shared" ref="C346:F346" si="25">SUM(C347:C352)</f>
        <v>70000</v>
      </c>
      <c r="D346" s="15">
        <f t="shared" si="25"/>
        <v>70000</v>
      </c>
      <c r="E346" s="15">
        <f t="shared" si="25"/>
        <v>0</v>
      </c>
      <c r="F346" s="15">
        <f t="shared" si="25"/>
        <v>13500</v>
      </c>
      <c r="G346" s="15"/>
      <c r="H346" s="15"/>
      <c r="I346" s="15"/>
      <c r="J346" s="15"/>
      <c r="K346" s="15"/>
      <c r="L346" s="15"/>
      <c r="M346" s="15"/>
      <c r="N346" s="15"/>
      <c r="O346" s="15"/>
      <c r="P346" s="15"/>
      <c r="Q346" s="46"/>
      <c r="R346" s="15"/>
      <c r="S346" s="15"/>
      <c r="T346" s="15"/>
      <c r="U346" s="17"/>
      <c r="V346" s="17"/>
      <c r="W346" s="17"/>
    </row>
    <row r="347" spans="1:23" s="2" customFormat="1" ht="15.75" customHeight="1">
      <c r="A347" s="18">
        <v>1</v>
      </c>
      <c r="B347" s="32" t="s">
        <v>232</v>
      </c>
      <c r="C347" s="190">
        <v>14500</v>
      </c>
      <c r="D347" s="190">
        <v>14500</v>
      </c>
      <c r="E347" s="191"/>
      <c r="F347" s="190">
        <v>4500</v>
      </c>
      <c r="G347" s="192"/>
      <c r="H347" s="192"/>
      <c r="I347" s="192"/>
      <c r="J347" s="192"/>
      <c r="K347" s="192"/>
      <c r="L347" s="192"/>
      <c r="M347" s="192"/>
      <c r="N347" s="192"/>
      <c r="O347" s="192"/>
      <c r="P347" s="192"/>
      <c r="Q347" s="551"/>
      <c r="R347" s="192"/>
      <c r="S347" s="192"/>
      <c r="T347" s="192"/>
      <c r="U347" s="28"/>
      <c r="V347" s="28"/>
      <c r="W347" s="17"/>
    </row>
    <row r="348" spans="1:23" s="2" customFormat="1" ht="17.25" customHeight="1">
      <c r="A348" s="18">
        <v>2</v>
      </c>
      <c r="B348" s="32" t="s">
        <v>233</v>
      </c>
      <c r="C348" s="190">
        <v>12500</v>
      </c>
      <c r="D348" s="190">
        <v>12500</v>
      </c>
      <c r="E348" s="191"/>
      <c r="F348" s="190">
        <v>4500</v>
      </c>
      <c r="G348" s="193"/>
      <c r="H348" s="193"/>
      <c r="I348" s="193"/>
      <c r="J348" s="193"/>
      <c r="K348" s="193"/>
      <c r="L348" s="193"/>
      <c r="M348" s="193"/>
      <c r="N348" s="193"/>
      <c r="O348" s="193"/>
      <c r="P348" s="193"/>
      <c r="Q348" s="552"/>
      <c r="R348" s="193"/>
      <c r="S348" s="193"/>
      <c r="T348" s="193"/>
      <c r="U348" s="28"/>
      <c r="V348" s="28"/>
      <c r="W348" s="17"/>
    </row>
    <row r="349" spans="1:23" s="2" customFormat="1" ht="16.5" customHeight="1">
      <c r="A349" s="18">
        <v>3</v>
      </c>
      <c r="B349" s="32" t="s">
        <v>234</v>
      </c>
      <c r="C349" s="190">
        <v>13000</v>
      </c>
      <c r="D349" s="190">
        <v>13000</v>
      </c>
      <c r="E349" s="191"/>
      <c r="F349" s="190">
        <v>4500</v>
      </c>
      <c r="G349" s="194"/>
      <c r="H349" s="194"/>
      <c r="I349" s="194"/>
      <c r="J349" s="194"/>
      <c r="K349" s="194"/>
      <c r="L349" s="194"/>
      <c r="M349" s="194"/>
      <c r="N349" s="194"/>
      <c r="O349" s="194"/>
      <c r="P349" s="194"/>
      <c r="Q349" s="553"/>
      <c r="R349" s="194"/>
      <c r="S349" s="194"/>
      <c r="T349" s="194"/>
      <c r="U349" s="28"/>
      <c r="V349" s="28"/>
      <c r="W349" s="17"/>
    </row>
    <row r="350" spans="1:23" s="2" customFormat="1" ht="25.5">
      <c r="A350" s="18">
        <v>4</v>
      </c>
      <c r="B350" s="32" t="s">
        <v>235</v>
      </c>
      <c r="C350" s="190">
        <v>30000</v>
      </c>
      <c r="D350" s="190">
        <v>30000</v>
      </c>
      <c r="E350" s="191"/>
      <c r="F350" s="194"/>
      <c r="G350" s="194"/>
      <c r="H350" s="194"/>
      <c r="I350" s="194"/>
      <c r="J350" s="194"/>
      <c r="K350" s="194"/>
      <c r="L350" s="194"/>
      <c r="M350" s="194"/>
      <c r="N350" s="194"/>
      <c r="O350" s="194"/>
      <c r="P350" s="194"/>
      <c r="Q350" s="251"/>
      <c r="R350" s="194"/>
      <c r="S350" s="194"/>
      <c r="T350" s="194"/>
      <c r="U350" s="28"/>
      <c r="V350" s="28"/>
      <c r="W350" s="17"/>
    </row>
    <row r="351" spans="1:23" s="2" customFormat="1" ht="33.75" customHeight="1">
      <c r="A351" s="18">
        <v>5</v>
      </c>
      <c r="B351" s="32" t="s">
        <v>236</v>
      </c>
      <c r="C351" s="190"/>
      <c r="D351" s="190"/>
      <c r="E351" s="191"/>
      <c r="F351" s="194"/>
      <c r="G351" s="194"/>
      <c r="H351" s="194"/>
      <c r="I351" s="194"/>
      <c r="J351" s="194"/>
      <c r="K351" s="194"/>
      <c r="L351" s="194"/>
      <c r="M351" s="194"/>
      <c r="N351" s="194"/>
      <c r="O351" s="194"/>
      <c r="P351" s="194"/>
      <c r="Q351" s="251"/>
      <c r="R351" s="194"/>
      <c r="S351" s="194"/>
      <c r="T351" s="194"/>
      <c r="U351" s="28"/>
      <c r="V351" s="28"/>
      <c r="W351" s="17"/>
    </row>
    <row r="352" spans="1:23" s="2" customFormat="1" ht="30.75" customHeight="1">
      <c r="A352" s="18">
        <v>6</v>
      </c>
      <c r="B352" s="32" t="s">
        <v>237</v>
      </c>
      <c r="C352" s="190"/>
      <c r="D352" s="190"/>
      <c r="E352" s="191"/>
      <c r="F352" s="194"/>
      <c r="G352" s="194"/>
      <c r="H352" s="194"/>
      <c r="I352" s="194"/>
      <c r="J352" s="194"/>
      <c r="K352" s="194"/>
      <c r="L352" s="194"/>
      <c r="M352" s="194"/>
      <c r="N352" s="194"/>
      <c r="O352" s="194"/>
      <c r="P352" s="194"/>
      <c r="Q352" s="251"/>
      <c r="R352" s="194"/>
      <c r="S352" s="194"/>
      <c r="T352" s="194"/>
      <c r="U352" s="28"/>
      <c r="V352" s="28"/>
      <c r="W352" s="17"/>
    </row>
    <row r="353" spans="1:24" s="2" customFormat="1" ht="37.5" customHeight="1">
      <c r="A353" s="13" t="s">
        <v>104</v>
      </c>
      <c r="B353" s="14" t="s">
        <v>105</v>
      </c>
      <c r="C353" s="29">
        <v>0</v>
      </c>
      <c r="D353" s="20"/>
      <c r="E353" s="20"/>
      <c r="F353" s="20"/>
      <c r="G353" s="20"/>
      <c r="H353" s="20"/>
      <c r="I353" s="20"/>
      <c r="J353" s="20"/>
      <c r="K353" s="20"/>
      <c r="L353" s="20"/>
      <c r="M353" s="20"/>
      <c r="N353" s="20"/>
      <c r="O353" s="20"/>
      <c r="P353" s="20"/>
      <c r="Q353" s="16"/>
      <c r="R353" s="20"/>
      <c r="S353" s="20"/>
      <c r="T353" s="20"/>
      <c r="U353" s="17"/>
      <c r="V353" s="17"/>
      <c r="W353" s="17"/>
    </row>
    <row r="354" spans="1:24" s="2" customFormat="1" ht="32.25" customHeight="1">
      <c r="A354" s="13" t="s">
        <v>106</v>
      </c>
      <c r="B354" s="14" t="s">
        <v>58</v>
      </c>
      <c r="C354" s="15">
        <f>C355+C358</f>
        <v>14000</v>
      </c>
      <c r="D354" s="15">
        <f>D355+D358</f>
        <v>14000</v>
      </c>
      <c r="E354" s="15">
        <v>0</v>
      </c>
      <c r="F354" s="15"/>
      <c r="G354" s="15"/>
      <c r="H354" s="15"/>
      <c r="I354" s="15"/>
      <c r="J354" s="15"/>
      <c r="K354" s="15"/>
      <c r="L354" s="15"/>
      <c r="M354" s="15"/>
      <c r="N354" s="15"/>
      <c r="O354" s="15"/>
      <c r="P354" s="15"/>
      <c r="Q354" s="16"/>
      <c r="R354" s="15"/>
      <c r="S354" s="15"/>
      <c r="T354" s="15"/>
      <c r="U354" s="17"/>
      <c r="V354" s="17"/>
      <c r="W354" s="17"/>
    </row>
    <row r="355" spans="1:24" s="2" customFormat="1" ht="23.25" customHeight="1">
      <c r="A355" s="13" t="s">
        <v>79</v>
      </c>
      <c r="B355" s="14" t="s">
        <v>238</v>
      </c>
      <c r="C355" s="15">
        <f t="shared" ref="C355:D355" si="26">SUM(C356:C357)</f>
        <v>10000</v>
      </c>
      <c r="D355" s="15">
        <f t="shared" si="26"/>
        <v>10000</v>
      </c>
      <c r="E355" s="20"/>
      <c r="F355" s="20"/>
      <c r="G355" s="20"/>
      <c r="H355" s="20"/>
      <c r="I355" s="20"/>
      <c r="J355" s="20"/>
      <c r="K355" s="20"/>
      <c r="L355" s="20"/>
      <c r="M355" s="20"/>
      <c r="N355" s="20"/>
      <c r="O355" s="20"/>
      <c r="P355" s="20"/>
      <c r="Q355" s="16"/>
      <c r="R355" s="20"/>
      <c r="S355" s="20"/>
      <c r="T355" s="20"/>
      <c r="U355" s="17"/>
      <c r="V355" s="17"/>
      <c r="W355" s="17"/>
    </row>
    <row r="356" spans="1:24" s="2" customFormat="1">
      <c r="A356" s="27" t="s">
        <v>38</v>
      </c>
      <c r="B356" s="19" t="s">
        <v>239</v>
      </c>
      <c r="C356" s="30">
        <v>5000</v>
      </c>
      <c r="D356" s="20">
        <v>5000</v>
      </c>
      <c r="E356" s="20"/>
      <c r="F356" s="20"/>
      <c r="G356" s="20"/>
      <c r="H356" s="20"/>
      <c r="I356" s="20"/>
      <c r="J356" s="20"/>
      <c r="K356" s="20"/>
      <c r="L356" s="20"/>
      <c r="M356" s="20"/>
      <c r="N356" s="20"/>
      <c r="O356" s="20"/>
      <c r="P356" s="20"/>
      <c r="Q356" s="16"/>
      <c r="R356" s="20"/>
      <c r="S356" s="20"/>
      <c r="T356" s="20"/>
      <c r="U356" s="17"/>
      <c r="V356" s="17"/>
      <c r="W356" s="17"/>
    </row>
    <row r="357" spans="1:24" s="2" customFormat="1">
      <c r="A357" s="27" t="s">
        <v>39</v>
      </c>
      <c r="B357" s="19" t="s">
        <v>240</v>
      </c>
      <c r="C357" s="30">
        <v>5000</v>
      </c>
      <c r="D357" s="20">
        <v>5000</v>
      </c>
      <c r="E357" s="20"/>
      <c r="F357" s="20"/>
      <c r="G357" s="20"/>
      <c r="H357" s="20"/>
      <c r="I357" s="20"/>
      <c r="J357" s="20"/>
      <c r="K357" s="20"/>
      <c r="L357" s="20"/>
      <c r="M357" s="20"/>
      <c r="N357" s="20"/>
      <c r="O357" s="20"/>
      <c r="P357" s="20"/>
      <c r="Q357" s="16"/>
      <c r="R357" s="20"/>
      <c r="S357" s="20"/>
      <c r="T357" s="20"/>
      <c r="U357" s="17"/>
      <c r="V357" s="17"/>
      <c r="W357" s="17"/>
    </row>
    <row r="358" spans="1:24" s="2" customFormat="1" ht="23.25" customHeight="1">
      <c r="A358" s="13" t="s">
        <v>93</v>
      </c>
      <c r="B358" s="14" t="s">
        <v>241</v>
      </c>
      <c r="C358" s="15">
        <f t="shared" ref="C358:D358" si="27">SUM(C359:C362)</f>
        <v>4000</v>
      </c>
      <c r="D358" s="15">
        <f t="shared" si="27"/>
        <v>4000</v>
      </c>
      <c r="E358" s="20"/>
      <c r="F358" s="20"/>
      <c r="G358" s="20"/>
      <c r="H358" s="20"/>
      <c r="I358" s="20"/>
      <c r="J358" s="20"/>
      <c r="K358" s="20"/>
      <c r="L358" s="20"/>
      <c r="M358" s="20"/>
      <c r="N358" s="20"/>
      <c r="O358" s="20"/>
      <c r="P358" s="20"/>
      <c r="Q358" s="16"/>
      <c r="R358" s="20"/>
      <c r="S358" s="20"/>
      <c r="T358" s="20"/>
      <c r="U358" s="17"/>
      <c r="V358" s="17"/>
      <c r="W358" s="17"/>
    </row>
    <row r="359" spans="1:24" s="2" customFormat="1">
      <c r="A359" s="27" t="s">
        <v>38</v>
      </c>
      <c r="B359" s="19" t="s">
        <v>242</v>
      </c>
      <c r="C359" s="30">
        <v>1000</v>
      </c>
      <c r="D359" s="20">
        <v>1000</v>
      </c>
      <c r="E359" s="20"/>
      <c r="F359" s="20"/>
      <c r="G359" s="20"/>
      <c r="H359" s="20"/>
      <c r="I359" s="20"/>
      <c r="J359" s="20"/>
      <c r="K359" s="20"/>
      <c r="L359" s="20"/>
      <c r="M359" s="20"/>
      <c r="N359" s="20"/>
      <c r="O359" s="20"/>
      <c r="P359" s="20"/>
      <c r="Q359" s="16"/>
      <c r="R359" s="20"/>
      <c r="S359" s="20"/>
      <c r="T359" s="20"/>
      <c r="U359" s="17"/>
      <c r="V359" s="17"/>
      <c r="W359" s="17"/>
    </row>
    <row r="360" spans="1:24" s="2" customFormat="1">
      <c r="A360" s="27" t="s">
        <v>39</v>
      </c>
      <c r="B360" s="19" t="s">
        <v>243</v>
      </c>
      <c r="C360" s="30">
        <v>1000</v>
      </c>
      <c r="D360" s="20">
        <v>1000</v>
      </c>
      <c r="E360" s="20"/>
      <c r="F360" s="20"/>
      <c r="G360" s="20"/>
      <c r="H360" s="20"/>
      <c r="I360" s="20"/>
      <c r="J360" s="20"/>
      <c r="K360" s="20"/>
      <c r="L360" s="20"/>
      <c r="M360" s="20"/>
      <c r="N360" s="20"/>
      <c r="O360" s="20"/>
      <c r="P360" s="20"/>
      <c r="Q360" s="16"/>
      <c r="R360" s="20"/>
      <c r="S360" s="20"/>
      <c r="T360" s="20"/>
      <c r="U360" s="17"/>
      <c r="V360" s="17"/>
      <c r="W360" s="17"/>
    </row>
    <row r="361" spans="1:24" s="2" customFormat="1">
      <c r="A361" s="27" t="s">
        <v>40</v>
      </c>
      <c r="B361" s="19" t="s">
        <v>244</v>
      </c>
      <c r="C361" s="30">
        <v>1000</v>
      </c>
      <c r="D361" s="20">
        <v>1000</v>
      </c>
      <c r="E361" s="20"/>
      <c r="F361" s="20"/>
      <c r="G361" s="20"/>
      <c r="H361" s="20"/>
      <c r="I361" s="20"/>
      <c r="J361" s="20"/>
      <c r="K361" s="20"/>
      <c r="L361" s="20"/>
      <c r="M361" s="20"/>
      <c r="N361" s="20"/>
      <c r="O361" s="20"/>
      <c r="P361" s="20"/>
      <c r="Q361" s="16"/>
      <c r="R361" s="20"/>
      <c r="S361" s="20"/>
      <c r="T361" s="20"/>
      <c r="U361" s="17"/>
      <c r="V361" s="17"/>
      <c r="W361" s="17"/>
    </row>
    <row r="362" spans="1:24" s="2" customFormat="1">
      <c r="A362" s="27" t="s">
        <v>41</v>
      </c>
      <c r="B362" s="19" t="s">
        <v>245</v>
      </c>
      <c r="C362" s="30">
        <v>1000</v>
      </c>
      <c r="D362" s="20">
        <v>1000</v>
      </c>
      <c r="E362" s="20"/>
      <c r="F362" s="20"/>
      <c r="G362" s="20"/>
      <c r="H362" s="20"/>
      <c r="I362" s="20"/>
      <c r="J362" s="20"/>
      <c r="K362" s="20"/>
      <c r="L362" s="20"/>
      <c r="M362" s="20"/>
      <c r="N362" s="20"/>
      <c r="O362" s="20"/>
      <c r="P362" s="20"/>
      <c r="Q362" s="16"/>
      <c r="R362" s="20"/>
      <c r="S362" s="20"/>
      <c r="T362" s="20"/>
      <c r="U362" s="17"/>
      <c r="V362" s="17"/>
      <c r="W362" s="17"/>
    </row>
    <row r="363" spans="1:24" s="3" customFormat="1" ht="71.25" customHeight="1">
      <c r="A363" s="48" t="s">
        <v>51</v>
      </c>
      <c r="B363" s="49" t="s">
        <v>70</v>
      </c>
      <c r="C363" s="236">
        <f>C364+C368</f>
        <v>20000</v>
      </c>
      <c r="D363" s="236">
        <f>D364+D368</f>
        <v>8711</v>
      </c>
      <c r="E363" s="236">
        <f>E364+E368</f>
        <v>11289</v>
      </c>
      <c r="F363" s="236">
        <f>F364+F368</f>
        <v>7000</v>
      </c>
      <c r="G363" s="236"/>
      <c r="H363" s="236"/>
      <c r="I363" s="236"/>
      <c r="J363" s="236"/>
      <c r="K363" s="236"/>
      <c r="L363" s="236"/>
      <c r="M363" s="236"/>
      <c r="N363" s="236"/>
      <c r="O363" s="236"/>
      <c r="P363" s="236"/>
      <c r="Q363" s="50"/>
      <c r="R363" s="236"/>
      <c r="S363" s="236"/>
      <c r="T363" s="236"/>
      <c r="U363" s="237"/>
      <c r="V363" s="237"/>
      <c r="W363" s="237"/>
    </row>
    <row r="364" spans="1:24" s="2" customFormat="1" ht="24.75" customHeight="1">
      <c r="A364" s="13" t="s">
        <v>53</v>
      </c>
      <c r="B364" s="14" t="s">
        <v>107</v>
      </c>
      <c r="C364" s="15">
        <f>C365</f>
        <v>20000</v>
      </c>
      <c r="D364" s="15">
        <f t="shared" ref="D364:F364" si="28">D365</f>
        <v>8711</v>
      </c>
      <c r="E364" s="15">
        <f t="shared" si="28"/>
        <v>11289</v>
      </c>
      <c r="F364" s="15">
        <f t="shared" si="28"/>
        <v>7000</v>
      </c>
      <c r="G364" s="15"/>
      <c r="H364" s="15"/>
      <c r="I364" s="15"/>
      <c r="J364" s="15"/>
      <c r="K364" s="15"/>
      <c r="L364" s="15"/>
      <c r="M364" s="15"/>
      <c r="N364" s="15"/>
      <c r="O364" s="15"/>
      <c r="P364" s="15"/>
      <c r="Q364" s="16"/>
      <c r="R364" s="15"/>
      <c r="S364" s="15"/>
      <c r="T364" s="15"/>
      <c r="U364" s="17"/>
      <c r="V364" s="17"/>
      <c r="W364" s="17"/>
    </row>
    <row r="365" spans="1:24" s="2" customFormat="1" ht="21" customHeight="1">
      <c r="A365" s="13" t="s">
        <v>79</v>
      </c>
      <c r="B365" s="14" t="s">
        <v>152</v>
      </c>
      <c r="C365" s="15">
        <f>SUM(C366:C366)</f>
        <v>20000</v>
      </c>
      <c r="D365" s="15">
        <f>SUM(D366:D366)</f>
        <v>8711</v>
      </c>
      <c r="E365" s="15">
        <f>SUM(E366:E366)</f>
        <v>11289</v>
      </c>
      <c r="F365" s="15">
        <f>SUM(F366:F366)</f>
        <v>7000</v>
      </c>
      <c r="G365" s="15"/>
      <c r="H365" s="15"/>
      <c r="I365" s="15"/>
      <c r="J365" s="15"/>
      <c r="K365" s="15"/>
      <c r="L365" s="15"/>
      <c r="M365" s="15"/>
      <c r="N365" s="15"/>
      <c r="O365" s="15"/>
      <c r="P365" s="15"/>
      <c r="Q365" s="16"/>
      <c r="R365" s="15"/>
      <c r="S365" s="15"/>
      <c r="T365" s="15"/>
      <c r="U365" s="17"/>
      <c r="V365" s="17"/>
      <c r="W365" s="17"/>
    </row>
    <row r="366" spans="1:24" s="2" customFormat="1" ht="32.25" customHeight="1">
      <c r="A366" s="27" t="s">
        <v>38</v>
      </c>
      <c r="B366" s="195" t="s">
        <v>246</v>
      </c>
      <c r="C366" s="21">
        <v>20000</v>
      </c>
      <c r="D366" s="21">
        <v>8711</v>
      </c>
      <c r="E366" s="20">
        <f>C366-D366</f>
        <v>11289</v>
      </c>
      <c r="F366" s="20">
        <v>7000</v>
      </c>
      <c r="G366" s="20"/>
      <c r="H366" s="20"/>
      <c r="I366" s="20"/>
      <c r="J366" s="20"/>
      <c r="K366" s="20"/>
      <c r="L366" s="20"/>
      <c r="M366" s="20"/>
      <c r="N366" s="20"/>
      <c r="O366" s="20"/>
      <c r="P366" s="20"/>
      <c r="Q366" s="16"/>
      <c r="R366" s="20"/>
      <c r="S366" s="20"/>
      <c r="T366" s="20"/>
      <c r="U366" s="17"/>
      <c r="V366" s="17"/>
      <c r="W366" s="17"/>
      <c r="X366" s="2">
        <v>65800</v>
      </c>
    </row>
    <row r="367" spans="1:24" s="2" customFormat="1" ht="28.5" customHeight="1">
      <c r="A367" s="13" t="s">
        <v>93</v>
      </c>
      <c r="B367" s="14" t="s">
        <v>156</v>
      </c>
      <c r="C367" s="132"/>
      <c r="D367" s="132"/>
      <c r="E367" s="132">
        <v>0</v>
      </c>
      <c r="F367" s="132"/>
      <c r="G367" s="132"/>
      <c r="H367" s="132"/>
      <c r="I367" s="132"/>
      <c r="J367" s="132"/>
      <c r="K367" s="132"/>
      <c r="L367" s="132"/>
      <c r="M367" s="132"/>
      <c r="N367" s="132"/>
      <c r="O367" s="132"/>
      <c r="P367" s="132"/>
      <c r="Q367" s="16"/>
      <c r="R367" s="132"/>
      <c r="S367" s="132"/>
      <c r="T367" s="132"/>
      <c r="U367" s="17"/>
      <c r="V367" s="17"/>
      <c r="W367" s="17"/>
    </row>
    <row r="368" spans="1:24" s="2" customFormat="1" ht="32.25" customHeight="1">
      <c r="A368" s="13" t="s">
        <v>55</v>
      </c>
      <c r="B368" s="14" t="s">
        <v>116</v>
      </c>
      <c r="C368" s="29">
        <v>0</v>
      </c>
      <c r="D368" s="20"/>
      <c r="E368" s="20"/>
      <c r="F368" s="20"/>
      <c r="G368" s="20"/>
      <c r="H368" s="20"/>
      <c r="I368" s="20"/>
      <c r="J368" s="20"/>
      <c r="K368" s="20"/>
      <c r="L368" s="20"/>
      <c r="M368" s="20"/>
      <c r="N368" s="20"/>
      <c r="O368" s="20"/>
      <c r="P368" s="20"/>
      <c r="Q368" s="16"/>
      <c r="R368" s="20"/>
      <c r="S368" s="20"/>
      <c r="T368" s="20"/>
      <c r="U368" s="17"/>
      <c r="V368" s="17"/>
      <c r="W368" s="17"/>
    </row>
    <row r="369" spans="1:24" s="3" customFormat="1" ht="71.25" customHeight="1">
      <c r="A369" s="48" t="s">
        <v>51</v>
      </c>
      <c r="B369" s="49" t="s">
        <v>502</v>
      </c>
      <c r="C369" s="236">
        <v>10820</v>
      </c>
      <c r="D369" s="236">
        <v>10820</v>
      </c>
      <c r="E369" s="236"/>
      <c r="F369" s="236"/>
      <c r="G369" s="236"/>
      <c r="H369" s="236"/>
      <c r="I369" s="236"/>
      <c r="J369" s="236"/>
      <c r="K369" s="236"/>
      <c r="L369" s="236"/>
      <c r="M369" s="236"/>
      <c r="N369" s="236"/>
      <c r="O369" s="236"/>
      <c r="P369" s="236"/>
      <c r="Q369" s="50"/>
      <c r="R369" s="236"/>
      <c r="S369" s="236"/>
      <c r="T369" s="236"/>
      <c r="U369" s="237"/>
      <c r="V369" s="237"/>
      <c r="W369" s="237"/>
    </row>
    <row r="370" spans="1:24" s="3" customFormat="1" ht="71.25" customHeight="1">
      <c r="A370" s="48" t="s">
        <v>69</v>
      </c>
      <c r="B370" s="49" t="s">
        <v>73</v>
      </c>
      <c r="C370" s="236">
        <v>0</v>
      </c>
      <c r="D370" s="236"/>
      <c r="E370" s="236"/>
      <c r="F370" s="236"/>
      <c r="G370" s="236"/>
      <c r="H370" s="236"/>
      <c r="I370" s="236"/>
      <c r="J370" s="236"/>
      <c r="K370" s="236"/>
      <c r="L370" s="236"/>
      <c r="M370" s="236"/>
      <c r="N370" s="236"/>
      <c r="O370" s="236"/>
      <c r="P370" s="236"/>
      <c r="Q370" s="50"/>
      <c r="R370" s="236"/>
      <c r="S370" s="236"/>
      <c r="T370" s="236"/>
      <c r="U370" s="237"/>
      <c r="V370" s="237"/>
      <c r="W370" s="237"/>
    </row>
    <row r="371" spans="1:24" s="3" customFormat="1" ht="71.25" customHeight="1">
      <c r="A371" s="48" t="s">
        <v>71</v>
      </c>
      <c r="B371" s="49" t="s">
        <v>75</v>
      </c>
      <c r="C371" s="236">
        <v>0</v>
      </c>
      <c r="D371" s="236"/>
      <c r="E371" s="236"/>
      <c r="F371" s="236"/>
      <c r="G371" s="236"/>
      <c r="H371" s="236"/>
      <c r="I371" s="236"/>
      <c r="J371" s="236"/>
      <c r="K371" s="236"/>
      <c r="L371" s="236"/>
      <c r="M371" s="236"/>
      <c r="N371" s="236"/>
      <c r="O371" s="236"/>
      <c r="P371" s="236"/>
      <c r="Q371" s="50"/>
      <c r="R371" s="236"/>
      <c r="S371" s="236"/>
      <c r="T371" s="236"/>
      <c r="U371" s="237"/>
      <c r="V371" s="237"/>
      <c r="W371" s="237"/>
    </row>
    <row r="372" spans="1:24" s="1" customFormat="1" ht="36" customHeight="1">
      <c r="A372" s="9" t="s">
        <v>262</v>
      </c>
      <c r="B372" s="11" t="s">
        <v>23</v>
      </c>
      <c r="C372" s="10">
        <f t="shared" ref="C372:P372" si="29">C373+C383+C386+C459+C472+C473+C471</f>
        <v>190853</v>
      </c>
      <c r="D372" s="10">
        <f t="shared" si="29"/>
        <v>169844</v>
      </c>
      <c r="E372" s="10">
        <f t="shared" si="29"/>
        <v>20500</v>
      </c>
      <c r="F372" s="10">
        <f t="shared" si="29"/>
        <v>19300</v>
      </c>
      <c r="G372" s="10">
        <f t="shared" si="29"/>
        <v>0</v>
      </c>
      <c r="H372" s="10">
        <f t="shared" si="29"/>
        <v>29784</v>
      </c>
      <c r="I372" s="10">
        <f t="shared" si="29"/>
        <v>0</v>
      </c>
      <c r="J372" s="10">
        <f t="shared" si="29"/>
        <v>0</v>
      </c>
      <c r="K372" s="10">
        <f t="shared" si="29"/>
        <v>0</v>
      </c>
      <c r="L372" s="10">
        <f t="shared" si="29"/>
        <v>0</v>
      </c>
      <c r="M372" s="10">
        <f t="shared" si="29"/>
        <v>0</v>
      </c>
      <c r="N372" s="10">
        <f t="shared" si="29"/>
        <v>0</v>
      </c>
      <c r="O372" s="10">
        <f t="shared" si="29"/>
        <v>0</v>
      </c>
      <c r="P372" s="10">
        <f t="shared" si="29"/>
        <v>0</v>
      </c>
      <c r="Q372" s="11"/>
      <c r="R372" s="10">
        <f>R373+R383+R386+R459+R472+R473+R471</f>
        <v>0</v>
      </c>
      <c r="S372" s="10">
        <f>S373+S383+S386+S459+S472+S473+S471</f>
        <v>0</v>
      </c>
      <c r="T372" s="10">
        <f>T373+T383+T386+T459+T472+T473+T471</f>
        <v>0</v>
      </c>
      <c r="U372" s="12"/>
      <c r="V372" s="12"/>
      <c r="W372" s="12"/>
    </row>
    <row r="373" spans="1:24" s="3" customFormat="1" ht="71.25" customHeight="1">
      <c r="A373" s="48" t="s">
        <v>36</v>
      </c>
      <c r="B373" s="49" t="s">
        <v>37</v>
      </c>
      <c r="C373" s="236">
        <f>C374+C382</f>
        <v>32960</v>
      </c>
      <c r="D373" s="236">
        <f>D374+D382</f>
        <v>32451</v>
      </c>
      <c r="E373" s="236">
        <f>E374+E382</f>
        <v>0</v>
      </c>
      <c r="F373" s="236">
        <f>F374+F382</f>
        <v>5800</v>
      </c>
      <c r="G373" s="236"/>
      <c r="H373" s="236">
        <v>29784</v>
      </c>
      <c r="I373" s="236"/>
      <c r="J373" s="236"/>
      <c r="K373" s="236"/>
      <c r="L373" s="236"/>
      <c r="M373" s="236"/>
      <c r="N373" s="236"/>
      <c r="O373" s="236"/>
      <c r="P373" s="236"/>
      <c r="Q373" s="50"/>
      <c r="R373" s="236"/>
      <c r="S373" s="236"/>
      <c r="T373" s="236"/>
      <c r="U373" s="237"/>
      <c r="V373" s="237"/>
      <c r="W373" s="237"/>
      <c r="X373" s="3">
        <v>24990</v>
      </c>
    </row>
    <row r="374" spans="1:24" s="2" customFormat="1" ht="23.25" customHeight="1">
      <c r="A374" s="13" t="s">
        <v>79</v>
      </c>
      <c r="B374" s="14" t="s">
        <v>80</v>
      </c>
      <c r="C374" s="51">
        <f>SUM(C375:C381)</f>
        <v>22100</v>
      </c>
      <c r="D374" s="51">
        <f>SUM(D375:D381)</f>
        <v>21591</v>
      </c>
      <c r="E374" s="52">
        <f>SUM(E375:E381)</f>
        <v>0</v>
      </c>
      <c r="F374" s="53">
        <f>SUM(F375:F381)</f>
        <v>5800</v>
      </c>
      <c r="G374" s="51"/>
      <c r="H374" s="51"/>
      <c r="I374" s="51"/>
      <c r="J374" s="51"/>
      <c r="K374" s="51"/>
      <c r="L374" s="51"/>
      <c r="M374" s="51"/>
      <c r="N374" s="51"/>
      <c r="O374" s="51"/>
      <c r="P374" s="51"/>
      <c r="Q374" s="16"/>
      <c r="R374" s="51"/>
      <c r="S374" s="51"/>
      <c r="T374" s="51"/>
      <c r="U374" s="17"/>
      <c r="V374" s="17"/>
      <c r="W374" s="17"/>
    </row>
    <row r="375" spans="1:24" s="2" customFormat="1">
      <c r="A375" s="57">
        <v>2</v>
      </c>
      <c r="B375" s="19" t="s">
        <v>263</v>
      </c>
      <c r="C375" s="55">
        <v>800</v>
      </c>
      <c r="D375" s="55">
        <v>800</v>
      </c>
      <c r="E375" s="56"/>
      <c r="F375" s="53">
        <v>800</v>
      </c>
      <c r="G375" s="56"/>
      <c r="H375" s="56"/>
      <c r="I375" s="56"/>
      <c r="J375" s="56"/>
      <c r="K375" s="56"/>
      <c r="L375" s="56"/>
      <c r="M375" s="56"/>
      <c r="N375" s="56"/>
      <c r="O375" s="56"/>
      <c r="P375" s="56"/>
      <c r="Q375" s="16"/>
      <c r="R375" s="56"/>
      <c r="S375" s="56"/>
      <c r="T375" s="56"/>
      <c r="U375" s="17"/>
      <c r="V375" s="17"/>
      <c r="W375" s="17"/>
    </row>
    <row r="376" spans="1:24" s="2" customFormat="1" ht="40.5" customHeight="1">
      <c r="A376" s="57">
        <v>3</v>
      </c>
      <c r="B376" s="19" t="s">
        <v>264</v>
      </c>
      <c r="C376" s="55">
        <v>6000</v>
      </c>
      <c r="D376" s="55">
        <v>5900</v>
      </c>
      <c r="E376" s="56"/>
      <c r="F376" s="53">
        <v>3000</v>
      </c>
      <c r="G376" s="56"/>
      <c r="H376" s="56"/>
      <c r="I376" s="56"/>
      <c r="J376" s="56"/>
      <c r="K376" s="56"/>
      <c r="L376" s="56"/>
      <c r="M376" s="56"/>
      <c r="N376" s="56"/>
      <c r="O376" s="56"/>
      <c r="P376" s="56"/>
      <c r="Q376" s="58"/>
      <c r="R376" s="56"/>
      <c r="S376" s="56"/>
      <c r="T376" s="56"/>
      <c r="U376" s="17"/>
      <c r="V376" s="17"/>
      <c r="W376" s="17"/>
    </row>
    <row r="377" spans="1:24" s="2" customFormat="1" ht="23.25" customHeight="1">
      <c r="A377" s="54">
        <v>4</v>
      </c>
      <c r="B377" s="19" t="s">
        <v>265</v>
      </c>
      <c r="C377" s="55">
        <v>5000</v>
      </c>
      <c r="D377" s="55">
        <v>5000</v>
      </c>
      <c r="E377" s="56"/>
      <c r="F377" s="53">
        <v>2000</v>
      </c>
      <c r="G377" s="56"/>
      <c r="H377" s="56"/>
      <c r="I377" s="56"/>
      <c r="J377" s="56"/>
      <c r="K377" s="56"/>
      <c r="L377" s="56"/>
      <c r="M377" s="56"/>
      <c r="N377" s="56"/>
      <c r="O377" s="56"/>
      <c r="P377" s="56"/>
      <c r="Q377" s="554"/>
      <c r="R377" s="56"/>
      <c r="S377" s="56"/>
      <c r="T377" s="56"/>
      <c r="U377" s="17"/>
      <c r="V377" s="17"/>
      <c r="W377" s="17"/>
    </row>
    <row r="378" spans="1:24" s="2" customFormat="1" ht="31.5" customHeight="1">
      <c r="A378" s="57">
        <v>5</v>
      </c>
      <c r="B378" s="19" t="s">
        <v>266</v>
      </c>
      <c r="C378" s="55">
        <v>6000</v>
      </c>
      <c r="D378" s="55">
        <v>5591</v>
      </c>
      <c r="E378" s="56"/>
      <c r="F378" s="56"/>
      <c r="G378" s="56"/>
      <c r="H378" s="56"/>
      <c r="I378" s="56"/>
      <c r="J378" s="56"/>
      <c r="K378" s="56"/>
      <c r="L378" s="56"/>
      <c r="M378" s="56"/>
      <c r="N378" s="56"/>
      <c r="O378" s="56"/>
      <c r="P378" s="56"/>
      <c r="Q378" s="555"/>
      <c r="R378" s="56"/>
      <c r="S378" s="56"/>
      <c r="T378" s="56"/>
      <c r="U378" s="17"/>
      <c r="V378" s="17"/>
      <c r="W378" s="17"/>
    </row>
    <row r="379" spans="1:24" s="2" customFormat="1" ht="23.25" customHeight="1">
      <c r="A379" s="57">
        <v>6</v>
      </c>
      <c r="B379" s="19" t="s">
        <v>267</v>
      </c>
      <c r="C379" s="55">
        <v>1500</v>
      </c>
      <c r="D379" s="55">
        <v>1500</v>
      </c>
      <c r="E379" s="56"/>
      <c r="F379" s="56"/>
      <c r="G379" s="56"/>
      <c r="H379" s="56"/>
      <c r="I379" s="56"/>
      <c r="J379" s="56"/>
      <c r="K379" s="56"/>
      <c r="L379" s="56"/>
      <c r="M379" s="56"/>
      <c r="N379" s="56"/>
      <c r="O379" s="56"/>
      <c r="P379" s="56"/>
      <c r="Q379" s="555"/>
      <c r="R379" s="56"/>
      <c r="S379" s="56"/>
      <c r="T379" s="56"/>
      <c r="U379" s="17"/>
      <c r="V379" s="17"/>
      <c r="W379" s="17"/>
    </row>
    <row r="380" spans="1:24" s="2" customFormat="1" ht="23.25" customHeight="1">
      <c r="A380" s="54">
        <v>7</v>
      </c>
      <c r="B380" s="19" t="s">
        <v>268</v>
      </c>
      <c r="C380" s="55">
        <v>1300</v>
      </c>
      <c r="D380" s="55">
        <v>1300</v>
      </c>
      <c r="E380" s="56"/>
      <c r="F380" s="56"/>
      <c r="G380" s="56"/>
      <c r="H380" s="56"/>
      <c r="I380" s="56"/>
      <c r="J380" s="56"/>
      <c r="K380" s="56"/>
      <c r="L380" s="56"/>
      <c r="M380" s="56"/>
      <c r="N380" s="56"/>
      <c r="O380" s="56"/>
      <c r="P380" s="56"/>
      <c r="Q380" s="555"/>
      <c r="R380" s="56"/>
      <c r="S380" s="56"/>
      <c r="T380" s="56"/>
      <c r="U380" s="17"/>
      <c r="V380" s="17"/>
      <c r="W380" s="17"/>
    </row>
    <row r="381" spans="1:24" s="2" customFormat="1" ht="27.75" customHeight="1">
      <c r="A381" s="57">
        <v>8</v>
      </c>
      <c r="B381" s="19" t="s">
        <v>269</v>
      </c>
      <c r="C381" s="55">
        <v>1500</v>
      </c>
      <c r="D381" s="55">
        <v>1500</v>
      </c>
      <c r="E381" s="56"/>
      <c r="F381" s="56"/>
      <c r="G381" s="56"/>
      <c r="H381" s="56"/>
      <c r="I381" s="56"/>
      <c r="J381" s="56"/>
      <c r="K381" s="56"/>
      <c r="L381" s="56"/>
      <c r="M381" s="56"/>
      <c r="N381" s="56"/>
      <c r="O381" s="56"/>
      <c r="P381" s="56"/>
      <c r="Q381" s="555"/>
      <c r="R381" s="56"/>
      <c r="S381" s="56"/>
      <c r="T381" s="56"/>
      <c r="U381" s="17"/>
      <c r="V381" s="17"/>
      <c r="W381" s="17"/>
    </row>
    <row r="382" spans="1:24" s="2" customFormat="1" ht="35.25" customHeight="1">
      <c r="A382" s="24" t="s">
        <v>93</v>
      </c>
      <c r="B382" s="25" t="s">
        <v>256</v>
      </c>
      <c r="C382" s="30">
        <v>10860</v>
      </c>
      <c r="D382" s="30">
        <v>10860</v>
      </c>
      <c r="E382" s="20"/>
      <c r="F382" s="20"/>
      <c r="G382" s="20"/>
      <c r="H382" s="20"/>
      <c r="I382" s="20"/>
      <c r="J382" s="20"/>
      <c r="K382" s="20"/>
      <c r="L382" s="20"/>
      <c r="M382" s="20"/>
      <c r="N382" s="20"/>
      <c r="O382" s="20"/>
      <c r="P382" s="20"/>
      <c r="Q382" s="16"/>
      <c r="R382" s="20"/>
      <c r="S382" s="20"/>
      <c r="T382" s="20"/>
      <c r="U382" s="17"/>
      <c r="V382" s="17"/>
      <c r="W382" s="17"/>
    </row>
    <row r="383" spans="1:24" s="2" customFormat="1" ht="39.75" customHeight="1">
      <c r="A383" s="49" t="s">
        <v>48</v>
      </c>
      <c r="B383" s="49" t="s">
        <v>49</v>
      </c>
      <c r="C383" s="49">
        <f>C384+C385</f>
        <v>0</v>
      </c>
      <c r="D383" s="49">
        <f>D384+D385</f>
        <v>0</v>
      </c>
      <c r="E383" s="49">
        <v>0</v>
      </c>
      <c r="F383" s="49">
        <v>0</v>
      </c>
      <c r="G383" s="49"/>
      <c r="H383" s="49"/>
      <c r="I383" s="49"/>
      <c r="J383" s="49"/>
      <c r="K383" s="49"/>
      <c r="L383" s="49"/>
      <c r="M383" s="49"/>
      <c r="N383" s="49"/>
      <c r="O383" s="49"/>
      <c r="P383" s="49"/>
      <c r="Q383" s="49"/>
      <c r="R383" s="29"/>
      <c r="S383" s="29"/>
      <c r="T383" s="29"/>
      <c r="U383" s="17"/>
      <c r="V383" s="17"/>
      <c r="W383" s="17"/>
    </row>
    <row r="384" spans="1:24" s="2" customFormat="1" ht="25.5" customHeight="1">
      <c r="A384" s="13" t="s">
        <v>121</v>
      </c>
      <c r="B384" s="14" t="s">
        <v>122</v>
      </c>
      <c r="C384" s="29"/>
      <c r="D384" s="29"/>
      <c r="E384" s="29"/>
      <c r="F384" s="29"/>
      <c r="G384" s="29"/>
      <c r="H384" s="29"/>
      <c r="I384" s="29"/>
      <c r="J384" s="29"/>
      <c r="K384" s="29"/>
      <c r="L384" s="29"/>
      <c r="M384" s="29"/>
      <c r="N384" s="29"/>
      <c r="O384" s="29"/>
      <c r="P384" s="29"/>
      <c r="Q384" s="16"/>
      <c r="R384" s="29"/>
      <c r="S384" s="29"/>
      <c r="T384" s="29"/>
      <c r="U384" s="17"/>
      <c r="V384" s="17"/>
      <c r="W384" s="17"/>
    </row>
    <row r="385" spans="1:23" s="2" customFormat="1" ht="32.25" customHeight="1">
      <c r="A385" s="13" t="s">
        <v>123</v>
      </c>
      <c r="B385" s="14" t="s">
        <v>124</v>
      </c>
      <c r="C385" s="51"/>
      <c r="D385" s="51"/>
      <c r="E385" s="51">
        <v>0</v>
      </c>
      <c r="F385" s="51"/>
      <c r="G385" s="51"/>
      <c r="H385" s="51"/>
      <c r="I385" s="51"/>
      <c r="J385" s="51"/>
      <c r="K385" s="51"/>
      <c r="L385" s="51"/>
      <c r="M385" s="51"/>
      <c r="N385" s="51"/>
      <c r="O385" s="51"/>
      <c r="P385" s="51"/>
      <c r="Q385" s="16"/>
      <c r="R385" s="51"/>
      <c r="S385" s="51"/>
      <c r="T385" s="51"/>
      <c r="U385" s="17"/>
      <c r="V385" s="17"/>
      <c r="W385" s="17"/>
    </row>
    <row r="386" spans="1:23" s="2" customFormat="1" ht="66.75" customHeight="1">
      <c r="A386" s="49" t="s">
        <v>50</v>
      </c>
      <c r="B386" s="49" t="s">
        <v>52</v>
      </c>
      <c r="C386" s="49">
        <f>C387+C449+C455+C456</f>
        <v>147988</v>
      </c>
      <c r="D386" s="49">
        <f>D387+D449+D455+D456</f>
        <v>127988</v>
      </c>
      <c r="E386" s="49">
        <f>E387+E449+E455+E456</f>
        <v>20000</v>
      </c>
      <c r="F386" s="49">
        <f>F387+F449+F455+F456</f>
        <v>13500</v>
      </c>
      <c r="G386" s="49"/>
      <c r="H386" s="49"/>
      <c r="I386" s="49"/>
      <c r="J386" s="49"/>
      <c r="K386" s="49"/>
      <c r="L386" s="49"/>
      <c r="M386" s="49"/>
      <c r="N386" s="49"/>
      <c r="O386" s="49"/>
      <c r="P386" s="49"/>
      <c r="Q386" s="49"/>
      <c r="R386" s="51"/>
      <c r="S386" s="51"/>
      <c r="T386" s="51"/>
      <c r="U386" s="17"/>
      <c r="V386" s="17"/>
      <c r="W386" s="17"/>
    </row>
    <row r="387" spans="1:23" s="2" customFormat="1" ht="28.5" customHeight="1">
      <c r="A387" s="13" t="s">
        <v>88</v>
      </c>
      <c r="B387" s="14" t="s">
        <v>89</v>
      </c>
      <c r="C387" s="51">
        <f>C388+C448</f>
        <v>84700</v>
      </c>
      <c r="D387" s="51">
        <f>D388+D448</f>
        <v>84700</v>
      </c>
      <c r="E387" s="51">
        <v>0</v>
      </c>
      <c r="F387" s="51"/>
      <c r="G387" s="51"/>
      <c r="H387" s="51"/>
      <c r="I387" s="51"/>
      <c r="J387" s="51"/>
      <c r="K387" s="51"/>
      <c r="L387" s="51"/>
      <c r="M387" s="51"/>
      <c r="N387" s="51"/>
      <c r="O387" s="51"/>
      <c r="P387" s="51"/>
      <c r="Q387" s="46"/>
      <c r="R387" s="51"/>
      <c r="S387" s="51"/>
      <c r="T387" s="51"/>
      <c r="U387" s="174"/>
      <c r="V387" s="174"/>
      <c r="W387" s="174"/>
    </row>
    <row r="388" spans="1:23" s="2" customFormat="1" ht="30.75" customHeight="1">
      <c r="A388" s="13" t="s">
        <v>270</v>
      </c>
      <c r="B388" s="14" t="s">
        <v>60</v>
      </c>
      <c r="C388" s="51">
        <f>C389+C395+C404+C410+C418+C425+C432+C441</f>
        <v>84700</v>
      </c>
      <c r="D388" s="51">
        <f>D389+D395+D404+D410+D418+D425+D432+D441</f>
        <v>84700</v>
      </c>
      <c r="E388" s="51">
        <v>0</v>
      </c>
      <c r="F388" s="51"/>
      <c r="G388" s="51"/>
      <c r="H388" s="51"/>
      <c r="I388" s="51"/>
      <c r="J388" s="51"/>
      <c r="K388" s="51"/>
      <c r="L388" s="51"/>
      <c r="M388" s="51"/>
      <c r="N388" s="51"/>
      <c r="O388" s="51"/>
      <c r="P388" s="51"/>
      <c r="Q388" s="16"/>
      <c r="R388" s="51"/>
      <c r="S388" s="51"/>
      <c r="T388" s="51"/>
      <c r="U388" s="17"/>
      <c r="V388" s="17"/>
      <c r="W388" s="17"/>
    </row>
    <row r="389" spans="1:23" s="155" customFormat="1" ht="24.75" customHeight="1">
      <c r="A389" s="59" t="s">
        <v>79</v>
      </c>
      <c r="B389" s="60" t="s">
        <v>271</v>
      </c>
      <c r="C389" s="51">
        <f t="shared" ref="C389:D389" si="30">SUM(C390:C394)</f>
        <v>9000</v>
      </c>
      <c r="D389" s="51">
        <f t="shared" si="30"/>
        <v>9000</v>
      </c>
      <c r="E389" s="51">
        <v>0</v>
      </c>
      <c r="F389" s="51"/>
      <c r="G389" s="51"/>
      <c r="H389" s="51"/>
      <c r="I389" s="51"/>
      <c r="J389" s="51"/>
      <c r="K389" s="51"/>
      <c r="L389" s="51"/>
      <c r="M389" s="51"/>
      <c r="N389" s="51"/>
      <c r="O389" s="51"/>
      <c r="P389" s="51"/>
      <c r="Q389" s="44"/>
      <c r="R389" s="51"/>
      <c r="S389" s="51"/>
      <c r="T389" s="51"/>
      <c r="U389" s="154"/>
      <c r="V389" s="154"/>
      <c r="W389" s="154"/>
    </row>
    <row r="390" spans="1:23" s="2" customFormat="1" ht="18.75" customHeight="1">
      <c r="A390" s="18">
        <v>1</v>
      </c>
      <c r="B390" s="36" t="s">
        <v>272</v>
      </c>
      <c r="C390" s="52">
        <v>1500</v>
      </c>
      <c r="D390" s="52">
        <v>1500</v>
      </c>
      <c r="E390" s="56"/>
      <c r="F390" s="56"/>
      <c r="G390" s="56"/>
      <c r="H390" s="56"/>
      <c r="I390" s="56"/>
      <c r="J390" s="56"/>
      <c r="K390" s="56"/>
      <c r="L390" s="56"/>
      <c r="M390" s="56"/>
      <c r="N390" s="56"/>
      <c r="O390" s="56"/>
      <c r="P390" s="56"/>
      <c r="Q390" s="16"/>
      <c r="R390" s="56"/>
      <c r="S390" s="56"/>
      <c r="T390" s="56"/>
      <c r="U390" s="17"/>
      <c r="V390" s="17"/>
      <c r="W390" s="17"/>
    </row>
    <row r="391" spans="1:23" s="2" customFormat="1" ht="18" customHeight="1">
      <c r="A391" s="18">
        <v>2</v>
      </c>
      <c r="B391" s="36" t="s">
        <v>273</v>
      </c>
      <c r="C391" s="52">
        <v>2500</v>
      </c>
      <c r="D391" s="52">
        <v>2500</v>
      </c>
      <c r="E391" s="56"/>
      <c r="F391" s="56"/>
      <c r="G391" s="56"/>
      <c r="H391" s="56"/>
      <c r="I391" s="56"/>
      <c r="J391" s="56"/>
      <c r="K391" s="56"/>
      <c r="L391" s="56"/>
      <c r="M391" s="56"/>
      <c r="N391" s="56"/>
      <c r="O391" s="56"/>
      <c r="P391" s="56"/>
      <c r="Q391" s="16"/>
      <c r="R391" s="56"/>
      <c r="S391" s="56"/>
      <c r="T391" s="56"/>
      <c r="U391" s="17"/>
      <c r="V391" s="17"/>
      <c r="W391" s="17"/>
    </row>
    <row r="392" spans="1:23" s="2" customFormat="1" ht="28.5" customHeight="1">
      <c r="A392" s="18">
        <v>3</v>
      </c>
      <c r="B392" s="36" t="s">
        <v>274</v>
      </c>
      <c r="C392" s="52">
        <v>2000</v>
      </c>
      <c r="D392" s="52">
        <v>2000</v>
      </c>
      <c r="E392" s="52">
        <v>0</v>
      </c>
      <c r="F392" s="52"/>
      <c r="G392" s="52"/>
      <c r="H392" s="52"/>
      <c r="I392" s="52"/>
      <c r="J392" s="52"/>
      <c r="K392" s="52"/>
      <c r="L392" s="52"/>
      <c r="M392" s="52"/>
      <c r="N392" s="52"/>
      <c r="O392" s="52"/>
      <c r="P392" s="52"/>
      <c r="Q392" s="16"/>
      <c r="R392" s="52"/>
      <c r="S392" s="52"/>
      <c r="T392" s="52"/>
      <c r="U392" s="17"/>
      <c r="V392" s="17"/>
      <c r="W392" s="17"/>
    </row>
    <row r="393" spans="1:23" s="2" customFormat="1">
      <c r="A393" s="18">
        <v>4</v>
      </c>
      <c r="B393" s="36" t="s">
        <v>275</v>
      </c>
      <c r="C393" s="30">
        <v>1500</v>
      </c>
      <c r="D393" s="52">
        <v>1500</v>
      </c>
      <c r="E393" s="56"/>
      <c r="F393" s="56"/>
      <c r="G393" s="56"/>
      <c r="H393" s="56"/>
      <c r="I393" s="56"/>
      <c r="J393" s="56"/>
      <c r="K393" s="56"/>
      <c r="L393" s="56"/>
      <c r="M393" s="56"/>
      <c r="N393" s="56"/>
      <c r="O393" s="56"/>
      <c r="P393" s="56"/>
      <c r="Q393" s="16"/>
      <c r="R393" s="56"/>
      <c r="S393" s="56"/>
      <c r="T393" s="56"/>
      <c r="U393" s="17"/>
      <c r="V393" s="17"/>
      <c r="W393" s="17"/>
    </row>
    <row r="394" spans="1:23" s="2" customFormat="1" ht="30.75" customHeight="1">
      <c r="A394" s="18"/>
      <c r="B394" s="61" t="s">
        <v>276</v>
      </c>
      <c r="C394" s="30">
        <v>1500</v>
      </c>
      <c r="D394" s="52">
        <v>1500</v>
      </c>
      <c r="E394" s="56"/>
      <c r="F394" s="56"/>
      <c r="G394" s="56"/>
      <c r="H394" s="56"/>
      <c r="I394" s="56"/>
      <c r="J394" s="56"/>
      <c r="K394" s="56"/>
      <c r="L394" s="56"/>
      <c r="M394" s="56"/>
      <c r="N394" s="56"/>
      <c r="O394" s="56"/>
      <c r="P394" s="56"/>
      <c r="Q394" s="16"/>
      <c r="R394" s="56"/>
      <c r="S394" s="56"/>
      <c r="T394" s="56"/>
      <c r="U394" s="17"/>
      <c r="V394" s="17"/>
      <c r="W394" s="17"/>
    </row>
    <row r="395" spans="1:23" s="155" customFormat="1" ht="20.25" customHeight="1">
      <c r="A395" s="59" t="s">
        <v>247</v>
      </c>
      <c r="B395" s="62" t="s">
        <v>277</v>
      </c>
      <c r="C395" s="51">
        <f>SUM(C396:C403)</f>
        <v>12900</v>
      </c>
      <c r="D395" s="51">
        <f>SUM(D396:D403)</f>
        <v>12900</v>
      </c>
      <c r="E395" s="51">
        <v>0</v>
      </c>
      <c r="F395" s="51"/>
      <c r="G395" s="51"/>
      <c r="H395" s="51"/>
      <c r="I395" s="51"/>
      <c r="J395" s="51"/>
      <c r="K395" s="51"/>
      <c r="L395" s="51"/>
      <c r="M395" s="51"/>
      <c r="N395" s="51"/>
      <c r="O395" s="51"/>
      <c r="P395" s="51"/>
      <c r="Q395" s="44"/>
      <c r="R395" s="51"/>
      <c r="S395" s="51"/>
      <c r="T395" s="51"/>
      <c r="U395" s="154"/>
      <c r="V395" s="154"/>
      <c r="W395" s="154"/>
    </row>
    <row r="396" spans="1:23" s="2" customFormat="1" ht="57" customHeight="1">
      <c r="A396" s="18">
        <v>1</v>
      </c>
      <c r="B396" s="36" t="s">
        <v>278</v>
      </c>
      <c r="C396" s="30">
        <v>1200</v>
      </c>
      <c r="D396" s="52">
        <v>1200</v>
      </c>
      <c r="E396" s="56"/>
      <c r="F396" s="56"/>
      <c r="G396" s="56"/>
      <c r="H396" s="56"/>
      <c r="I396" s="56"/>
      <c r="J396" s="56"/>
      <c r="K396" s="56"/>
      <c r="L396" s="56"/>
      <c r="M396" s="56"/>
      <c r="N396" s="56"/>
      <c r="O396" s="56"/>
      <c r="P396" s="56"/>
      <c r="Q396" s="58"/>
      <c r="R396" s="56"/>
      <c r="S396" s="56"/>
      <c r="T396" s="56"/>
      <c r="U396" s="17"/>
      <c r="V396" s="17"/>
      <c r="W396" s="17"/>
    </row>
    <row r="397" spans="1:23" s="2" customFormat="1">
      <c r="A397" s="18">
        <v>3</v>
      </c>
      <c r="B397" s="36" t="s">
        <v>279</v>
      </c>
      <c r="C397" s="30">
        <v>1500</v>
      </c>
      <c r="D397" s="52">
        <v>1500</v>
      </c>
      <c r="E397" s="56"/>
      <c r="F397" s="56"/>
      <c r="G397" s="56"/>
      <c r="H397" s="56"/>
      <c r="I397" s="56"/>
      <c r="J397" s="56"/>
      <c r="K397" s="56"/>
      <c r="L397" s="56"/>
      <c r="M397" s="56"/>
      <c r="N397" s="56"/>
      <c r="O397" s="56"/>
      <c r="P397" s="56"/>
      <c r="Q397" s="16"/>
      <c r="R397" s="56"/>
      <c r="S397" s="56"/>
      <c r="T397" s="56"/>
      <c r="U397" s="17"/>
      <c r="V397" s="17"/>
      <c r="W397" s="17"/>
    </row>
    <row r="398" spans="1:23" s="2" customFormat="1">
      <c r="A398" s="18">
        <v>4</v>
      </c>
      <c r="B398" s="36" t="s">
        <v>280</v>
      </c>
      <c r="C398" s="30">
        <v>1200</v>
      </c>
      <c r="D398" s="52">
        <v>1200</v>
      </c>
      <c r="E398" s="56"/>
      <c r="F398" s="56"/>
      <c r="G398" s="56"/>
      <c r="H398" s="56"/>
      <c r="I398" s="56"/>
      <c r="J398" s="56"/>
      <c r="K398" s="56"/>
      <c r="L398" s="56"/>
      <c r="M398" s="56"/>
      <c r="N398" s="56"/>
      <c r="O398" s="56"/>
      <c r="P398" s="56"/>
      <c r="Q398" s="58"/>
      <c r="R398" s="56"/>
      <c r="S398" s="56"/>
      <c r="T398" s="56"/>
      <c r="U398" s="17"/>
      <c r="V398" s="17"/>
      <c r="W398" s="17"/>
    </row>
    <row r="399" spans="1:23" s="2" customFormat="1">
      <c r="A399" s="18">
        <v>5</v>
      </c>
      <c r="B399" s="36" t="s">
        <v>281</v>
      </c>
      <c r="C399" s="30">
        <v>1000</v>
      </c>
      <c r="D399" s="52">
        <v>1000</v>
      </c>
      <c r="E399" s="56"/>
      <c r="F399" s="56"/>
      <c r="G399" s="56"/>
      <c r="H399" s="56"/>
      <c r="I399" s="56"/>
      <c r="J399" s="56"/>
      <c r="K399" s="56"/>
      <c r="L399" s="56"/>
      <c r="M399" s="56"/>
      <c r="N399" s="56"/>
      <c r="O399" s="56"/>
      <c r="P399" s="56"/>
      <c r="Q399" s="16"/>
      <c r="R399" s="56"/>
      <c r="S399" s="56"/>
      <c r="T399" s="56"/>
      <c r="U399" s="17"/>
      <c r="V399" s="17"/>
      <c r="W399" s="17"/>
    </row>
    <row r="400" spans="1:23" s="2" customFormat="1">
      <c r="A400" s="18">
        <v>6</v>
      </c>
      <c r="B400" s="36" t="s">
        <v>282</v>
      </c>
      <c r="C400" s="30">
        <v>1000</v>
      </c>
      <c r="D400" s="52">
        <v>1000</v>
      </c>
      <c r="E400" s="56"/>
      <c r="F400" s="56"/>
      <c r="G400" s="56"/>
      <c r="H400" s="56"/>
      <c r="I400" s="56"/>
      <c r="J400" s="56"/>
      <c r="K400" s="56"/>
      <c r="L400" s="56"/>
      <c r="M400" s="56"/>
      <c r="N400" s="56"/>
      <c r="O400" s="56"/>
      <c r="P400" s="56"/>
      <c r="Q400" s="16"/>
      <c r="R400" s="56"/>
      <c r="S400" s="56"/>
      <c r="T400" s="56"/>
      <c r="U400" s="17"/>
      <c r="V400" s="17"/>
      <c r="W400" s="17"/>
    </row>
    <row r="401" spans="1:23" s="2" customFormat="1">
      <c r="A401" s="18">
        <v>7</v>
      </c>
      <c r="B401" s="36" t="s">
        <v>283</v>
      </c>
      <c r="C401" s="30">
        <v>3000</v>
      </c>
      <c r="D401" s="52">
        <v>3000</v>
      </c>
      <c r="E401" s="56"/>
      <c r="F401" s="56"/>
      <c r="G401" s="56"/>
      <c r="H401" s="56"/>
      <c r="I401" s="56"/>
      <c r="J401" s="56"/>
      <c r="K401" s="56"/>
      <c r="L401" s="56"/>
      <c r="M401" s="56"/>
      <c r="N401" s="56"/>
      <c r="O401" s="56"/>
      <c r="P401" s="56"/>
      <c r="Q401" s="16"/>
      <c r="R401" s="56"/>
      <c r="S401" s="56"/>
      <c r="T401" s="56"/>
      <c r="U401" s="17"/>
      <c r="V401" s="17"/>
      <c r="W401" s="17"/>
    </row>
    <row r="402" spans="1:23" s="2" customFormat="1">
      <c r="A402" s="18"/>
      <c r="B402" s="63" t="s">
        <v>284</v>
      </c>
      <c r="C402" s="30">
        <v>2000</v>
      </c>
      <c r="D402" s="52">
        <v>2000</v>
      </c>
      <c r="E402" s="56"/>
      <c r="F402" s="56"/>
      <c r="G402" s="56"/>
      <c r="H402" s="56"/>
      <c r="I402" s="56"/>
      <c r="J402" s="56"/>
      <c r="K402" s="56"/>
      <c r="L402" s="56"/>
      <c r="M402" s="56"/>
      <c r="N402" s="56"/>
      <c r="O402" s="56"/>
      <c r="P402" s="56"/>
      <c r="Q402" s="16"/>
      <c r="R402" s="56"/>
      <c r="S402" s="56"/>
      <c r="T402" s="56"/>
      <c r="U402" s="17"/>
      <c r="V402" s="17"/>
      <c r="W402" s="17"/>
    </row>
    <row r="403" spans="1:23" s="2" customFormat="1">
      <c r="A403" s="18"/>
      <c r="B403" s="61" t="s">
        <v>285</v>
      </c>
      <c r="C403" s="30">
        <v>2000</v>
      </c>
      <c r="D403" s="52">
        <v>2000</v>
      </c>
      <c r="E403" s="56"/>
      <c r="F403" s="56"/>
      <c r="G403" s="56"/>
      <c r="H403" s="56"/>
      <c r="I403" s="56"/>
      <c r="J403" s="56"/>
      <c r="K403" s="56"/>
      <c r="L403" s="56"/>
      <c r="M403" s="56"/>
      <c r="N403" s="56"/>
      <c r="O403" s="56"/>
      <c r="P403" s="56"/>
      <c r="Q403" s="16"/>
      <c r="R403" s="56"/>
      <c r="S403" s="56"/>
      <c r="T403" s="56"/>
      <c r="U403" s="17"/>
      <c r="V403" s="17"/>
      <c r="W403" s="17"/>
    </row>
    <row r="404" spans="1:23" s="155" customFormat="1" ht="22.5" customHeight="1">
      <c r="A404" s="59" t="s">
        <v>248</v>
      </c>
      <c r="B404" s="62" t="s">
        <v>286</v>
      </c>
      <c r="C404" s="51">
        <f t="shared" ref="C404:D404" si="31">SUM(C405:C409)</f>
        <v>12600</v>
      </c>
      <c r="D404" s="51">
        <f t="shared" si="31"/>
        <v>12600</v>
      </c>
      <c r="E404" s="51">
        <v>0</v>
      </c>
      <c r="F404" s="51"/>
      <c r="G404" s="51"/>
      <c r="H404" s="51"/>
      <c r="I404" s="51"/>
      <c r="J404" s="51"/>
      <c r="K404" s="51"/>
      <c r="L404" s="51"/>
      <c r="M404" s="51"/>
      <c r="N404" s="51"/>
      <c r="O404" s="51"/>
      <c r="P404" s="51"/>
      <c r="Q404" s="44"/>
      <c r="R404" s="51"/>
      <c r="S404" s="51"/>
      <c r="T404" s="51"/>
      <c r="U404" s="154"/>
      <c r="V404" s="154"/>
      <c r="W404" s="154"/>
    </row>
    <row r="405" spans="1:23" s="2" customFormat="1" ht="24.75" customHeight="1">
      <c r="A405" s="18">
        <v>1</v>
      </c>
      <c r="B405" s="34" t="s">
        <v>287</v>
      </c>
      <c r="C405" s="52">
        <v>2500</v>
      </c>
      <c r="D405" s="52">
        <v>2500</v>
      </c>
      <c r="E405" s="51">
        <v>0</v>
      </c>
      <c r="F405" s="51"/>
      <c r="G405" s="51"/>
      <c r="H405" s="51"/>
      <c r="I405" s="51"/>
      <c r="J405" s="51"/>
      <c r="K405" s="51"/>
      <c r="L405" s="51"/>
      <c r="M405" s="51"/>
      <c r="N405" s="51"/>
      <c r="O405" s="51"/>
      <c r="P405" s="51"/>
      <c r="Q405" s="16"/>
      <c r="R405" s="51"/>
      <c r="S405" s="51"/>
      <c r="T405" s="51"/>
      <c r="U405" s="17"/>
      <c r="V405" s="17"/>
      <c r="W405" s="17"/>
    </row>
    <row r="406" spans="1:23" s="2" customFormat="1">
      <c r="A406" s="18">
        <v>2</v>
      </c>
      <c r="B406" s="34" t="s">
        <v>288</v>
      </c>
      <c r="C406" s="30">
        <v>3300</v>
      </c>
      <c r="D406" s="52">
        <v>3300</v>
      </c>
      <c r="E406" s="56"/>
      <c r="F406" s="56"/>
      <c r="G406" s="56"/>
      <c r="H406" s="56"/>
      <c r="I406" s="56"/>
      <c r="J406" s="56"/>
      <c r="K406" s="56"/>
      <c r="L406" s="56"/>
      <c r="M406" s="56"/>
      <c r="N406" s="56"/>
      <c r="O406" s="56"/>
      <c r="P406" s="56"/>
      <c r="Q406" s="16"/>
      <c r="R406" s="56"/>
      <c r="S406" s="56"/>
      <c r="T406" s="56"/>
      <c r="U406" s="17"/>
      <c r="V406" s="17"/>
      <c r="W406" s="17"/>
    </row>
    <row r="407" spans="1:23" s="2" customFormat="1">
      <c r="A407" s="18">
        <v>3</v>
      </c>
      <c r="B407" s="36" t="s">
        <v>289</v>
      </c>
      <c r="C407" s="30">
        <v>2500</v>
      </c>
      <c r="D407" s="52">
        <v>2500</v>
      </c>
      <c r="E407" s="56"/>
      <c r="F407" s="56"/>
      <c r="G407" s="56"/>
      <c r="H407" s="56"/>
      <c r="I407" s="56"/>
      <c r="J407" s="56"/>
      <c r="K407" s="56"/>
      <c r="L407" s="56"/>
      <c r="M407" s="56"/>
      <c r="N407" s="56"/>
      <c r="O407" s="56"/>
      <c r="P407" s="56"/>
      <c r="Q407" s="16"/>
      <c r="R407" s="56"/>
      <c r="S407" s="56"/>
      <c r="T407" s="56"/>
      <c r="U407" s="17"/>
      <c r="V407" s="17"/>
      <c r="W407" s="17"/>
    </row>
    <row r="408" spans="1:23" s="2" customFormat="1">
      <c r="A408" s="18">
        <v>4</v>
      </c>
      <c r="B408" s="34" t="s">
        <v>290</v>
      </c>
      <c r="C408" s="30">
        <v>1300</v>
      </c>
      <c r="D408" s="52">
        <v>1300</v>
      </c>
      <c r="E408" s="56"/>
      <c r="F408" s="56"/>
      <c r="G408" s="56"/>
      <c r="H408" s="56"/>
      <c r="I408" s="56"/>
      <c r="J408" s="56"/>
      <c r="K408" s="56"/>
      <c r="L408" s="56"/>
      <c r="M408" s="56"/>
      <c r="N408" s="56"/>
      <c r="O408" s="56"/>
      <c r="P408" s="56"/>
      <c r="Q408" s="16"/>
      <c r="R408" s="56"/>
      <c r="S408" s="56"/>
      <c r="T408" s="56"/>
      <c r="U408" s="17"/>
      <c r="V408" s="17"/>
      <c r="W408" s="17"/>
    </row>
    <row r="409" spans="1:23" s="2" customFormat="1">
      <c r="A409" s="18">
        <v>5</v>
      </c>
      <c r="B409" s="34" t="s">
        <v>291</v>
      </c>
      <c r="C409" s="30">
        <v>3000</v>
      </c>
      <c r="D409" s="52">
        <v>3000</v>
      </c>
      <c r="E409" s="56"/>
      <c r="F409" s="56"/>
      <c r="G409" s="56"/>
      <c r="H409" s="56"/>
      <c r="I409" s="56"/>
      <c r="J409" s="56"/>
      <c r="K409" s="56"/>
      <c r="L409" s="56"/>
      <c r="M409" s="56"/>
      <c r="N409" s="56"/>
      <c r="O409" s="56"/>
      <c r="P409" s="56"/>
      <c r="Q409" s="16"/>
      <c r="R409" s="56"/>
      <c r="S409" s="56"/>
      <c r="T409" s="56"/>
      <c r="U409" s="17"/>
      <c r="V409" s="17"/>
      <c r="W409" s="17"/>
    </row>
    <row r="410" spans="1:23" s="155" customFormat="1" ht="28.5" customHeight="1">
      <c r="A410" s="59" t="s">
        <v>249</v>
      </c>
      <c r="B410" s="64" t="s">
        <v>292</v>
      </c>
      <c r="C410" s="51">
        <f>SUM(C411:C417)</f>
        <v>9800</v>
      </c>
      <c r="D410" s="51">
        <f>SUM(D411:D417)</f>
        <v>9800</v>
      </c>
      <c r="E410" s="51">
        <v>0</v>
      </c>
      <c r="F410" s="51"/>
      <c r="G410" s="51"/>
      <c r="H410" s="51"/>
      <c r="I410" s="51"/>
      <c r="J410" s="51"/>
      <c r="K410" s="51"/>
      <c r="L410" s="51"/>
      <c r="M410" s="51"/>
      <c r="N410" s="51"/>
      <c r="O410" s="51"/>
      <c r="P410" s="51"/>
      <c r="Q410" s="44"/>
      <c r="R410" s="51"/>
      <c r="S410" s="51"/>
      <c r="T410" s="51"/>
      <c r="U410" s="154"/>
      <c r="V410" s="154"/>
      <c r="W410" s="154"/>
    </row>
    <row r="411" spans="1:23" s="2" customFormat="1">
      <c r="A411" s="18">
        <v>1</v>
      </c>
      <c r="B411" s="36" t="s">
        <v>293</v>
      </c>
      <c r="C411" s="30">
        <v>1000</v>
      </c>
      <c r="D411" s="52">
        <v>1000</v>
      </c>
      <c r="E411" s="56"/>
      <c r="F411" s="56"/>
      <c r="G411" s="56"/>
      <c r="H411" s="56"/>
      <c r="I411" s="56"/>
      <c r="J411" s="56"/>
      <c r="K411" s="56"/>
      <c r="L411" s="56"/>
      <c r="M411" s="56"/>
      <c r="N411" s="56"/>
      <c r="O411" s="56"/>
      <c r="P411" s="56"/>
      <c r="Q411" s="16"/>
      <c r="R411" s="56"/>
      <c r="S411" s="56"/>
      <c r="T411" s="56"/>
      <c r="U411" s="17"/>
      <c r="V411" s="17"/>
      <c r="W411" s="17"/>
    </row>
    <row r="412" spans="1:23" s="2" customFormat="1">
      <c r="A412" s="18">
        <v>2</v>
      </c>
      <c r="B412" s="36" t="s">
        <v>294</v>
      </c>
      <c r="C412" s="30">
        <v>2500</v>
      </c>
      <c r="D412" s="52">
        <v>2500</v>
      </c>
      <c r="E412" s="56"/>
      <c r="F412" s="56"/>
      <c r="G412" s="56"/>
      <c r="H412" s="56"/>
      <c r="I412" s="56"/>
      <c r="J412" s="56"/>
      <c r="K412" s="56"/>
      <c r="L412" s="56"/>
      <c r="M412" s="56"/>
      <c r="N412" s="56"/>
      <c r="O412" s="56"/>
      <c r="P412" s="56"/>
      <c r="Q412" s="16"/>
      <c r="R412" s="56"/>
      <c r="S412" s="56"/>
      <c r="T412" s="56"/>
      <c r="U412" s="17"/>
      <c r="V412" s="17"/>
      <c r="W412" s="17"/>
    </row>
    <row r="413" spans="1:23" s="2" customFormat="1">
      <c r="A413" s="18">
        <v>3</v>
      </c>
      <c r="B413" s="36" t="s">
        <v>295</v>
      </c>
      <c r="C413" s="30">
        <v>1000</v>
      </c>
      <c r="D413" s="52">
        <v>1000</v>
      </c>
      <c r="E413" s="56"/>
      <c r="F413" s="56"/>
      <c r="G413" s="56"/>
      <c r="H413" s="56"/>
      <c r="I413" s="56"/>
      <c r="J413" s="56"/>
      <c r="K413" s="56"/>
      <c r="L413" s="56"/>
      <c r="M413" s="56"/>
      <c r="N413" s="56"/>
      <c r="O413" s="56"/>
      <c r="P413" s="56"/>
      <c r="Q413" s="16"/>
      <c r="R413" s="56"/>
      <c r="S413" s="56"/>
      <c r="T413" s="56"/>
      <c r="U413" s="17"/>
      <c r="V413" s="17"/>
      <c r="W413" s="17"/>
    </row>
    <row r="414" spans="1:23" s="2" customFormat="1">
      <c r="A414" s="18">
        <v>4</v>
      </c>
      <c r="B414" s="36" t="s">
        <v>296</v>
      </c>
      <c r="C414" s="30">
        <v>2000</v>
      </c>
      <c r="D414" s="52">
        <v>2000</v>
      </c>
      <c r="E414" s="56"/>
      <c r="F414" s="56"/>
      <c r="G414" s="56"/>
      <c r="H414" s="56"/>
      <c r="I414" s="56"/>
      <c r="J414" s="56"/>
      <c r="K414" s="56"/>
      <c r="L414" s="56"/>
      <c r="M414" s="56"/>
      <c r="N414" s="56"/>
      <c r="O414" s="56"/>
      <c r="P414" s="56"/>
      <c r="Q414" s="58"/>
      <c r="R414" s="56"/>
      <c r="S414" s="56"/>
      <c r="T414" s="56"/>
      <c r="U414" s="17"/>
      <c r="V414" s="17"/>
      <c r="W414" s="17"/>
    </row>
    <row r="415" spans="1:23" s="2" customFormat="1">
      <c r="A415" s="18">
        <v>5</v>
      </c>
      <c r="B415" s="36" t="s">
        <v>297</v>
      </c>
      <c r="C415" s="30">
        <v>1300</v>
      </c>
      <c r="D415" s="52">
        <v>1300</v>
      </c>
      <c r="E415" s="56"/>
      <c r="F415" s="56"/>
      <c r="G415" s="56"/>
      <c r="H415" s="56"/>
      <c r="I415" s="56"/>
      <c r="J415" s="56"/>
      <c r="K415" s="56"/>
      <c r="L415" s="56"/>
      <c r="M415" s="56"/>
      <c r="N415" s="56"/>
      <c r="O415" s="56"/>
      <c r="P415" s="56"/>
      <c r="Q415" s="16"/>
      <c r="R415" s="56"/>
      <c r="S415" s="56"/>
      <c r="T415" s="56"/>
      <c r="U415" s="17"/>
      <c r="V415" s="17"/>
      <c r="W415" s="17"/>
    </row>
    <row r="416" spans="1:23" s="2" customFormat="1">
      <c r="A416" s="18">
        <v>6</v>
      </c>
      <c r="B416" s="36" t="s">
        <v>298</v>
      </c>
      <c r="C416" s="30">
        <v>1000</v>
      </c>
      <c r="D416" s="52">
        <v>1000</v>
      </c>
      <c r="E416" s="56"/>
      <c r="F416" s="56"/>
      <c r="G416" s="56"/>
      <c r="H416" s="56"/>
      <c r="I416" s="56"/>
      <c r="J416" s="56"/>
      <c r="K416" s="56"/>
      <c r="L416" s="56"/>
      <c r="M416" s="56"/>
      <c r="N416" s="56"/>
      <c r="O416" s="56"/>
      <c r="P416" s="56"/>
      <c r="Q416" s="16"/>
      <c r="R416" s="56"/>
      <c r="S416" s="56"/>
      <c r="T416" s="56"/>
      <c r="U416" s="17"/>
      <c r="V416" s="17"/>
      <c r="W416" s="17"/>
    </row>
    <row r="417" spans="1:23" s="2" customFormat="1">
      <c r="A417" s="18">
        <v>7</v>
      </c>
      <c r="B417" s="36" t="s">
        <v>299</v>
      </c>
      <c r="C417" s="30">
        <v>1000</v>
      </c>
      <c r="D417" s="52">
        <v>1000</v>
      </c>
      <c r="E417" s="56"/>
      <c r="F417" s="56"/>
      <c r="G417" s="56"/>
      <c r="H417" s="56"/>
      <c r="I417" s="56"/>
      <c r="J417" s="56"/>
      <c r="K417" s="56"/>
      <c r="L417" s="56"/>
      <c r="M417" s="56"/>
      <c r="N417" s="56"/>
      <c r="O417" s="56"/>
      <c r="P417" s="56"/>
      <c r="Q417" s="16"/>
      <c r="R417" s="56"/>
      <c r="S417" s="56"/>
      <c r="T417" s="56"/>
      <c r="U417" s="17"/>
      <c r="V417" s="17"/>
      <c r="W417" s="17"/>
    </row>
    <row r="418" spans="1:23" s="155" customFormat="1" ht="25.5" customHeight="1">
      <c r="A418" s="59" t="s">
        <v>300</v>
      </c>
      <c r="B418" s="62" t="s">
        <v>301</v>
      </c>
      <c r="C418" s="51">
        <f t="shared" ref="C418:D418" si="32">SUM(C419:C424)</f>
        <v>9700</v>
      </c>
      <c r="D418" s="51">
        <f t="shared" si="32"/>
        <v>9700</v>
      </c>
      <c r="E418" s="51">
        <v>0</v>
      </c>
      <c r="F418" s="51"/>
      <c r="G418" s="51"/>
      <c r="H418" s="51"/>
      <c r="I418" s="51"/>
      <c r="J418" s="51"/>
      <c r="K418" s="51"/>
      <c r="L418" s="51"/>
      <c r="M418" s="51"/>
      <c r="N418" s="51"/>
      <c r="O418" s="51"/>
      <c r="P418" s="51"/>
      <c r="Q418" s="44"/>
      <c r="R418" s="51"/>
      <c r="S418" s="51"/>
      <c r="T418" s="51"/>
      <c r="U418" s="154"/>
      <c r="V418" s="154"/>
      <c r="W418" s="154"/>
    </row>
    <row r="419" spans="1:23" s="2" customFormat="1">
      <c r="A419" s="18">
        <v>1</v>
      </c>
      <c r="B419" s="36" t="s">
        <v>296</v>
      </c>
      <c r="C419" s="30">
        <v>2000</v>
      </c>
      <c r="D419" s="52">
        <v>2000</v>
      </c>
      <c r="E419" s="56"/>
      <c r="F419" s="56"/>
      <c r="G419" s="56"/>
      <c r="H419" s="56"/>
      <c r="I419" s="56"/>
      <c r="J419" s="56"/>
      <c r="K419" s="56"/>
      <c r="L419" s="56"/>
      <c r="M419" s="56"/>
      <c r="N419" s="56"/>
      <c r="O419" s="56"/>
      <c r="P419" s="56"/>
      <c r="Q419" s="16"/>
      <c r="R419" s="56"/>
      <c r="S419" s="56"/>
      <c r="T419" s="56"/>
      <c r="U419" s="17"/>
      <c r="V419" s="17"/>
      <c r="W419" s="17"/>
    </row>
    <row r="420" spans="1:23" s="2" customFormat="1" ht="25.5">
      <c r="A420" s="18">
        <v>2</v>
      </c>
      <c r="B420" s="36" t="s">
        <v>302</v>
      </c>
      <c r="C420" s="30">
        <v>1000</v>
      </c>
      <c r="D420" s="52">
        <v>1000</v>
      </c>
      <c r="E420" s="56"/>
      <c r="F420" s="56"/>
      <c r="G420" s="56"/>
      <c r="H420" s="56"/>
      <c r="I420" s="56"/>
      <c r="J420" s="56"/>
      <c r="K420" s="56"/>
      <c r="L420" s="56"/>
      <c r="M420" s="56"/>
      <c r="N420" s="56"/>
      <c r="O420" s="56"/>
      <c r="P420" s="56"/>
      <c r="Q420" s="16"/>
      <c r="R420" s="56"/>
      <c r="S420" s="56"/>
      <c r="T420" s="56"/>
      <c r="U420" s="17"/>
      <c r="V420" s="17"/>
      <c r="W420" s="17"/>
    </row>
    <row r="421" spans="1:23" s="2" customFormat="1" ht="25.5">
      <c r="A421" s="18">
        <v>3</v>
      </c>
      <c r="B421" s="36" t="s">
        <v>303</v>
      </c>
      <c r="C421" s="30">
        <v>1200</v>
      </c>
      <c r="D421" s="52">
        <v>1200</v>
      </c>
      <c r="E421" s="56"/>
      <c r="F421" s="56"/>
      <c r="G421" s="56"/>
      <c r="H421" s="56"/>
      <c r="I421" s="56"/>
      <c r="J421" s="56"/>
      <c r="K421" s="56"/>
      <c r="L421" s="56"/>
      <c r="M421" s="56"/>
      <c r="N421" s="56"/>
      <c r="O421" s="56"/>
      <c r="P421" s="56"/>
      <c r="Q421" s="16"/>
      <c r="R421" s="56"/>
      <c r="S421" s="56"/>
      <c r="T421" s="56"/>
      <c r="U421" s="17"/>
      <c r="V421" s="17"/>
      <c r="W421" s="17"/>
    </row>
    <row r="422" spans="1:23" s="2" customFormat="1" ht="19.5" customHeight="1">
      <c r="A422" s="18">
        <v>4</v>
      </c>
      <c r="B422" s="36" t="s">
        <v>304</v>
      </c>
      <c r="C422" s="52">
        <v>1500</v>
      </c>
      <c r="D422" s="52">
        <v>1500</v>
      </c>
      <c r="E422" s="56"/>
      <c r="F422" s="56"/>
      <c r="G422" s="56"/>
      <c r="H422" s="56"/>
      <c r="I422" s="56"/>
      <c r="J422" s="56"/>
      <c r="K422" s="56"/>
      <c r="L422" s="56"/>
      <c r="M422" s="56"/>
      <c r="N422" s="56"/>
      <c r="O422" s="56"/>
      <c r="P422" s="56"/>
      <c r="Q422" s="16"/>
      <c r="R422" s="56"/>
      <c r="S422" s="56"/>
      <c r="T422" s="56"/>
      <c r="U422" s="17"/>
      <c r="V422" s="17"/>
      <c r="W422" s="17"/>
    </row>
    <row r="423" spans="1:23" s="2" customFormat="1" ht="19.5" customHeight="1">
      <c r="A423" s="18">
        <v>5</v>
      </c>
      <c r="B423" s="36" t="s">
        <v>305</v>
      </c>
      <c r="C423" s="52">
        <v>1000</v>
      </c>
      <c r="D423" s="52">
        <v>1000</v>
      </c>
      <c r="E423" s="56"/>
      <c r="F423" s="56"/>
      <c r="G423" s="56"/>
      <c r="H423" s="56"/>
      <c r="I423" s="56"/>
      <c r="J423" s="56"/>
      <c r="K423" s="56"/>
      <c r="L423" s="56"/>
      <c r="M423" s="56"/>
      <c r="N423" s="56"/>
      <c r="O423" s="56"/>
      <c r="P423" s="56"/>
      <c r="Q423" s="16"/>
      <c r="R423" s="56"/>
      <c r="S423" s="56"/>
      <c r="T423" s="56"/>
      <c r="U423" s="17"/>
      <c r="V423" s="17"/>
      <c r="W423" s="17"/>
    </row>
    <row r="424" spans="1:23" s="2" customFormat="1" ht="26.25" customHeight="1">
      <c r="A424" s="18"/>
      <c r="B424" s="61" t="s">
        <v>306</v>
      </c>
      <c r="C424" s="52">
        <v>3000</v>
      </c>
      <c r="D424" s="52">
        <v>3000</v>
      </c>
      <c r="E424" s="56"/>
      <c r="F424" s="56"/>
      <c r="G424" s="56"/>
      <c r="H424" s="56"/>
      <c r="I424" s="56"/>
      <c r="J424" s="56"/>
      <c r="K424" s="56"/>
      <c r="L424" s="56"/>
      <c r="M424" s="56"/>
      <c r="N424" s="56"/>
      <c r="O424" s="56"/>
      <c r="P424" s="56"/>
      <c r="Q424" s="16"/>
      <c r="R424" s="56"/>
      <c r="S424" s="56"/>
      <c r="T424" s="56"/>
      <c r="U424" s="17"/>
      <c r="V424" s="17"/>
      <c r="W424" s="17"/>
    </row>
    <row r="425" spans="1:23" s="155" customFormat="1" ht="19.5" customHeight="1">
      <c r="A425" s="59" t="s">
        <v>307</v>
      </c>
      <c r="B425" s="25" t="s">
        <v>308</v>
      </c>
      <c r="C425" s="51">
        <f>SUM(C426:C431)</f>
        <v>8300</v>
      </c>
      <c r="D425" s="51">
        <f>SUM(D426:D431)</f>
        <v>8300</v>
      </c>
      <c r="E425" s="51">
        <v>0</v>
      </c>
      <c r="F425" s="51"/>
      <c r="G425" s="51"/>
      <c r="H425" s="51"/>
      <c r="I425" s="51"/>
      <c r="J425" s="51"/>
      <c r="K425" s="51"/>
      <c r="L425" s="51"/>
      <c r="M425" s="51"/>
      <c r="N425" s="51"/>
      <c r="O425" s="51"/>
      <c r="P425" s="51"/>
      <c r="Q425" s="44"/>
      <c r="R425" s="51"/>
      <c r="S425" s="51"/>
      <c r="T425" s="51"/>
      <c r="U425" s="154"/>
      <c r="V425" s="154"/>
      <c r="W425" s="154"/>
    </row>
    <row r="426" spans="1:23" s="2" customFormat="1" ht="19.5" customHeight="1">
      <c r="A426" s="18">
        <v>1</v>
      </c>
      <c r="B426" s="65" t="s">
        <v>309</v>
      </c>
      <c r="C426" s="52">
        <v>1700</v>
      </c>
      <c r="D426" s="52">
        <v>1700</v>
      </c>
      <c r="E426" s="56"/>
      <c r="F426" s="56"/>
      <c r="G426" s="56"/>
      <c r="H426" s="56"/>
      <c r="I426" s="56"/>
      <c r="J426" s="56"/>
      <c r="K426" s="56"/>
      <c r="L426" s="56"/>
      <c r="M426" s="56"/>
      <c r="N426" s="56"/>
      <c r="O426" s="56"/>
      <c r="P426" s="56"/>
      <c r="Q426" s="16"/>
      <c r="R426" s="56"/>
      <c r="S426" s="56"/>
      <c r="T426" s="56"/>
      <c r="U426" s="17"/>
      <c r="V426" s="17"/>
      <c r="W426" s="17"/>
    </row>
    <row r="427" spans="1:23" s="2" customFormat="1" ht="29.25" customHeight="1">
      <c r="A427" s="18">
        <v>3</v>
      </c>
      <c r="B427" s="66" t="s">
        <v>310</v>
      </c>
      <c r="C427" s="52">
        <v>2000</v>
      </c>
      <c r="D427" s="52">
        <v>2000</v>
      </c>
      <c r="E427" s="56"/>
      <c r="F427" s="56"/>
      <c r="G427" s="56"/>
      <c r="H427" s="56"/>
      <c r="I427" s="56"/>
      <c r="J427" s="56"/>
      <c r="K427" s="56"/>
      <c r="L427" s="56"/>
      <c r="M427" s="56"/>
      <c r="N427" s="56"/>
      <c r="O427" s="56"/>
      <c r="P427" s="56"/>
      <c r="Q427" s="58"/>
      <c r="R427" s="56"/>
      <c r="S427" s="56"/>
      <c r="T427" s="56"/>
      <c r="U427" s="17"/>
      <c r="V427" s="17"/>
      <c r="W427" s="17"/>
    </row>
    <row r="428" spans="1:23" s="2" customFormat="1" ht="29.25" customHeight="1">
      <c r="A428" s="18">
        <v>1</v>
      </c>
      <c r="B428" s="61" t="s">
        <v>311</v>
      </c>
      <c r="C428" s="52">
        <v>2000</v>
      </c>
      <c r="D428" s="52">
        <v>2000</v>
      </c>
      <c r="E428" s="56"/>
      <c r="F428" s="56"/>
      <c r="G428" s="56"/>
      <c r="H428" s="56"/>
      <c r="I428" s="56"/>
      <c r="J428" s="56"/>
      <c r="K428" s="56"/>
      <c r="L428" s="56"/>
      <c r="M428" s="56"/>
      <c r="N428" s="56"/>
      <c r="O428" s="56"/>
      <c r="P428" s="56"/>
      <c r="Q428" s="58"/>
      <c r="R428" s="56"/>
      <c r="S428" s="56"/>
      <c r="T428" s="56"/>
      <c r="U428" s="17"/>
      <c r="V428" s="17"/>
      <c r="W428" s="17"/>
    </row>
    <row r="429" spans="1:23" s="2" customFormat="1" ht="29.25" customHeight="1">
      <c r="A429" s="18">
        <v>2</v>
      </c>
      <c r="B429" s="61" t="s">
        <v>312</v>
      </c>
      <c r="C429" s="52">
        <v>1100</v>
      </c>
      <c r="D429" s="52">
        <v>1100</v>
      </c>
      <c r="E429" s="56"/>
      <c r="F429" s="56"/>
      <c r="G429" s="56"/>
      <c r="H429" s="56"/>
      <c r="I429" s="56"/>
      <c r="J429" s="56"/>
      <c r="K429" s="56"/>
      <c r="L429" s="56"/>
      <c r="M429" s="56"/>
      <c r="N429" s="56"/>
      <c r="O429" s="56"/>
      <c r="P429" s="56"/>
      <c r="Q429" s="58"/>
      <c r="R429" s="56"/>
      <c r="S429" s="56"/>
      <c r="T429" s="56"/>
      <c r="U429" s="17"/>
      <c r="V429" s="17"/>
      <c r="W429" s="17"/>
    </row>
    <row r="430" spans="1:23" s="2" customFormat="1" ht="29.25" customHeight="1">
      <c r="A430" s="18">
        <v>3</v>
      </c>
      <c r="B430" s="61" t="s">
        <v>313</v>
      </c>
      <c r="C430" s="52">
        <v>750</v>
      </c>
      <c r="D430" s="52">
        <v>750</v>
      </c>
      <c r="E430" s="56"/>
      <c r="F430" s="56"/>
      <c r="G430" s="56"/>
      <c r="H430" s="56"/>
      <c r="I430" s="56"/>
      <c r="J430" s="56"/>
      <c r="K430" s="56"/>
      <c r="L430" s="56"/>
      <c r="M430" s="56"/>
      <c r="N430" s="56"/>
      <c r="O430" s="56"/>
      <c r="P430" s="56"/>
      <c r="Q430" s="58"/>
      <c r="R430" s="56"/>
      <c r="S430" s="56"/>
      <c r="T430" s="56"/>
      <c r="U430" s="17"/>
      <c r="V430" s="17"/>
      <c r="W430" s="17"/>
    </row>
    <row r="431" spans="1:23" s="2" customFormat="1" ht="29.25" customHeight="1">
      <c r="A431" s="18">
        <v>4</v>
      </c>
      <c r="B431" s="61" t="s">
        <v>314</v>
      </c>
      <c r="C431" s="52">
        <v>750</v>
      </c>
      <c r="D431" s="52">
        <v>750</v>
      </c>
      <c r="E431" s="56"/>
      <c r="F431" s="56"/>
      <c r="G431" s="56"/>
      <c r="H431" s="56"/>
      <c r="I431" s="56"/>
      <c r="J431" s="56"/>
      <c r="K431" s="56"/>
      <c r="L431" s="56"/>
      <c r="M431" s="56"/>
      <c r="N431" s="56"/>
      <c r="O431" s="56"/>
      <c r="P431" s="56"/>
      <c r="Q431" s="58"/>
      <c r="R431" s="56"/>
      <c r="S431" s="56"/>
      <c r="T431" s="56"/>
      <c r="U431" s="17"/>
      <c r="V431" s="17"/>
      <c r="W431" s="17"/>
    </row>
    <row r="432" spans="1:23" s="155" customFormat="1" ht="19.5" customHeight="1">
      <c r="A432" s="59" t="s">
        <v>315</v>
      </c>
      <c r="B432" s="67" t="s">
        <v>316</v>
      </c>
      <c r="C432" s="51">
        <f>SUM(C433:C440)</f>
        <v>15100</v>
      </c>
      <c r="D432" s="51">
        <f>SUM(D433:D440)</f>
        <v>15100</v>
      </c>
      <c r="E432" s="51">
        <v>0</v>
      </c>
      <c r="F432" s="51"/>
      <c r="G432" s="51"/>
      <c r="H432" s="51"/>
      <c r="I432" s="51"/>
      <c r="J432" s="51"/>
      <c r="K432" s="51"/>
      <c r="L432" s="51"/>
      <c r="M432" s="51"/>
      <c r="N432" s="51"/>
      <c r="O432" s="51"/>
      <c r="P432" s="51"/>
      <c r="Q432" s="44"/>
      <c r="R432" s="51"/>
      <c r="S432" s="51"/>
      <c r="T432" s="51"/>
      <c r="U432" s="154"/>
      <c r="V432" s="154"/>
      <c r="W432" s="154"/>
    </row>
    <row r="433" spans="1:23" s="2" customFormat="1" ht="30" customHeight="1">
      <c r="A433" s="18">
        <v>1</v>
      </c>
      <c r="B433" s="34" t="s">
        <v>317</v>
      </c>
      <c r="C433" s="52">
        <v>2500</v>
      </c>
      <c r="D433" s="52">
        <v>2500</v>
      </c>
      <c r="E433" s="56"/>
      <c r="F433" s="56"/>
      <c r="G433" s="56"/>
      <c r="H433" s="56"/>
      <c r="I433" s="56"/>
      <c r="J433" s="56"/>
      <c r="K433" s="56"/>
      <c r="L433" s="56"/>
      <c r="M433" s="56"/>
      <c r="N433" s="56"/>
      <c r="O433" s="56"/>
      <c r="P433" s="56"/>
      <c r="Q433" s="58"/>
      <c r="R433" s="56"/>
      <c r="S433" s="56"/>
      <c r="T433" s="56"/>
      <c r="U433" s="17"/>
      <c r="V433" s="17"/>
      <c r="W433" s="17"/>
    </row>
    <row r="434" spans="1:23" s="2" customFormat="1" ht="32.25" customHeight="1">
      <c r="A434" s="18">
        <v>3</v>
      </c>
      <c r="B434" s="34" t="s">
        <v>318</v>
      </c>
      <c r="C434" s="52">
        <v>3000</v>
      </c>
      <c r="D434" s="52">
        <v>3000</v>
      </c>
      <c r="E434" s="56"/>
      <c r="F434" s="56"/>
      <c r="G434" s="56"/>
      <c r="H434" s="56"/>
      <c r="I434" s="56"/>
      <c r="J434" s="56"/>
      <c r="K434" s="56"/>
      <c r="L434" s="56"/>
      <c r="M434" s="56"/>
      <c r="N434" s="56"/>
      <c r="O434" s="56"/>
      <c r="P434" s="56"/>
      <c r="Q434" s="58"/>
      <c r="R434" s="56"/>
      <c r="S434" s="56"/>
      <c r="T434" s="56"/>
      <c r="U434" s="17"/>
      <c r="V434" s="17"/>
      <c r="W434" s="17"/>
    </row>
    <row r="435" spans="1:23" s="2" customFormat="1" ht="19.5" customHeight="1">
      <c r="A435" s="18">
        <v>4</v>
      </c>
      <c r="B435" s="34" t="s">
        <v>319</v>
      </c>
      <c r="C435" s="52">
        <v>2500</v>
      </c>
      <c r="D435" s="52">
        <v>2500</v>
      </c>
      <c r="E435" s="56"/>
      <c r="F435" s="56"/>
      <c r="G435" s="56"/>
      <c r="H435" s="56"/>
      <c r="I435" s="56"/>
      <c r="J435" s="56"/>
      <c r="K435" s="56"/>
      <c r="L435" s="56"/>
      <c r="M435" s="56"/>
      <c r="N435" s="56"/>
      <c r="O435" s="56"/>
      <c r="P435" s="56"/>
      <c r="Q435" s="16"/>
      <c r="R435" s="56"/>
      <c r="S435" s="56"/>
      <c r="T435" s="56"/>
      <c r="U435" s="17"/>
      <c r="V435" s="17"/>
      <c r="W435" s="17"/>
    </row>
    <row r="436" spans="1:23" s="2" customFormat="1" ht="32.25" customHeight="1">
      <c r="A436" s="18">
        <v>5</v>
      </c>
      <c r="B436" s="34" t="s">
        <v>320</v>
      </c>
      <c r="C436" s="52">
        <v>1500</v>
      </c>
      <c r="D436" s="52">
        <v>1500</v>
      </c>
      <c r="E436" s="56"/>
      <c r="F436" s="56"/>
      <c r="G436" s="56"/>
      <c r="H436" s="56"/>
      <c r="I436" s="56"/>
      <c r="J436" s="56"/>
      <c r="K436" s="56"/>
      <c r="L436" s="56"/>
      <c r="M436" s="56"/>
      <c r="N436" s="56"/>
      <c r="O436" s="56"/>
      <c r="P436" s="56"/>
      <c r="Q436" s="58"/>
      <c r="R436" s="56"/>
      <c r="S436" s="56"/>
      <c r="T436" s="56"/>
      <c r="U436" s="17"/>
      <c r="V436" s="17"/>
      <c r="W436" s="17"/>
    </row>
    <row r="437" spans="1:23" s="2" customFormat="1" ht="19.5" customHeight="1">
      <c r="A437" s="18">
        <v>6</v>
      </c>
      <c r="B437" s="34" t="s">
        <v>321</v>
      </c>
      <c r="C437" s="52">
        <v>1300</v>
      </c>
      <c r="D437" s="52">
        <v>1300</v>
      </c>
      <c r="E437" s="56"/>
      <c r="F437" s="56"/>
      <c r="G437" s="56"/>
      <c r="H437" s="56"/>
      <c r="I437" s="56"/>
      <c r="J437" s="56"/>
      <c r="K437" s="56"/>
      <c r="L437" s="56"/>
      <c r="M437" s="56"/>
      <c r="N437" s="56"/>
      <c r="O437" s="56"/>
      <c r="P437" s="56"/>
      <c r="Q437" s="16"/>
      <c r="R437" s="56"/>
      <c r="S437" s="56"/>
      <c r="T437" s="56"/>
      <c r="U437" s="17"/>
      <c r="V437" s="17"/>
      <c r="W437" s="17"/>
    </row>
    <row r="438" spans="1:23" s="2" customFormat="1" ht="19.5" customHeight="1">
      <c r="A438" s="18">
        <v>7</v>
      </c>
      <c r="B438" s="34" t="s">
        <v>322</v>
      </c>
      <c r="C438" s="52">
        <v>1300</v>
      </c>
      <c r="D438" s="52">
        <v>1300</v>
      </c>
      <c r="E438" s="56"/>
      <c r="F438" s="56"/>
      <c r="G438" s="56"/>
      <c r="H438" s="56"/>
      <c r="I438" s="56"/>
      <c r="J438" s="56"/>
      <c r="K438" s="56"/>
      <c r="L438" s="56"/>
      <c r="M438" s="56"/>
      <c r="N438" s="56"/>
      <c r="O438" s="56"/>
      <c r="P438" s="56"/>
      <c r="Q438" s="16"/>
      <c r="R438" s="56"/>
      <c r="S438" s="56"/>
      <c r="T438" s="56"/>
      <c r="U438" s="17"/>
      <c r="V438" s="17"/>
      <c r="W438" s="17"/>
    </row>
    <row r="439" spans="1:23" s="2" customFormat="1" ht="19.5" customHeight="1">
      <c r="A439" s="18">
        <v>8</v>
      </c>
      <c r="B439" s="34" t="s">
        <v>323</v>
      </c>
      <c r="C439" s="52">
        <v>1000</v>
      </c>
      <c r="D439" s="52">
        <v>1000</v>
      </c>
      <c r="E439" s="56"/>
      <c r="F439" s="56"/>
      <c r="G439" s="56"/>
      <c r="H439" s="56"/>
      <c r="I439" s="56"/>
      <c r="J439" s="56"/>
      <c r="K439" s="56"/>
      <c r="L439" s="56"/>
      <c r="M439" s="56"/>
      <c r="N439" s="56"/>
      <c r="O439" s="56"/>
      <c r="P439" s="56"/>
      <c r="Q439" s="16"/>
      <c r="R439" s="56"/>
      <c r="S439" s="56"/>
      <c r="T439" s="56"/>
      <c r="U439" s="17"/>
      <c r="V439" s="17"/>
      <c r="W439" s="17"/>
    </row>
    <row r="440" spans="1:23" s="2" customFormat="1" ht="19.5" customHeight="1">
      <c r="A440" s="18"/>
      <c r="B440" s="34" t="s">
        <v>324</v>
      </c>
      <c r="C440" s="4">
        <v>2000</v>
      </c>
      <c r="D440" s="4">
        <v>2000</v>
      </c>
      <c r="E440" s="56"/>
      <c r="F440" s="56"/>
      <c r="G440" s="56"/>
      <c r="H440" s="56"/>
      <c r="I440" s="56"/>
      <c r="J440" s="56"/>
      <c r="K440" s="56"/>
      <c r="L440" s="56"/>
      <c r="M440" s="56"/>
      <c r="N440" s="56"/>
      <c r="O440" s="56"/>
      <c r="P440" s="56"/>
      <c r="Q440" s="16"/>
      <c r="R440" s="56"/>
      <c r="S440" s="56"/>
      <c r="T440" s="56"/>
      <c r="U440" s="17"/>
      <c r="V440" s="17"/>
      <c r="W440" s="17"/>
    </row>
    <row r="441" spans="1:23" s="155" customFormat="1" ht="19.5" customHeight="1">
      <c r="A441" s="59" t="s">
        <v>325</v>
      </c>
      <c r="B441" s="25" t="s">
        <v>326</v>
      </c>
      <c r="C441" s="51">
        <f t="shared" ref="C441:D441" si="33">SUM(C442:C447)</f>
        <v>7300</v>
      </c>
      <c r="D441" s="51">
        <f t="shared" si="33"/>
        <v>7300</v>
      </c>
      <c r="E441" s="51">
        <v>0</v>
      </c>
      <c r="F441" s="51"/>
      <c r="G441" s="51"/>
      <c r="H441" s="51"/>
      <c r="I441" s="51"/>
      <c r="J441" s="51"/>
      <c r="K441" s="51"/>
      <c r="L441" s="51"/>
      <c r="M441" s="51"/>
      <c r="N441" s="51"/>
      <c r="O441" s="51"/>
      <c r="P441" s="51"/>
      <c r="Q441" s="44"/>
      <c r="R441" s="51"/>
      <c r="S441" s="51"/>
      <c r="T441" s="51"/>
      <c r="U441" s="154"/>
      <c r="V441" s="154"/>
      <c r="W441" s="154"/>
    </row>
    <row r="442" spans="1:23" s="2" customFormat="1" ht="21.75" customHeight="1">
      <c r="A442" s="18">
        <v>1</v>
      </c>
      <c r="B442" s="34" t="s">
        <v>327</v>
      </c>
      <c r="C442" s="52">
        <v>1500</v>
      </c>
      <c r="D442" s="52">
        <v>1500</v>
      </c>
      <c r="E442" s="56"/>
      <c r="F442" s="56"/>
      <c r="G442" s="56"/>
      <c r="H442" s="56"/>
      <c r="I442" s="56"/>
      <c r="J442" s="56"/>
      <c r="K442" s="56"/>
      <c r="L442" s="56"/>
      <c r="M442" s="56"/>
      <c r="N442" s="56"/>
      <c r="O442" s="56"/>
      <c r="P442" s="56"/>
      <c r="Q442" s="16"/>
      <c r="R442" s="56"/>
      <c r="S442" s="56"/>
      <c r="T442" s="56"/>
      <c r="U442" s="17"/>
      <c r="V442" s="17"/>
      <c r="W442" s="17"/>
    </row>
    <row r="443" spans="1:23" s="2" customFormat="1" ht="21.75" customHeight="1">
      <c r="A443" s="18">
        <v>2</v>
      </c>
      <c r="B443" s="34" t="s">
        <v>328</v>
      </c>
      <c r="C443" s="52">
        <v>1500</v>
      </c>
      <c r="D443" s="52">
        <v>1500</v>
      </c>
      <c r="E443" s="56"/>
      <c r="F443" s="56"/>
      <c r="G443" s="56"/>
      <c r="H443" s="56"/>
      <c r="I443" s="56"/>
      <c r="J443" s="56"/>
      <c r="K443" s="56"/>
      <c r="L443" s="56"/>
      <c r="M443" s="56"/>
      <c r="N443" s="56"/>
      <c r="O443" s="56"/>
      <c r="P443" s="56"/>
      <c r="Q443" s="16"/>
      <c r="R443" s="56"/>
      <c r="S443" s="56"/>
      <c r="T443" s="56"/>
      <c r="U443" s="17"/>
      <c r="V443" s="17"/>
      <c r="W443" s="17"/>
    </row>
    <row r="444" spans="1:23" s="2" customFormat="1" ht="21.75" customHeight="1">
      <c r="A444" s="18">
        <v>3</v>
      </c>
      <c r="B444" s="34" t="s">
        <v>329</v>
      </c>
      <c r="C444" s="52">
        <v>1000</v>
      </c>
      <c r="D444" s="52">
        <v>1000</v>
      </c>
      <c r="E444" s="56"/>
      <c r="F444" s="56"/>
      <c r="G444" s="56"/>
      <c r="H444" s="56"/>
      <c r="I444" s="56"/>
      <c r="J444" s="56"/>
      <c r="K444" s="56"/>
      <c r="L444" s="56"/>
      <c r="M444" s="56"/>
      <c r="N444" s="56"/>
      <c r="O444" s="56"/>
      <c r="P444" s="56"/>
      <c r="Q444" s="16"/>
      <c r="R444" s="56"/>
      <c r="S444" s="56"/>
      <c r="T444" s="56"/>
      <c r="U444" s="17"/>
      <c r="V444" s="17"/>
      <c r="W444" s="17"/>
    </row>
    <row r="445" spans="1:23" s="2" customFormat="1" ht="21.75" customHeight="1">
      <c r="A445" s="18">
        <v>4</v>
      </c>
      <c r="B445" s="34" t="s">
        <v>330</v>
      </c>
      <c r="C445" s="52">
        <v>1300</v>
      </c>
      <c r="D445" s="52">
        <v>1300</v>
      </c>
      <c r="E445" s="56"/>
      <c r="F445" s="56"/>
      <c r="G445" s="56"/>
      <c r="H445" s="56"/>
      <c r="I445" s="56"/>
      <c r="J445" s="56"/>
      <c r="K445" s="56"/>
      <c r="L445" s="56"/>
      <c r="M445" s="56"/>
      <c r="N445" s="56"/>
      <c r="O445" s="56"/>
      <c r="P445" s="56"/>
      <c r="Q445" s="16"/>
      <c r="R445" s="56"/>
      <c r="S445" s="56"/>
      <c r="T445" s="56"/>
      <c r="U445" s="17"/>
      <c r="V445" s="17"/>
      <c r="W445" s="17"/>
    </row>
    <row r="446" spans="1:23" s="2" customFormat="1" ht="21.75" customHeight="1">
      <c r="A446" s="18">
        <v>5</v>
      </c>
      <c r="B446" s="34" t="s">
        <v>331</v>
      </c>
      <c r="C446" s="52">
        <v>1000</v>
      </c>
      <c r="D446" s="52">
        <v>1000</v>
      </c>
      <c r="E446" s="56"/>
      <c r="F446" s="56"/>
      <c r="G446" s="56"/>
      <c r="H446" s="56"/>
      <c r="I446" s="56"/>
      <c r="J446" s="56"/>
      <c r="K446" s="56"/>
      <c r="L446" s="56"/>
      <c r="M446" s="56"/>
      <c r="N446" s="56"/>
      <c r="O446" s="56"/>
      <c r="P446" s="56"/>
      <c r="Q446" s="16"/>
      <c r="R446" s="56"/>
      <c r="S446" s="56"/>
      <c r="T446" s="56"/>
      <c r="U446" s="17"/>
      <c r="V446" s="17"/>
      <c r="W446" s="17"/>
    </row>
    <row r="447" spans="1:23" s="2" customFormat="1" ht="21.75" customHeight="1">
      <c r="A447" s="18">
        <v>6</v>
      </c>
      <c r="B447" s="34" t="s">
        <v>332</v>
      </c>
      <c r="C447" s="52">
        <v>1000</v>
      </c>
      <c r="D447" s="52">
        <v>1000</v>
      </c>
      <c r="E447" s="56"/>
      <c r="F447" s="56"/>
      <c r="G447" s="56"/>
      <c r="H447" s="56"/>
      <c r="I447" s="56"/>
      <c r="J447" s="56"/>
      <c r="K447" s="56"/>
      <c r="L447" s="56"/>
      <c r="M447" s="56"/>
      <c r="N447" s="56"/>
      <c r="O447" s="56"/>
      <c r="P447" s="56"/>
      <c r="Q447" s="16"/>
      <c r="R447" s="56"/>
      <c r="S447" s="56"/>
      <c r="T447" s="56"/>
      <c r="U447" s="17"/>
      <c r="V447" s="17"/>
      <c r="W447" s="17"/>
    </row>
    <row r="448" spans="1:23" s="2" customFormat="1" ht="23.25" customHeight="1">
      <c r="A448" s="13" t="s">
        <v>333</v>
      </c>
      <c r="B448" s="14" t="s">
        <v>61</v>
      </c>
      <c r="C448" s="51"/>
      <c r="D448" s="51"/>
      <c r="E448" s="51"/>
      <c r="F448" s="51"/>
      <c r="G448" s="51"/>
      <c r="H448" s="51"/>
      <c r="I448" s="51"/>
      <c r="J448" s="51"/>
      <c r="K448" s="51"/>
      <c r="L448" s="51"/>
      <c r="M448" s="51"/>
      <c r="N448" s="51"/>
      <c r="O448" s="51"/>
      <c r="P448" s="51"/>
      <c r="Q448" s="16"/>
      <c r="R448" s="51"/>
      <c r="S448" s="51"/>
      <c r="T448" s="51"/>
      <c r="U448" s="17"/>
      <c r="V448" s="17"/>
      <c r="W448" s="17"/>
    </row>
    <row r="449" spans="1:23" s="2" customFormat="1" ht="29.25" customHeight="1">
      <c r="A449" s="13" t="s">
        <v>94</v>
      </c>
      <c r="B449" s="14" t="s">
        <v>56</v>
      </c>
      <c r="C449" s="29">
        <f t="shared" ref="C449:D449" si="34">SUM(C450:C454)</f>
        <v>55000</v>
      </c>
      <c r="D449" s="29">
        <f t="shared" si="34"/>
        <v>35000</v>
      </c>
      <c r="E449" s="29">
        <f>SUM(E450:E454)</f>
        <v>20000</v>
      </c>
      <c r="F449" s="29">
        <f>SUM(F450:F454)</f>
        <v>13500</v>
      </c>
      <c r="G449" s="29"/>
      <c r="H449" s="29"/>
      <c r="I449" s="29"/>
      <c r="J449" s="29"/>
      <c r="K449" s="29"/>
      <c r="L449" s="29"/>
      <c r="M449" s="29"/>
      <c r="N449" s="29"/>
      <c r="O449" s="29"/>
      <c r="P449" s="29"/>
      <c r="Q449" s="46"/>
      <c r="R449" s="29"/>
      <c r="S449" s="29"/>
      <c r="T449" s="29"/>
      <c r="U449" s="17"/>
      <c r="V449" s="17"/>
      <c r="W449" s="17"/>
    </row>
    <row r="450" spans="1:23" s="2" customFormat="1" ht="27.75" customHeight="1">
      <c r="A450" s="18">
        <v>1</v>
      </c>
      <c r="B450" s="34" t="s">
        <v>334</v>
      </c>
      <c r="C450" s="52">
        <v>10000</v>
      </c>
      <c r="D450" s="52">
        <v>10000</v>
      </c>
      <c r="E450" s="51"/>
      <c r="F450" s="52">
        <v>4000</v>
      </c>
      <c r="G450" s="51"/>
      <c r="H450" s="51"/>
      <c r="I450" s="51"/>
      <c r="J450" s="51"/>
      <c r="K450" s="51"/>
      <c r="L450" s="51"/>
      <c r="M450" s="51"/>
      <c r="N450" s="51"/>
      <c r="O450" s="51"/>
      <c r="P450" s="51"/>
      <c r="Q450" s="16"/>
      <c r="R450" s="51"/>
      <c r="S450" s="51"/>
      <c r="T450" s="51"/>
      <c r="U450" s="17"/>
      <c r="V450" s="17"/>
      <c r="W450" s="17"/>
    </row>
    <row r="451" spans="1:23" s="2" customFormat="1" ht="27.75" customHeight="1">
      <c r="A451" s="18">
        <v>2</v>
      </c>
      <c r="B451" s="34" t="s">
        <v>335</v>
      </c>
      <c r="C451" s="52">
        <v>20000</v>
      </c>
      <c r="D451" s="52">
        <v>20000</v>
      </c>
      <c r="E451" s="51"/>
      <c r="F451" s="52">
        <v>7000</v>
      </c>
      <c r="G451" s="51"/>
      <c r="H451" s="51"/>
      <c r="I451" s="51"/>
      <c r="J451" s="51"/>
      <c r="K451" s="51"/>
      <c r="L451" s="51"/>
      <c r="M451" s="51"/>
      <c r="N451" s="51"/>
      <c r="O451" s="51"/>
      <c r="P451" s="51"/>
      <c r="Q451" s="16"/>
      <c r="R451" s="51"/>
      <c r="S451" s="51"/>
      <c r="T451" s="51"/>
      <c r="U451" s="17"/>
      <c r="V451" s="17"/>
      <c r="W451" s="17"/>
    </row>
    <row r="452" spans="1:23" s="2" customFormat="1" ht="27.75" customHeight="1">
      <c r="A452" s="18">
        <v>3</v>
      </c>
      <c r="B452" s="34" t="s">
        <v>336</v>
      </c>
      <c r="C452" s="52">
        <v>5000</v>
      </c>
      <c r="D452" s="52">
        <v>5000</v>
      </c>
      <c r="E452" s="51"/>
      <c r="F452" s="52">
        <v>2500</v>
      </c>
      <c r="G452" s="51"/>
      <c r="H452" s="51"/>
      <c r="I452" s="51"/>
      <c r="J452" s="51"/>
      <c r="K452" s="51"/>
      <c r="L452" s="51"/>
      <c r="M452" s="51"/>
      <c r="N452" s="51"/>
      <c r="O452" s="51"/>
      <c r="P452" s="51"/>
      <c r="Q452" s="16"/>
      <c r="R452" s="51"/>
      <c r="S452" s="51"/>
      <c r="T452" s="51"/>
      <c r="U452" s="17"/>
      <c r="V452" s="17"/>
      <c r="W452" s="17"/>
    </row>
    <row r="453" spans="1:23" s="2" customFormat="1" ht="27.75" customHeight="1">
      <c r="A453" s="18">
        <v>1</v>
      </c>
      <c r="B453" s="34" t="s">
        <v>337</v>
      </c>
      <c r="C453" s="52">
        <f>E453</f>
        <v>10000</v>
      </c>
      <c r="D453" s="52"/>
      <c r="E453" s="52">
        <v>10000</v>
      </c>
      <c r="F453" s="51"/>
      <c r="G453" s="51"/>
      <c r="H453" s="51"/>
      <c r="I453" s="51"/>
      <c r="J453" s="51"/>
      <c r="K453" s="51"/>
      <c r="L453" s="51"/>
      <c r="M453" s="51"/>
      <c r="N453" s="51"/>
      <c r="O453" s="51"/>
      <c r="P453" s="51"/>
      <c r="Q453" s="16"/>
      <c r="R453" s="51"/>
      <c r="S453" s="51"/>
      <c r="T453" s="51"/>
      <c r="U453" s="17"/>
      <c r="V453" s="17"/>
      <c r="W453" s="17"/>
    </row>
    <row r="454" spans="1:23" s="2" customFormat="1" ht="27.75" customHeight="1">
      <c r="A454" s="18">
        <v>2</v>
      </c>
      <c r="B454" s="34" t="s">
        <v>338</v>
      </c>
      <c r="C454" s="52">
        <f>E454</f>
        <v>10000</v>
      </c>
      <c r="D454" s="52"/>
      <c r="E454" s="52">
        <v>10000</v>
      </c>
      <c r="F454" s="51"/>
      <c r="G454" s="51"/>
      <c r="H454" s="51"/>
      <c r="I454" s="51"/>
      <c r="J454" s="51"/>
      <c r="K454" s="51"/>
      <c r="L454" s="51"/>
      <c r="M454" s="51"/>
      <c r="N454" s="51"/>
      <c r="O454" s="51"/>
      <c r="P454" s="51"/>
      <c r="Q454" s="16"/>
      <c r="R454" s="51"/>
      <c r="S454" s="51"/>
      <c r="T454" s="51"/>
      <c r="U454" s="17"/>
      <c r="V454" s="17"/>
      <c r="W454" s="17"/>
    </row>
    <row r="455" spans="1:23" s="2" customFormat="1" ht="32.25" customHeight="1">
      <c r="A455" s="13" t="s">
        <v>104</v>
      </c>
      <c r="B455" s="14" t="s">
        <v>105</v>
      </c>
      <c r="C455" s="29">
        <v>0</v>
      </c>
      <c r="D455" s="29"/>
      <c r="E455" s="29"/>
      <c r="F455" s="29"/>
      <c r="G455" s="29"/>
      <c r="H455" s="29"/>
      <c r="I455" s="29"/>
      <c r="J455" s="29"/>
      <c r="K455" s="29"/>
      <c r="L455" s="29"/>
      <c r="M455" s="29"/>
      <c r="N455" s="29"/>
      <c r="O455" s="29"/>
      <c r="P455" s="29"/>
      <c r="Q455" s="16"/>
      <c r="R455" s="29"/>
      <c r="S455" s="29"/>
      <c r="T455" s="29"/>
      <c r="U455" s="17"/>
      <c r="V455" s="17"/>
      <c r="W455" s="17"/>
    </row>
    <row r="456" spans="1:23" s="2" customFormat="1" ht="27.75" customHeight="1">
      <c r="A456" s="13" t="s">
        <v>106</v>
      </c>
      <c r="B456" s="14" t="s">
        <v>58</v>
      </c>
      <c r="C456" s="51">
        <f>C457</f>
        <v>8288</v>
      </c>
      <c r="D456" s="51">
        <f>D457</f>
        <v>8288</v>
      </c>
      <c r="E456" s="51">
        <v>0</v>
      </c>
      <c r="F456" s="51"/>
      <c r="G456" s="51"/>
      <c r="H456" s="51"/>
      <c r="I456" s="51"/>
      <c r="J456" s="51"/>
      <c r="K456" s="51"/>
      <c r="L456" s="51"/>
      <c r="M456" s="51"/>
      <c r="N456" s="51"/>
      <c r="O456" s="51"/>
      <c r="P456" s="51"/>
      <c r="Q456" s="16"/>
      <c r="R456" s="51"/>
      <c r="S456" s="51"/>
      <c r="T456" s="51"/>
      <c r="U456" s="17"/>
      <c r="V456" s="17"/>
      <c r="W456" s="17"/>
    </row>
    <row r="457" spans="1:23" s="2" customFormat="1" ht="17.25" customHeight="1">
      <c r="A457" s="13" t="s">
        <v>151</v>
      </c>
      <c r="B457" s="14" t="s">
        <v>238</v>
      </c>
      <c r="C457" s="51">
        <f>SUM(C458:C458)</f>
        <v>8288</v>
      </c>
      <c r="D457" s="51">
        <f>SUM(D458:D458)</f>
        <v>8288</v>
      </c>
      <c r="E457" s="51">
        <f>SUM(E458:E458)</f>
        <v>0</v>
      </c>
      <c r="F457" s="51"/>
      <c r="G457" s="51"/>
      <c r="H457" s="51"/>
      <c r="I457" s="51"/>
      <c r="J457" s="51"/>
      <c r="K457" s="51"/>
      <c r="L457" s="51"/>
      <c r="M457" s="51"/>
      <c r="N457" s="51"/>
      <c r="O457" s="51"/>
      <c r="P457" s="51"/>
      <c r="Q457" s="16"/>
      <c r="R457" s="51"/>
      <c r="S457" s="51"/>
      <c r="T457" s="51"/>
      <c r="U457" s="17"/>
      <c r="V457" s="17"/>
      <c r="W457" s="17"/>
    </row>
    <row r="458" spans="1:23" s="2" customFormat="1" ht="61.5" customHeight="1">
      <c r="A458" s="18"/>
      <c r="B458" s="34" t="s">
        <v>339</v>
      </c>
      <c r="C458" s="52">
        <v>8288</v>
      </c>
      <c r="D458" s="52">
        <v>8288</v>
      </c>
      <c r="E458" s="56"/>
      <c r="F458" s="56"/>
      <c r="G458" s="56"/>
      <c r="H458" s="56"/>
      <c r="I458" s="56"/>
      <c r="J458" s="56"/>
      <c r="K458" s="56"/>
      <c r="L458" s="56"/>
      <c r="M458" s="56"/>
      <c r="N458" s="56"/>
      <c r="O458" s="56"/>
      <c r="P458" s="56"/>
      <c r="Q458" s="58"/>
      <c r="R458" s="56"/>
      <c r="S458" s="56"/>
      <c r="T458" s="56"/>
      <c r="U458" s="17"/>
      <c r="V458" s="17"/>
      <c r="W458" s="17"/>
    </row>
    <row r="459" spans="1:23" s="2" customFormat="1" ht="40.5" customHeight="1">
      <c r="A459" s="49" t="s">
        <v>51</v>
      </c>
      <c r="B459" s="49" t="s">
        <v>70</v>
      </c>
      <c r="C459" s="49">
        <f>C460+C470</f>
        <v>8100</v>
      </c>
      <c r="D459" s="49">
        <f>D460+D470</f>
        <v>7600</v>
      </c>
      <c r="E459" s="49">
        <f t="shared" ref="E459:F459" si="35">E460+E470</f>
        <v>500</v>
      </c>
      <c r="F459" s="49">
        <f t="shared" si="35"/>
        <v>0</v>
      </c>
      <c r="G459" s="49"/>
      <c r="H459" s="49"/>
      <c r="I459" s="49"/>
      <c r="J459" s="49"/>
      <c r="K459" s="49"/>
      <c r="L459" s="49"/>
      <c r="M459" s="49"/>
      <c r="N459" s="49"/>
      <c r="O459" s="49"/>
      <c r="P459" s="49"/>
      <c r="Q459" s="49"/>
      <c r="R459" s="51"/>
      <c r="S459" s="51"/>
      <c r="T459" s="51"/>
    </row>
    <row r="460" spans="1:23" s="2" customFormat="1" ht="26.25" customHeight="1">
      <c r="A460" s="13" t="s">
        <v>53</v>
      </c>
      <c r="B460" s="14" t="s">
        <v>107</v>
      </c>
      <c r="C460" s="51">
        <f>C461</f>
        <v>8100</v>
      </c>
      <c r="D460" s="51">
        <f>D461</f>
        <v>7600</v>
      </c>
      <c r="E460" s="259">
        <f t="shared" ref="E460:T460" si="36">E461</f>
        <v>500</v>
      </c>
      <c r="F460" s="51">
        <f t="shared" si="36"/>
        <v>0</v>
      </c>
      <c r="G460" s="51">
        <f t="shared" si="36"/>
        <v>0</v>
      </c>
      <c r="H460" s="51">
        <f t="shared" si="36"/>
        <v>0</v>
      </c>
      <c r="I460" s="51">
        <f t="shared" si="36"/>
        <v>0</v>
      </c>
      <c r="J460" s="51">
        <f t="shared" si="36"/>
        <v>0</v>
      </c>
      <c r="K460" s="51">
        <f t="shared" si="36"/>
        <v>0</v>
      </c>
      <c r="L460" s="51">
        <f t="shared" si="36"/>
        <v>0</v>
      </c>
      <c r="M460" s="51">
        <f t="shared" si="36"/>
        <v>0</v>
      </c>
      <c r="N460" s="51">
        <f t="shared" si="36"/>
        <v>0</v>
      </c>
      <c r="O460" s="51">
        <f t="shared" si="36"/>
        <v>0</v>
      </c>
      <c r="P460" s="51">
        <f t="shared" si="36"/>
        <v>0</v>
      </c>
      <c r="Q460" s="16"/>
      <c r="R460" s="51">
        <f t="shared" si="36"/>
        <v>0</v>
      </c>
      <c r="S460" s="51">
        <f t="shared" si="36"/>
        <v>0</v>
      </c>
      <c r="T460" s="51">
        <f t="shared" si="36"/>
        <v>0</v>
      </c>
      <c r="U460" s="17"/>
      <c r="V460" s="17"/>
      <c r="W460" s="17"/>
    </row>
    <row r="461" spans="1:23" s="2" customFormat="1" ht="30.75" customHeight="1">
      <c r="A461" s="13" t="s">
        <v>38</v>
      </c>
      <c r="B461" s="14" t="s">
        <v>107</v>
      </c>
      <c r="C461" s="29">
        <f>C462+C463+C465+C467</f>
        <v>8100</v>
      </c>
      <c r="D461" s="29">
        <f>D462+D463+D465+D467</f>
        <v>7600</v>
      </c>
      <c r="E461" s="259">
        <f t="shared" ref="E461" si="37">E462+E463+E465+E467</f>
        <v>500</v>
      </c>
      <c r="F461" s="29">
        <f>F462+F463+F465+F467</f>
        <v>0</v>
      </c>
      <c r="G461" s="29"/>
      <c r="H461" s="29"/>
      <c r="I461" s="29"/>
      <c r="J461" s="29"/>
      <c r="K461" s="29"/>
      <c r="L461" s="29"/>
      <c r="M461" s="29"/>
      <c r="N461" s="29"/>
      <c r="O461" s="29"/>
      <c r="P461" s="29"/>
      <c r="Q461" s="16"/>
      <c r="R461" s="29"/>
      <c r="S461" s="29"/>
      <c r="T461" s="29"/>
      <c r="U461" s="17"/>
      <c r="V461" s="17"/>
      <c r="W461" s="17"/>
    </row>
    <row r="462" spans="1:23" s="155" customFormat="1" ht="40.5" customHeight="1">
      <c r="A462" s="13" t="s">
        <v>79</v>
      </c>
      <c r="B462" s="68" t="s">
        <v>152</v>
      </c>
      <c r="C462" s="29"/>
      <c r="D462" s="29"/>
      <c r="E462" s="29"/>
      <c r="F462" s="29"/>
      <c r="G462" s="29"/>
      <c r="H462" s="29"/>
      <c r="I462" s="29"/>
      <c r="J462" s="29"/>
      <c r="K462" s="29"/>
      <c r="L462" s="29"/>
      <c r="M462" s="29"/>
      <c r="N462" s="29"/>
      <c r="O462" s="29"/>
      <c r="P462" s="29"/>
      <c r="Q462" s="44"/>
      <c r="R462" s="29"/>
      <c r="S462" s="29"/>
      <c r="T462" s="29"/>
      <c r="U462" s="154"/>
      <c r="V462" s="154"/>
      <c r="W462" s="154"/>
    </row>
    <row r="463" spans="1:23" s="2" customFormat="1" ht="22.5" customHeight="1">
      <c r="A463" s="13" t="s">
        <v>93</v>
      </c>
      <c r="B463" s="14" t="s">
        <v>161</v>
      </c>
      <c r="C463" s="51">
        <f>C464</f>
        <v>600</v>
      </c>
      <c r="D463" s="51">
        <f>D464</f>
        <v>600</v>
      </c>
      <c r="E463" s="51">
        <v>0</v>
      </c>
      <c r="F463" s="51"/>
      <c r="G463" s="51"/>
      <c r="H463" s="51"/>
      <c r="I463" s="51"/>
      <c r="J463" s="51"/>
      <c r="K463" s="51"/>
      <c r="L463" s="51"/>
      <c r="M463" s="51"/>
      <c r="N463" s="51"/>
      <c r="O463" s="51"/>
      <c r="P463" s="51"/>
      <c r="Q463" s="16"/>
      <c r="R463" s="51"/>
      <c r="S463" s="51"/>
      <c r="T463" s="51"/>
      <c r="U463" s="17"/>
      <c r="V463" s="17"/>
      <c r="W463" s="17"/>
    </row>
    <row r="464" spans="1:23" s="2" customFormat="1" ht="12.75" customHeight="1">
      <c r="A464" s="18">
        <v>2</v>
      </c>
      <c r="B464" s="36" t="s">
        <v>340</v>
      </c>
      <c r="C464" s="30">
        <v>600</v>
      </c>
      <c r="D464" s="52">
        <v>600</v>
      </c>
      <c r="E464" s="56"/>
      <c r="F464" s="56"/>
      <c r="G464" s="56"/>
      <c r="H464" s="56"/>
      <c r="I464" s="56"/>
      <c r="J464" s="56"/>
      <c r="K464" s="56"/>
      <c r="L464" s="56"/>
      <c r="M464" s="56"/>
      <c r="N464" s="56"/>
      <c r="O464" s="56"/>
      <c r="P464" s="56"/>
      <c r="Q464" s="16"/>
      <c r="R464" s="56"/>
      <c r="S464" s="56"/>
      <c r="T464" s="56"/>
      <c r="U464" s="17"/>
      <c r="V464" s="17"/>
      <c r="W464" s="17"/>
    </row>
    <row r="465" spans="1:24" s="2" customFormat="1" ht="18" customHeight="1">
      <c r="A465" s="13" t="s">
        <v>247</v>
      </c>
      <c r="B465" s="14" t="s">
        <v>162</v>
      </c>
      <c r="C465" s="29">
        <f>SUM(C466:C466)</f>
        <v>500</v>
      </c>
      <c r="D465" s="29">
        <f>SUM(D466:D466)</f>
        <v>500</v>
      </c>
      <c r="E465" s="29">
        <v>0</v>
      </c>
      <c r="F465" s="29"/>
      <c r="G465" s="29"/>
      <c r="H465" s="29"/>
      <c r="I465" s="29"/>
      <c r="J465" s="29"/>
      <c r="K465" s="29"/>
      <c r="L465" s="29"/>
      <c r="M465" s="29"/>
      <c r="N465" s="29"/>
      <c r="O465" s="29"/>
      <c r="P465" s="29"/>
      <c r="Q465" s="16"/>
      <c r="R465" s="29"/>
      <c r="S465" s="29"/>
      <c r="T465" s="29"/>
      <c r="U465" s="17"/>
      <c r="V465" s="17"/>
      <c r="W465" s="17"/>
    </row>
    <row r="466" spans="1:24" s="2" customFormat="1" ht="32.25" customHeight="1">
      <c r="A466" s="27" t="s">
        <v>38</v>
      </c>
      <c r="B466" s="19" t="s">
        <v>341</v>
      </c>
      <c r="C466" s="30">
        <v>500</v>
      </c>
      <c r="D466" s="30">
        <v>500</v>
      </c>
      <c r="E466" s="30"/>
      <c r="F466" s="30"/>
      <c r="G466" s="30"/>
      <c r="H466" s="30"/>
      <c r="I466" s="30"/>
      <c r="J466" s="30"/>
      <c r="K466" s="30"/>
      <c r="L466" s="30"/>
      <c r="M466" s="30"/>
      <c r="N466" s="30"/>
      <c r="O466" s="30"/>
      <c r="P466" s="30"/>
      <c r="Q466" s="16"/>
      <c r="R466" s="30"/>
      <c r="S466" s="30"/>
      <c r="T466" s="30"/>
      <c r="U466" s="17"/>
      <c r="V466" s="17"/>
      <c r="W466" s="17"/>
    </row>
    <row r="467" spans="1:24" s="155" customFormat="1" ht="19.5" customHeight="1">
      <c r="A467" s="59" t="s">
        <v>248</v>
      </c>
      <c r="B467" s="62" t="s">
        <v>342</v>
      </c>
      <c r="C467" s="51">
        <f>SUM(C468:C469)</f>
        <v>7000</v>
      </c>
      <c r="D467" s="51">
        <f>SUM(D468:D469)</f>
        <v>6500</v>
      </c>
      <c r="E467" s="52">
        <f>SUM(E468:E469)</f>
        <v>500</v>
      </c>
      <c r="F467" s="51"/>
      <c r="G467" s="51"/>
      <c r="H467" s="51"/>
      <c r="I467" s="51"/>
      <c r="J467" s="51"/>
      <c r="K467" s="51"/>
      <c r="L467" s="51"/>
      <c r="M467" s="51"/>
      <c r="N467" s="51"/>
      <c r="O467" s="51"/>
      <c r="P467" s="51"/>
      <c r="Q467" s="44"/>
      <c r="R467" s="51"/>
      <c r="S467" s="51"/>
      <c r="T467" s="51"/>
      <c r="U467" s="154"/>
      <c r="V467" s="154"/>
      <c r="W467" s="154"/>
    </row>
    <row r="468" spans="1:24" s="2" customFormat="1" ht="25.5">
      <c r="A468" s="18">
        <v>1</v>
      </c>
      <c r="B468" s="36" t="s">
        <v>343</v>
      </c>
      <c r="C468" s="52">
        <v>4000</v>
      </c>
      <c r="D468" s="52">
        <v>3500</v>
      </c>
      <c r="E468" s="53">
        <v>500</v>
      </c>
      <c r="F468" s="56"/>
      <c r="G468" s="56"/>
      <c r="H468" s="56"/>
      <c r="I468" s="56"/>
      <c r="J468" s="56"/>
      <c r="K468" s="56"/>
      <c r="L468" s="56"/>
      <c r="M468" s="56"/>
      <c r="N468" s="56"/>
      <c r="O468" s="56"/>
      <c r="P468" s="56"/>
      <c r="Q468" s="16"/>
      <c r="R468" s="56"/>
      <c r="S468" s="56"/>
      <c r="T468" s="56"/>
      <c r="U468" s="17"/>
      <c r="V468" s="17"/>
      <c r="W468" s="17"/>
    </row>
    <row r="469" spans="1:24" s="2" customFormat="1" ht="33" customHeight="1">
      <c r="A469" s="27" t="s">
        <v>39</v>
      </c>
      <c r="B469" s="19" t="s">
        <v>344</v>
      </c>
      <c r="C469" s="52">
        <v>3000</v>
      </c>
      <c r="D469" s="52">
        <v>3000</v>
      </c>
      <c r="E469" s="52"/>
      <c r="F469" s="52"/>
      <c r="G469" s="52"/>
      <c r="H469" s="52"/>
      <c r="I469" s="52"/>
      <c r="J469" s="52"/>
      <c r="K469" s="52"/>
      <c r="L469" s="52"/>
      <c r="M469" s="52"/>
      <c r="N469" s="52"/>
      <c r="O469" s="52"/>
      <c r="P469" s="52"/>
      <c r="Q469" s="16"/>
      <c r="R469" s="52"/>
      <c r="S469" s="52"/>
      <c r="T469" s="52"/>
      <c r="U469" s="17"/>
      <c r="V469" s="17"/>
      <c r="W469" s="17"/>
    </row>
    <row r="470" spans="1:24" s="2" customFormat="1" ht="36" customHeight="1">
      <c r="A470" s="13" t="s">
        <v>55</v>
      </c>
      <c r="B470" s="14" t="s">
        <v>116</v>
      </c>
      <c r="C470" s="29">
        <v>0</v>
      </c>
      <c r="D470" s="29"/>
      <c r="E470" s="29"/>
      <c r="F470" s="29"/>
      <c r="G470" s="29"/>
      <c r="H470" s="29"/>
      <c r="I470" s="29"/>
      <c r="J470" s="29"/>
      <c r="K470" s="29"/>
      <c r="L470" s="29"/>
      <c r="M470" s="29"/>
      <c r="N470" s="29"/>
      <c r="O470" s="29"/>
      <c r="P470" s="29"/>
      <c r="Q470" s="16"/>
      <c r="R470" s="29"/>
      <c r="S470" s="29"/>
      <c r="T470" s="29"/>
      <c r="U470" s="17"/>
      <c r="V470" s="17"/>
      <c r="W470" s="17"/>
    </row>
    <row r="471" spans="1:24" s="2" customFormat="1" ht="44.25" customHeight="1">
      <c r="A471" s="49" t="s">
        <v>51</v>
      </c>
      <c r="B471" s="49" t="s">
        <v>502</v>
      </c>
      <c r="C471" s="49">
        <v>1805</v>
      </c>
      <c r="D471" s="49">
        <v>1805</v>
      </c>
      <c r="E471" s="49"/>
      <c r="F471" s="49"/>
      <c r="G471" s="49"/>
      <c r="H471" s="49"/>
      <c r="I471" s="49"/>
      <c r="J471" s="49"/>
      <c r="K471" s="49"/>
      <c r="L471" s="49"/>
      <c r="M471" s="49"/>
      <c r="N471" s="49"/>
      <c r="O471" s="49"/>
      <c r="P471" s="49"/>
      <c r="Q471" s="49"/>
      <c r="R471" s="20"/>
      <c r="S471" s="20"/>
      <c r="T471" s="20"/>
      <c r="U471" s="17"/>
      <c r="V471" s="17"/>
      <c r="W471" s="17"/>
    </row>
    <row r="472" spans="1:24" s="156" customFormat="1" ht="48.75" customHeight="1">
      <c r="A472" s="49" t="s">
        <v>69</v>
      </c>
      <c r="B472" s="49" t="s">
        <v>73</v>
      </c>
      <c r="C472" s="49"/>
      <c r="D472" s="49"/>
      <c r="E472" s="49">
        <v>0</v>
      </c>
      <c r="F472" s="49"/>
      <c r="G472" s="49"/>
      <c r="H472" s="49"/>
      <c r="I472" s="49"/>
      <c r="J472" s="49"/>
      <c r="K472" s="49"/>
      <c r="L472" s="49"/>
      <c r="M472" s="49"/>
      <c r="N472" s="49"/>
      <c r="O472" s="49"/>
      <c r="P472" s="49"/>
      <c r="Q472" s="49"/>
      <c r="R472" s="69"/>
      <c r="S472" s="69"/>
      <c r="T472" s="69"/>
    </row>
    <row r="473" spans="1:24" s="2" customFormat="1" ht="70.5" customHeight="1">
      <c r="A473" s="49" t="s">
        <v>71</v>
      </c>
      <c r="B473" s="49" t="s">
        <v>75</v>
      </c>
      <c r="C473" s="49">
        <v>0</v>
      </c>
      <c r="D473" s="49"/>
      <c r="E473" s="49"/>
      <c r="F473" s="49"/>
      <c r="G473" s="49"/>
      <c r="H473" s="49"/>
      <c r="I473" s="49"/>
      <c r="J473" s="49"/>
      <c r="K473" s="49"/>
      <c r="L473" s="49"/>
      <c r="M473" s="49"/>
      <c r="N473" s="49"/>
      <c r="O473" s="49"/>
      <c r="P473" s="49"/>
      <c r="Q473" s="49"/>
      <c r="R473" s="29"/>
      <c r="S473" s="29"/>
      <c r="T473" s="29"/>
      <c r="U473" s="17"/>
      <c r="V473" s="17"/>
      <c r="W473" s="17"/>
    </row>
    <row r="474" spans="1:24" s="1" customFormat="1" ht="49.5" customHeight="1">
      <c r="A474" s="70" t="s">
        <v>345</v>
      </c>
      <c r="B474" s="225" t="s">
        <v>24</v>
      </c>
      <c r="C474" s="71">
        <f>C475+C496+C502+C640+C655+C661+C654</f>
        <v>242268</v>
      </c>
      <c r="D474" s="71">
        <f>D475+D496+D502+D640+D655+D661+D654</f>
        <v>242268</v>
      </c>
      <c r="E474" s="71">
        <f>E475+E496+E502+E640+E655+E661+E654</f>
        <v>0</v>
      </c>
      <c r="F474" s="71">
        <f>F475+F496+F502+F640+F655+F661+F654</f>
        <v>11500</v>
      </c>
      <c r="G474" s="71"/>
      <c r="H474" s="71"/>
      <c r="I474" s="71"/>
      <c r="J474" s="71"/>
      <c r="K474" s="71"/>
      <c r="L474" s="71"/>
      <c r="M474" s="71"/>
      <c r="N474" s="71"/>
      <c r="O474" s="71"/>
      <c r="P474" s="71"/>
      <c r="Q474" s="72"/>
      <c r="R474" s="71"/>
      <c r="S474" s="71"/>
      <c r="T474" s="71"/>
      <c r="U474" s="238"/>
      <c r="V474" s="238"/>
      <c r="W474" s="238"/>
    </row>
    <row r="475" spans="1:24" s="2" customFormat="1" ht="39.75" customHeight="1">
      <c r="A475" s="13" t="s">
        <v>36</v>
      </c>
      <c r="B475" s="14" t="s">
        <v>37</v>
      </c>
      <c r="C475" s="29">
        <f t="shared" ref="C475:P475" si="38">C476+C495</f>
        <v>38716</v>
      </c>
      <c r="D475" s="29">
        <f t="shared" si="38"/>
        <v>38716</v>
      </c>
      <c r="E475" s="29">
        <f t="shared" si="38"/>
        <v>0</v>
      </c>
      <c r="F475" s="29">
        <f t="shared" si="38"/>
        <v>0</v>
      </c>
      <c r="G475" s="29">
        <f t="shared" si="38"/>
        <v>0</v>
      </c>
      <c r="H475" s="29">
        <f t="shared" si="38"/>
        <v>0</v>
      </c>
      <c r="I475" s="29">
        <f t="shared" si="38"/>
        <v>0</v>
      </c>
      <c r="J475" s="29">
        <f t="shared" si="38"/>
        <v>0</v>
      </c>
      <c r="K475" s="29">
        <f t="shared" si="38"/>
        <v>0</v>
      </c>
      <c r="L475" s="29">
        <f t="shared" si="38"/>
        <v>0</v>
      </c>
      <c r="M475" s="29">
        <f t="shared" si="38"/>
        <v>0</v>
      </c>
      <c r="N475" s="29">
        <f t="shared" si="38"/>
        <v>0</v>
      </c>
      <c r="O475" s="29">
        <f t="shared" si="38"/>
        <v>0</v>
      </c>
      <c r="P475" s="29">
        <f t="shared" si="38"/>
        <v>0</v>
      </c>
      <c r="Q475" s="16"/>
      <c r="R475" s="29">
        <f>R476+R495</f>
        <v>0</v>
      </c>
      <c r="S475" s="29">
        <f>S476+S495</f>
        <v>0</v>
      </c>
      <c r="T475" s="29">
        <f>T476+T495</f>
        <v>0</v>
      </c>
      <c r="U475" s="17"/>
      <c r="V475" s="17"/>
      <c r="W475" s="17"/>
    </row>
    <row r="476" spans="1:24" s="2" customFormat="1" ht="18" customHeight="1">
      <c r="A476" s="13" t="s">
        <v>79</v>
      </c>
      <c r="B476" s="14" t="s">
        <v>80</v>
      </c>
      <c r="C476" s="29">
        <f>SUM(C477:C494)</f>
        <v>34023</v>
      </c>
      <c r="D476" s="29">
        <f>SUM(D477:D494)</f>
        <v>34023</v>
      </c>
      <c r="E476" s="29">
        <f>SUM(E477:E494)</f>
        <v>0</v>
      </c>
      <c r="F476" s="29">
        <f>SUM(F477:F494)</f>
        <v>0</v>
      </c>
      <c r="G476" s="29"/>
      <c r="H476" s="29"/>
      <c r="I476" s="29"/>
      <c r="J476" s="29"/>
      <c r="K476" s="29"/>
      <c r="L476" s="29"/>
      <c r="M476" s="29"/>
      <c r="N476" s="29"/>
      <c r="O476" s="29"/>
      <c r="P476" s="29"/>
      <c r="Q476" s="16"/>
      <c r="R476" s="29"/>
      <c r="S476" s="29"/>
      <c r="T476" s="29"/>
      <c r="U476" s="17"/>
      <c r="V476" s="17"/>
      <c r="W476" s="17"/>
      <c r="X476" s="2">
        <f>D475-21000</f>
        <v>17716</v>
      </c>
    </row>
    <row r="477" spans="1:24" s="2" customFormat="1" ht="23.25" customHeight="1">
      <c r="A477" s="27" t="s">
        <v>38</v>
      </c>
      <c r="B477" s="36" t="s">
        <v>346</v>
      </c>
      <c r="C477" s="30">
        <v>3000</v>
      </c>
      <c r="D477" s="30">
        <v>3000</v>
      </c>
      <c r="E477" s="29">
        <v>0</v>
      </c>
      <c r="F477" s="29"/>
      <c r="G477" s="29"/>
      <c r="H477" s="29"/>
      <c r="I477" s="29"/>
      <c r="J477" s="29"/>
      <c r="K477" s="29"/>
      <c r="L477" s="29"/>
      <c r="M477" s="29"/>
      <c r="N477" s="29"/>
      <c r="O477" s="29"/>
      <c r="P477" s="29"/>
      <c r="Q477" s="16"/>
      <c r="R477" s="29"/>
      <c r="S477" s="29"/>
      <c r="T477" s="29"/>
      <c r="U477" s="17"/>
      <c r="V477" s="17"/>
      <c r="W477" s="17"/>
    </row>
    <row r="478" spans="1:24" s="2" customFormat="1" ht="47.25" customHeight="1">
      <c r="A478" s="27" t="s">
        <v>39</v>
      </c>
      <c r="B478" s="36" t="s">
        <v>347</v>
      </c>
      <c r="C478" s="30">
        <v>3000</v>
      </c>
      <c r="D478" s="30">
        <v>3000</v>
      </c>
      <c r="E478" s="29"/>
      <c r="F478" s="29"/>
      <c r="G478" s="29"/>
      <c r="H478" s="29"/>
      <c r="I478" s="29"/>
      <c r="J478" s="29"/>
      <c r="K478" s="29"/>
      <c r="L478" s="29"/>
      <c r="M478" s="29"/>
      <c r="N478" s="29"/>
      <c r="O478" s="29"/>
      <c r="P478" s="29"/>
      <c r="Q478" s="16"/>
      <c r="R478" s="29"/>
      <c r="S478" s="29"/>
      <c r="T478" s="29"/>
      <c r="U478" s="17"/>
      <c r="V478" s="17"/>
      <c r="W478" s="17"/>
    </row>
    <row r="479" spans="1:24" s="2" customFormat="1" ht="43.5" customHeight="1">
      <c r="A479" s="27" t="s">
        <v>40</v>
      </c>
      <c r="B479" s="36" t="s">
        <v>348</v>
      </c>
      <c r="C479" s="30">
        <v>1000</v>
      </c>
      <c r="D479" s="30">
        <v>1000</v>
      </c>
      <c r="E479" s="29"/>
      <c r="F479" s="29"/>
      <c r="G479" s="29"/>
      <c r="H479" s="29"/>
      <c r="I479" s="29"/>
      <c r="J479" s="29"/>
      <c r="K479" s="29"/>
      <c r="L479" s="29"/>
      <c r="M479" s="29"/>
      <c r="N479" s="29"/>
      <c r="O479" s="29"/>
      <c r="P479" s="29"/>
      <c r="Q479" s="16"/>
      <c r="R479" s="29"/>
      <c r="S479" s="29"/>
      <c r="T479" s="29"/>
      <c r="U479" s="17"/>
      <c r="V479" s="17"/>
      <c r="W479" s="17"/>
    </row>
    <row r="480" spans="1:24" s="2" customFormat="1" ht="40.5" customHeight="1">
      <c r="A480" s="27" t="s">
        <v>42</v>
      </c>
      <c r="B480" s="36" t="s">
        <v>349</v>
      </c>
      <c r="C480" s="30">
        <v>2500</v>
      </c>
      <c r="D480" s="30">
        <v>2500</v>
      </c>
      <c r="E480" s="29"/>
      <c r="F480" s="29"/>
      <c r="G480" s="29"/>
      <c r="H480" s="29"/>
      <c r="I480" s="29"/>
      <c r="J480" s="29"/>
      <c r="K480" s="29"/>
      <c r="L480" s="29"/>
      <c r="M480" s="29"/>
      <c r="N480" s="29"/>
      <c r="O480" s="29"/>
      <c r="P480" s="29"/>
      <c r="Q480" s="16"/>
      <c r="R480" s="29"/>
      <c r="S480" s="29"/>
      <c r="T480" s="29"/>
      <c r="U480" s="17"/>
      <c r="V480" s="17"/>
      <c r="W480" s="17"/>
    </row>
    <row r="481" spans="1:23" s="2" customFormat="1" ht="40.5" customHeight="1">
      <c r="A481" s="27" t="s">
        <v>43</v>
      </c>
      <c r="B481" s="7" t="s">
        <v>350</v>
      </c>
      <c r="C481" s="73">
        <v>600</v>
      </c>
      <c r="D481" s="73">
        <v>600</v>
      </c>
      <c r="E481" s="29"/>
      <c r="F481" s="29"/>
      <c r="G481" s="29"/>
      <c r="H481" s="29"/>
      <c r="I481" s="29"/>
      <c r="J481" s="29"/>
      <c r="K481" s="29"/>
      <c r="L481" s="29"/>
      <c r="M481" s="29"/>
      <c r="N481" s="29"/>
      <c r="O481" s="29"/>
      <c r="P481" s="29"/>
      <c r="Q481" s="16"/>
      <c r="R481" s="29"/>
      <c r="S481" s="29"/>
      <c r="T481" s="29"/>
      <c r="U481" s="17"/>
      <c r="V481" s="17"/>
      <c r="W481" s="17"/>
    </row>
    <row r="482" spans="1:23" s="2" customFormat="1" ht="40.5" customHeight="1">
      <c r="A482" s="27" t="s">
        <v>46</v>
      </c>
      <c r="B482" s="7" t="s">
        <v>351</v>
      </c>
      <c r="C482" s="73">
        <v>500</v>
      </c>
      <c r="D482" s="73">
        <v>500</v>
      </c>
      <c r="E482" s="29"/>
      <c r="F482" s="29"/>
      <c r="G482" s="29"/>
      <c r="H482" s="29"/>
      <c r="I482" s="29"/>
      <c r="J482" s="29"/>
      <c r="K482" s="29"/>
      <c r="L482" s="29"/>
      <c r="M482" s="29"/>
      <c r="N482" s="29"/>
      <c r="O482" s="29"/>
      <c r="P482" s="29"/>
      <c r="Q482" s="16"/>
      <c r="R482" s="29"/>
      <c r="S482" s="29"/>
      <c r="T482" s="29"/>
      <c r="U482" s="17"/>
      <c r="V482" s="17"/>
      <c r="W482" s="17"/>
    </row>
    <row r="483" spans="1:23" s="2" customFormat="1" ht="40.5" customHeight="1">
      <c r="A483" s="27" t="s">
        <v>47</v>
      </c>
      <c r="B483" s="7" t="s">
        <v>352</v>
      </c>
      <c r="C483" s="73">
        <v>2680</v>
      </c>
      <c r="D483" s="73">
        <v>2680</v>
      </c>
      <c r="E483" s="29"/>
      <c r="F483" s="29"/>
      <c r="G483" s="29"/>
      <c r="H483" s="29"/>
      <c r="I483" s="29"/>
      <c r="J483" s="29"/>
      <c r="K483" s="29"/>
      <c r="L483" s="29"/>
      <c r="M483" s="29"/>
      <c r="N483" s="29"/>
      <c r="O483" s="29"/>
      <c r="P483" s="29"/>
      <c r="Q483" s="16"/>
      <c r="R483" s="29"/>
      <c r="S483" s="29"/>
      <c r="T483" s="29"/>
      <c r="U483" s="17"/>
      <c r="V483" s="17"/>
      <c r="W483" s="17"/>
    </row>
    <row r="484" spans="1:23" s="2" customFormat="1" ht="40.5" customHeight="1">
      <c r="A484" s="27" t="s">
        <v>65</v>
      </c>
      <c r="B484" s="7" t="s">
        <v>353</v>
      </c>
      <c r="C484" s="73">
        <v>1550</v>
      </c>
      <c r="D484" s="73">
        <v>1550</v>
      </c>
      <c r="E484" s="29"/>
      <c r="F484" s="29"/>
      <c r="G484" s="29"/>
      <c r="H484" s="29"/>
      <c r="I484" s="29"/>
      <c r="J484" s="29"/>
      <c r="K484" s="29"/>
      <c r="L484" s="29"/>
      <c r="M484" s="29"/>
      <c r="N484" s="29"/>
      <c r="O484" s="29"/>
      <c r="P484" s="29"/>
      <c r="Q484" s="16"/>
      <c r="R484" s="29"/>
      <c r="S484" s="29"/>
      <c r="T484" s="29"/>
      <c r="U484" s="17"/>
      <c r="V484" s="17"/>
      <c r="W484" s="17"/>
    </row>
    <row r="485" spans="1:23" s="2" customFormat="1" ht="40.5" customHeight="1">
      <c r="A485" s="27" t="s">
        <v>67</v>
      </c>
      <c r="B485" s="7" t="s">
        <v>354</v>
      </c>
      <c r="C485" s="73">
        <v>1000</v>
      </c>
      <c r="D485" s="73">
        <v>1000</v>
      </c>
      <c r="E485" s="29"/>
      <c r="F485" s="29"/>
      <c r="G485" s="29"/>
      <c r="H485" s="29"/>
      <c r="I485" s="29"/>
      <c r="J485" s="29"/>
      <c r="K485" s="29"/>
      <c r="L485" s="29"/>
      <c r="M485" s="29"/>
      <c r="N485" s="29"/>
      <c r="O485" s="29"/>
      <c r="P485" s="29"/>
      <c r="Q485" s="16"/>
      <c r="R485" s="29"/>
      <c r="S485" s="29"/>
      <c r="T485" s="29"/>
      <c r="U485" s="17"/>
      <c r="V485" s="17"/>
      <c r="W485" s="17"/>
    </row>
    <row r="486" spans="1:23" s="2" customFormat="1" ht="40.5" customHeight="1">
      <c r="A486" s="27" t="s">
        <v>97</v>
      </c>
      <c r="B486" s="7" t="s">
        <v>355</v>
      </c>
      <c r="C486" s="73">
        <v>2100</v>
      </c>
      <c r="D486" s="73">
        <v>2100</v>
      </c>
      <c r="E486" s="29"/>
      <c r="F486" s="29"/>
      <c r="G486" s="29"/>
      <c r="H486" s="29"/>
      <c r="I486" s="29"/>
      <c r="J486" s="29"/>
      <c r="K486" s="29"/>
      <c r="L486" s="29"/>
      <c r="M486" s="29"/>
      <c r="N486" s="29"/>
      <c r="O486" s="29"/>
      <c r="P486" s="29"/>
      <c r="Q486" s="16"/>
      <c r="R486" s="29"/>
      <c r="S486" s="29"/>
      <c r="T486" s="29"/>
      <c r="U486" s="17"/>
      <c r="V486" s="17"/>
      <c r="W486" s="17"/>
    </row>
    <row r="487" spans="1:23" s="2" customFormat="1" ht="40.5" customHeight="1">
      <c r="A487" s="27" t="s">
        <v>100</v>
      </c>
      <c r="B487" s="7" t="s">
        <v>356</v>
      </c>
      <c r="C487" s="73">
        <v>1000</v>
      </c>
      <c r="D487" s="73">
        <v>1000</v>
      </c>
      <c r="E487" s="29"/>
      <c r="F487" s="29"/>
      <c r="G487" s="29"/>
      <c r="H487" s="29"/>
      <c r="I487" s="29"/>
      <c r="J487" s="29"/>
      <c r="K487" s="29"/>
      <c r="L487" s="29"/>
      <c r="M487" s="29"/>
      <c r="N487" s="29"/>
      <c r="O487" s="29"/>
      <c r="P487" s="29"/>
      <c r="Q487" s="16"/>
      <c r="R487" s="29"/>
      <c r="S487" s="29"/>
      <c r="T487" s="29"/>
      <c r="U487" s="17"/>
      <c r="V487" s="17"/>
      <c r="W487" s="17"/>
    </row>
    <row r="488" spans="1:23" s="2" customFormat="1" ht="40.5" customHeight="1">
      <c r="A488" s="27" t="s">
        <v>101</v>
      </c>
      <c r="B488" s="7" t="s">
        <v>357</v>
      </c>
      <c r="C488" s="73">
        <v>5000</v>
      </c>
      <c r="D488" s="73">
        <v>5000</v>
      </c>
      <c r="E488" s="29"/>
      <c r="F488" s="29"/>
      <c r="G488" s="29"/>
      <c r="H488" s="29"/>
      <c r="I488" s="29"/>
      <c r="J488" s="29"/>
      <c r="K488" s="29"/>
      <c r="L488" s="29"/>
      <c r="M488" s="29"/>
      <c r="N488" s="29"/>
      <c r="O488" s="29"/>
      <c r="P488" s="29"/>
      <c r="Q488" s="16"/>
      <c r="R488" s="29"/>
      <c r="S488" s="29"/>
      <c r="T488" s="29"/>
      <c r="U488" s="17"/>
      <c r="V488" s="17"/>
      <c r="W488" s="17"/>
    </row>
    <row r="489" spans="1:23" s="2" customFormat="1" ht="40.5" customHeight="1">
      <c r="A489" s="27" t="s">
        <v>102</v>
      </c>
      <c r="B489" s="7" t="s">
        <v>358</v>
      </c>
      <c r="C489" s="73">
        <v>1600</v>
      </c>
      <c r="D489" s="73">
        <v>1600</v>
      </c>
      <c r="E489" s="29"/>
      <c r="F489" s="29"/>
      <c r="G489" s="29"/>
      <c r="H489" s="29"/>
      <c r="I489" s="29"/>
      <c r="J489" s="29"/>
      <c r="K489" s="29"/>
      <c r="L489" s="29"/>
      <c r="M489" s="29"/>
      <c r="N489" s="29"/>
      <c r="O489" s="29"/>
      <c r="P489" s="29"/>
      <c r="Q489" s="16"/>
      <c r="R489" s="29"/>
      <c r="S489" s="29"/>
      <c r="T489" s="29"/>
      <c r="U489" s="17"/>
      <c r="V489" s="17"/>
      <c r="W489" s="17"/>
    </row>
    <row r="490" spans="1:23" s="2" customFormat="1" ht="40.5" customHeight="1">
      <c r="A490" s="27" t="s">
        <v>103</v>
      </c>
      <c r="B490" s="7" t="s">
        <v>359</v>
      </c>
      <c r="C490" s="73">
        <v>1400</v>
      </c>
      <c r="D490" s="73">
        <v>1400</v>
      </c>
      <c r="E490" s="29"/>
      <c r="F490" s="29"/>
      <c r="G490" s="29"/>
      <c r="H490" s="29"/>
      <c r="I490" s="29"/>
      <c r="J490" s="29"/>
      <c r="K490" s="29"/>
      <c r="L490" s="29"/>
      <c r="M490" s="29"/>
      <c r="N490" s="29"/>
      <c r="O490" s="29"/>
      <c r="P490" s="29"/>
      <c r="Q490" s="16"/>
      <c r="R490" s="29"/>
      <c r="S490" s="29"/>
      <c r="T490" s="29"/>
      <c r="U490" s="17"/>
      <c r="V490" s="17"/>
      <c r="W490" s="17"/>
    </row>
    <row r="491" spans="1:23" s="2" customFormat="1" ht="40.5" customHeight="1">
      <c r="A491" s="27" t="s">
        <v>217</v>
      </c>
      <c r="B491" s="7" t="s">
        <v>360</v>
      </c>
      <c r="C491" s="73">
        <v>1400</v>
      </c>
      <c r="D491" s="73">
        <v>1400</v>
      </c>
      <c r="E491" s="29"/>
      <c r="F491" s="29"/>
      <c r="G491" s="29"/>
      <c r="H491" s="29"/>
      <c r="I491" s="29"/>
      <c r="J491" s="29"/>
      <c r="K491" s="29"/>
      <c r="L491" s="29"/>
      <c r="M491" s="29"/>
      <c r="N491" s="29"/>
      <c r="O491" s="29"/>
      <c r="P491" s="29"/>
      <c r="Q491" s="16"/>
      <c r="R491" s="29"/>
      <c r="S491" s="29"/>
      <c r="T491" s="29"/>
      <c r="U491" s="17"/>
      <c r="V491" s="17"/>
      <c r="W491" s="17"/>
    </row>
    <row r="492" spans="1:23" s="2" customFormat="1" ht="40.5" customHeight="1">
      <c r="A492" s="27" t="s">
        <v>218</v>
      </c>
      <c r="B492" s="7" t="s">
        <v>361</v>
      </c>
      <c r="C492" s="73">
        <v>3193</v>
      </c>
      <c r="D492" s="73">
        <v>3193</v>
      </c>
      <c r="E492" s="29"/>
      <c r="F492" s="29"/>
      <c r="G492" s="29"/>
      <c r="H492" s="29"/>
      <c r="I492" s="29"/>
      <c r="J492" s="29"/>
      <c r="K492" s="29"/>
      <c r="L492" s="29"/>
      <c r="M492" s="29"/>
      <c r="N492" s="29"/>
      <c r="O492" s="29"/>
      <c r="P492" s="29"/>
      <c r="Q492" s="16"/>
      <c r="R492" s="29"/>
      <c r="S492" s="29"/>
      <c r="T492" s="29"/>
      <c r="U492" s="17"/>
      <c r="V492" s="17"/>
      <c r="W492" s="17"/>
    </row>
    <row r="493" spans="1:23" s="2" customFormat="1" ht="40.5" customHeight="1">
      <c r="A493" s="27" t="s">
        <v>219</v>
      </c>
      <c r="B493" s="7" t="s">
        <v>362</v>
      </c>
      <c r="C493" s="73">
        <v>2000</v>
      </c>
      <c r="D493" s="73">
        <v>2000</v>
      </c>
      <c r="E493" s="29"/>
      <c r="F493" s="29"/>
      <c r="G493" s="29"/>
      <c r="H493" s="29"/>
      <c r="I493" s="29"/>
      <c r="J493" s="29"/>
      <c r="K493" s="29"/>
      <c r="L493" s="29"/>
      <c r="M493" s="29"/>
      <c r="N493" s="29"/>
      <c r="O493" s="29"/>
      <c r="P493" s="29"/>
      <c r="Q493" s="16"/>
      <c r="R493" s="29"/>
      <c r="S493" s="29"/>
      <c r="T493" s="29"/>
      <c r="U493" s="17"/>
      <c r="V493" s="17"/>
      <c r="W493" s="17"/>
    </row>
    <row r="494" spans="1:23" s="2" customFormat="1" ht="40.5" customHeight="1">
      <c r="A494" s="27" t="s">
        <v>224</v>
      </c>
      <c r="B494" s="7" t="s">
        <v>363</v>
      </c>
      <c r="C494" s="73">
        <v>500</v>
      </c>
      <c r="D494" s="73">
        <v>500</v>
      </c>
      <c r="E494" s="29"/>
      <c r="F494" s="29"/>
      <c r="G494" s="29"/>
      <c r="H494" s="29"/>
      <c r="I494" s="29"/>
      <c r="J494" s="29"/>
      <c r="K494" s="29"/>
      <c r="L494" s="29"/>
      <c r="M494" s="29"/>
      <c r="N494" s="29"/>
      <c r="O494" s="29"/>
      <c r="P494" s="29"/>
      <c r="Q494" s="16"/>
      <c r="R494" s="29"/>
      <c r="S494" s="29"/>
      <c r="T494" s="29"/>
      <c r="U494" s="17"/>
      <c r="V494" s="17"/>
      <c r="W494" s="17"/>
    </row>
    <row r="495" spans="1:23" s="2" customFormat="1" ht="35.25" customHeight="1">
      <c r="A495" s="24" t="s">
        <v>93</v>
      </c>
      <c r="B495" s="25" t="s">
        <v>256</v>
      </c>
      <c r="C495" s="30">
        <v>4693</v>
      </c>
      <c r="D495" s="30">
        <v>4693</v>
      </c>
      <c r="E495" s="20"/>
      <c r="F495" s="20"/>
      <c r="G495" s="20"/>
      <c r="H495" s="20"/>
      <c r="I495" s="20"/>
      <c r="J495" s="20"/>
      <c r="K495" s="20"/>
      <c r="L495" s="20"/>
      <c r="M495" s="20"/>
      <c r="N495" s="20"/>
      <c r="O495" s="20"/>
      <c r="P495" s="20"/>
      <c r="Q495" s="16"/>
      <c r="R495" s="20"/>
      <c r="S495" s="20"/>
      <c r="T495" s="20"/>
      <c r="U495" s="17"/>
      <c r="V495" s="17"/>
      <c r="W495" s="17"/>
    </row>
    <row r="496" spans="1:23" s="2" customFormat="1" ht="70.5" customHeight="1">
      <c r="A496" s="49" t="s">
        <v>48</v>
      </c>
      <c r="B496" s="49" t="s">
        <v>49</v>
      </c>
      <c r="C496" s="49">
        <v>0</v>
      </c>
      <c r="D496" s="49">
        <v>0</v>
      </c>
      <c r="E496" s="49">
        <v>0</v>
      </c>
      <c r="F496" s="49"/>
      <c r="G496" s="49"/>
      <c r="H496" s="49"/>
      <c r="I496" s="49"/>
      <c r="J496" s="49"/>
      <c r="K496" s="49"/>
      <c r="L496" s="49"/>
      <c r="M496" s="49"/>
      <c r="N496" s="49"/>
      <c r="O496" s="49"/>
      <c r="P496" s="49"/>
      <c r="Q496" s="49"/>
      <c r="R496" s="29"/>
      <c r="S496" s="29"/>
      <c r="T496" s="29"/>
      <c r="U496" s="17"/>
      <c r="V496" s="17"/>
      <c r="W496" s="17"/>
    </row>
    <row r="497" spans="1:23" s="2" customFormat="1" ht="25.5" customHeight="1">
      <c r="A497" s="13" t="s">
        <v>121</v>
      </c>
      <c r="B497" s="14" t="s">
        <v>122</v>
      </c>
      <c r="C497" s="29">
        <v>0</v>
      </c>
      <c r="D497" s="29">
        <v>0</v>
      </c>
      <c r="E497" s="29"/>
      <c r="F497" s="29"/>
      <c r="G497" s="29"/>
      <c r="H497" s="29"/>
      <c r="I497" s="29"/>
      <c r="J497" s="29"/>
      <c r="K497" s="29"/>
      <c r="L497" s="29"/>
      <c r="M497" s="29"/>
      <c r="N497" s="29"/>
      <c r="O497" s="29"/>
      <c r="P497" s="29"/>
      <c r="Q497" s="16"/>
      <c r="R497" s="29"/>
      <c r="S497" s="29"/>
      <c r="T497" s="29"/>
      <c r="U497" s="17"/>
      <c r="V497" s="17"/>
      <c r="W497" s="17"/>
    </row>
    <row r="498" spans="1:23" s="2" customFormat="1">
      <c r="A498" s="13"/>
      <c r="B498" s="62" t="s">
        <v>368</v>
      </c>
      <c r="C498" s="29">
        <v>0</v>
      </c>
      <c r="D498" s="30"/>
      <c r="E498" s="29"/>
      <c r="F498" s="29"/>
      <c r="G498" s="29"/>
      <c r="H498" s="29"/>
      <c r="I498" s="29"/>
      <c r="J498" s="29"/>
      <c r="K498" s="29"/>
      <c r="L498" s="29"/>
      <c r="M498" s="29"/>
      <c r="N498" s="29"/>
      <c r="O498" s="29"/>
      <c r="P498" s="29"/>
      <c r="Q498" s="16"/>
      <c r="R498" s="29"/>
      <c r="S498" s="29"/>
      <c r="T498" s="29"/>
      <c r="U498" s="17"/>
      <c r="V498" s="17"/>
      <c r="W498" s="17"/>
    </row>
    <row r="499" spans="1:23" s="2" customFormat="1">
      <c r="A499" s="13"/>
      <c r="B499" s="36" t="s">
        <v>369</v>
      </c>
      <c r="C499" s="29">
        <v>0</v>
      </c>
      <c r="D499" s="30"/>
      <c r="E499" s="29"/>
      <c r="F499" s="29"/>
      <c r="G499" s="29"/>
      <c r="H499" s="29"/>
      <c r="I499" s="29"/>
      <c r="J499" s="29"/>
      <c r="K499" s="29"/>
      <c r="L499" s="29"/>
      <c r="M499" s="29"/>
      <c r="N499" s="29"/>
      <c r="O499" s="29"/>
      <c r="P499" s="29"/>
      <c r="Q499" s="16"/>
      <c r="R499" s="29"/>
      <c r="S499" s="29"/>
      <c r="T499" s="29"/>
      <c r="U499" s="17"/>
      <c r="V499" s="17"/>
      <c r="W499" s="17"/>
    </row>
    <row r="500" spans="1:23" s="2" customFormat="1">
      <c r="A500" s="18"/>
      <c r="B500" s="62" t="s">
        <v>370</v>
      </c>
      <c r="C500" s="29">
        <v>0</v>
      </c>
      <c r="D500" s="30"/>
      <c r="E500" s="29"/>
      <c r="F500" s="29"/>
      <c r="G500" s="29"/>
      <c r="H500" s="29"/>
      <c r="I500" s="29"/>
      <c r="J500" s="29"/>
      <c r="K500" s="29"/>
      <c r="L500" s="29"/>
      <c r="M500" s="29"/>
      <c r="N500" s="29"/>
      <c r="O500" s="29"/>
      <c r="P500" s="29"/>
      <c r="Q500" s="16"/>
      <c r="R500" s="29"/>
      <c r="S500" s="29"/>
      <c r="T500" s="29"/>
      <c r="U500" s="17"/>
      <c r="V500" s="17"/>
      <c r="W500" s="17"/>
    </row>
    <row r="501" spans="1:23" s="2" customFormat="1" ht="32.25" customHeight="1">
      <c r="A501" s="13" t="s">
        <v>123</v>
      </c>
      <c r="B501" s="14" t="s">
        <v>198</v>
      </c>
      <c r="C501" s="29">
        <v>0</v>
      </c>
      <c r="D501" s="29"/>
      <c r="E501" s="29"/>
      <c r="F501" s="29"/>
      <c r="G501" s="29"/>
      <c r="H501" s="29"/>
      <c r="I501" s="29"/>
      <c r="J501" s="29"/>
      <c r="K501" s="29"/>
      <c r="L501" s="29"/>
      <c r="M501" s="29"/>
      <c r="N501" s="29"/>
      <c r="O501" s="29"/>
      <c r="P501" s="29"/>
      <c r="Q501" s="16"/>
      <c r="R501" s="29"/>
      <c r="S501" s="29"/>
      <c r="T501" s="29"/>
      <c r="U501" s="17"/>
      <c r="V501" s="17"/>
      <c r="W501" s="17"/>
    </row>
    <row r="502" spans="1:23" s="2" customFormat="1" ht="70.5" customHeight="1">
      <c r="A502" s="49" t="s">
        <v>50</v>
      </c>
      <c r="B502" s="49" t="s">
        <v>52</v>
      </c>
      <c r="C502" s="49">
        <f t="shared" ref="C502:D502" si="39">C503+C627+C628+C629</f>
        <v>155487</v>
      </c>
      <c r="D502" s="49">
        <f t="shared" si="39"/>
        <v>155487</v>
      </c>
      <c r="E502" s="49">
        <v>0</v>
      </c>
      <c r="F502" s="49"/>
      <c r="G502" s="49"/>
      <c r="H502" s="49"/>
      <c r="I502" s="49"/>
      <c r="J502" s="49"/>
      <c r="K502" s="49"/>
      <c r="L502" s="49"/>
      <c r="M502" s="49"/>
      <c r="N502" s="49"/>
      <c r="O502" s="49"/>
      <c r="P502" s="49"/>
      <c r="Q502" s="49"/>
      <c r="R502" s="29"/>
      <c r="S502" s="29"/>
      <c r="T502" s="29"/>
      <c r="U502" s="17"/>
      <c r="V502" s="17"/>
      <c r="W502" s="17"/>
    </row>
    <row r="503" spans="1:23" s="2" customFormat="1" ht="20.25" customHeight="1">
      <c r="A503" s="13" t="s">
        <v>88</v>
      </c>
      <c r="B503" s="14" t="s">
        <v>89</v>
      </c>
      <c r="C503" s="29">
        <f>C504+C626</f>
        <v>142387</v>
      </c>
      <c r="D503" s="29">
        <f t="shared" ref="D503" si="40">D504+D626</f>
        <v>142387</v>
      </c>
      <c r="E503" s="29">
        <v>0</v>
      </c>
      <c r="F503" s="29"/>
      <c r="G503" s="29"/>
      <c r="H503" s="29"/>
      <c r="I503" s="29"/>
      <c r="J503" s="29"/>
      <c r="K503" s="29"/>
      <c r="L503" s="29"/>
      <c r="M503" s="29"/>
      <c r="N503" s="29"/>
      <c r="O503" s="29"/>
      <c r="P503" s="29"/>
      <c r="Q503" s="16"/>
      <c r="R503" s="29"/>
      <c r="S503" s="29"/>
      <c r="T503" s="29"/>
      <c r="U503" s="17"/>
      <c r="V503" s="17"/>
      <c r="W503" s="17"/>
    </row>
    <row r="504" spans="1:23" s="2" customFormat="1" ht="21.75" customHeight="1">
      <c r="A504" s="13" t="s">
        <v>151</v>
      </c>
      <c r="B504" s="14" t="s">
        <v>60</v>
      </c>
      <c r="C504" s="29">
        <f>C505+C510+C512+C516+C530+C548+C550+C551+C553+C555+C556+C565</f>
        <v>142387</v>
      </c>
      <c r="D504" s="29">
        <f t="shared" ref="D504" si="41">D505+D510+D512+D516+D530+D548+D550+D551+D553+D555+D556+D565</f>
        <v>142387</v>
      </c>
      <c r="E504" s="29">
        <v>0</v>
      </c>
      <c r="F504" s="29"/>
      <c r="G504" s="29"/>
      <c r="H504" s="29"/>
      <c r="I504" s="29"/>
      <c r="J504" s="29"/>
      <c r="K504" s="29"/>
      <c r="L504" s="29"/>
      <c r="M504" s="29"/>
      <c r="N504" s="29"/>
      <c r="O504" s="29"/>
      <c r="P504" s="29"/>
      <c r="Q504" s="46"/>
      <c r="R504" s="29"/>
      <c r="S504" s="29"/>
      <c r="T504" s="29"/>
      <c r="U504" s="174"/>
      <c r="V504" s="174"/>
      <c r="W504" s="174"/>
    </row>
    <row r="505" spans="1:23" s="2" customFormat="1" ht="24.75" customHeight="1">
      <c r="A505" s="13" t="s">
        <v>371</v>
      </c>
      <c r="B505" s="14" t="s">
        <v>372</v>
      </c>
      <c r="C505" s="29">
        <f t="shared" ref="C505:D505" si="42">SUM(C506:C509)</f>
        <v>23500</v>
      </c>
      <c r="D505" s="29">
        <f t="shared" si="42"/>
        <v>23500</v>
      </c>
      <c r="E505" s="29">
        <v>0</v>
      </c>
      <c r="F505" s="29"/>
      <c r="G505" s="29"/>
      <c r="H505" s="29"/>
      <c r="I505" s="29"/>
      <c r="J505" s="29"/>
      <c r="K505" s="29"/>
      <c r="L505" s="29"/>
      <c r="M505" s="29"/>
      <c r="N505" s="29"/>
      <c r="O505" s="29"/>
      <c r="P505" s="29"/>
      <c r="Q505" s="16"/>
      <c r="R505" s="29"/>
      <c r="S505" s="29"/>
      <c r="T505" s="29"/>
      <c r="U505" s="17"/>
      <c r="V505" s="17"/>
      <c r="W505" s="17"/>
    </row>
    <row r="506" spans="1:23" s="2" customFormat="1">
      <c r="A506" s="74" t="s">
        <v>62</v>
      </c>
      <c r="B506" s="75" t="s">
        <v>373</v>
      </c>
      <c r="C506" s="30">
        <v>6000</v>
      </c>
      <c r="D506" s="30">
        <v>6000</v>
      </c>
      <c r="E506" s="30"/>
      <c r="F506" s="30"/>
      <c r="G506" s="30"/>
      <c r="H506" s="30"/>
      <c r="I506" s="30"/>
      <c r="J506" s="30"/>
      <c r="K506" s="30"/>
      <c r="L506" s="30"/>
      <c r="M506" s="30"/>
      <c r="N506" s="30"/>
      <c r="O506" s="30"/>
      <c r="P506" s="30"/>
      <c r="Q506" s="16"/>
      <c r="R506" s="30"/>
      <c r="S506" s="30"/>
      <c r="T506" s="30"/>
      <c r="U506" s="17"/>
      <c r="V506" s="17"/>
      <c r="W506" s="17"/>
    </row>
    <row r="507" spans="1:23" s="2" customFormat="1">
      <c r="A507" s="74" t="s">
        <v>62</v>
      </c>
      <c r="B507" s="75" t="s">
        <v>374</v>
      </c>
      <c r="C507" s="30">
        <v>4000</v>
      </c>
      <c r="D507" s="30">
        <v>4000</v>
      </c>
      <c r="E507" s="30"/>
      <c r="F507" s="30"/>
      <c r="G507" s="30"/>
      <c r="H507" s="30"/>
      <c r="I507" s="30"/>
      <c r="J507" s="30"/>
      <c r="K507" s="30"/>
      <c r="L507" s="30"/>
      <c r="M507" s="30"/>
      <c r="N507" s="30"/>
      <c r="O507" s="30"/>
      <c r="P507" s="30"/>
      <c r="Q507" s="16"/>
      <c r="R507" s="30"/>
      <c r="S507" s="30"/>
      <c r="T507" s="30"/>
      <c r="U507" s="17"/>
      <c r="V507" s="17"/>
      <c r="W507" s="17"/>
    </row>
    <row r="508" spans="1:23" s="2" customFormat="1">
      <c r="A508" s="74" t="s">
        <v>62</v>
      </c>
      <c r="B508" s="75" t="s">
        <v>375</v>
      </c>
      <c r="C508" s="30">
        <v>3500</v>
      </c>
      <c r="D508" s="30">
        <v>3500</v>
      </c>
      <c r="E508" s="30"/>
      <c r="F508" s="30"/>
      <c r="G508" s="30"/>
      <c r="H508" s="30"/>
      <c r="I508" s="30"/>
      <c r="J508" s="30"/>
      <c r="K508" s="30"/>
      <c r="L508" s="30"/>
      <c r="M508" s="30"/>
      <c r="N508" s="30"/>
      <c r="O508" s="30"/>
      <c r="P508" s="30"/>
      <c r="Q508" s="16"/>
      <c r="R508" s="30"/>
      <c r="S508" s="30"/>
      <c r="T508" s="30"/>
      <c r="U508" s="17"/>
      <c r="V508" s="17"/>
      <c r="W508" s="17"/>
    </row>
    <row r="509" spans="1:23" s="2" customFormat="1">
      <c r="A509" s="74" t="s">
        <v>62</v>
      </c>
      <c r="B509" s="75" t="s">
        <v>376</v>
      </c>
      <c r="C509" s="30">
        <v>10000</v>
      </c>
      <c r="D509" s="30">
        <v>10000</v>
      </c>
      <c r="E509" s="30"/>
      <c r="F509" s="30"/>
      <c r="G509" s="30"/>
      <c r="H509" s="30"/>
      <c r="I509" s="30"/>
      <c r="J509" s="30"/>
      <c r="K509" s="30"/>
      <c r="L509" s="30"/>
      <c r="M509" s="30"/>
      <c r="N509" s="30"/>
      <c r="O509" s="30"/>
      <c r="P509" s="30"/>
      <c r="Q509" s="16"/>
      <c r="R509" s="30"/>
      <c r="S509" s="30"/>
      <c r="T509" s="30"/>
      <c r="U509" s="17"/>
      <c r="V509" s="17"/>
      <c r="W509" s="17"/>
    </row>
    <row r="510" spans="1:23" s="2" customFormat="1" ht="23.25" customHeight="1">
      <c r="A510" s="74" t="s">
        <v>377</v>
      </c>
      <c r="B510" s="76" t="s">
        <v>378</v>
      </c>
      <c r="C510" s="29">
        <f>SUM(C511:C511)</f>
        <v>5000</v>
      </c>
      <c r="D510" s="29">
        <f>SUM(D511:D511)</f>
        <v>5000</v>
      </c>
      <c r="E510" s="29">
        <v>0</v>
      </c>
      <c r="F510" s="29"/>
      <c r="G510" s="29"/>
      <c r="H510" s="29"/>
      <c r="I510" s="29"/>
      <c r="J510" s="29"/>
      <c r="K510" s="29"/>
      <c r="L510" s="29"/>
      <c r="M510" s="29"/>
      <c r="N510" s="29"/>
      <c r="O510" s="29"/>
      <c r="P510" s="29"/>
      <c r="Q510" s="16"/>
      <c r="R510" s="29"/>
      <c r="S510" s="29"/>
      <c r="T510" s="29"/>
      <c r="U510" s="17"/>
      <c r="V510" s="17"/>
      <c r="W510" s="17"/>
    </row>
    <row r="511" spans="1:23" s="2" customFormat="1">
      <c r="A511" s="74"/>
      <c r="B511" s="75" t="s">
        <v>379</v>
      </c>
      <c r="C511" s="30">
        <v>5000</v>
      </c>
      <c r="D511" s="30">
        <v>5000</v>
      </c>
      <c r="E511" s="30"/>
      <c r="F511" s="30"/>
      <c r="G511" s="30"/>
      <c r="H511" s="30"/>
      <c r="I511" s="30"/>
      <c r="J511" s="30"/>
      <c r="K511" s="30"/>
      <c r="L511" s="30"/>
      <c r="M511" s="30"/>
      <c r="N511" s="30"/>
      <c r="O511" s="30"/>
      <c r="P511" s="30"/>
      <c r="Q511" s="16"/>
      <c r="R511" s="30"/>
      <c r="S511" s="30"/>
      <c r="T511" s="30"/>
      <c r="U511" s="17"/>
      <c r="V511" s="17"/>
      <c r="W511" s="17"/>
    </row>
    <row r="512" spans="1:23" s="2" customFormat="1" ht="23.25" customHeight="1">
      <c r="A512" s="74" t="s">
        <v>380</v>
      </c>
      <c r="B512" s="76" t="s">
        <v>381</v>
      </c>
      <c r="C512" s="29">
        <f>SUM(C513:C515)</f>
        <v>14000</v>
      </c>
      <c r="D512" s="29">
        <f>SUM(D513:D515)</f>
        <v>14000</v>
      </c>
      <c r="E512" s="29">
        <v>0</v>
      </c>
      <c r="F512" s="29"/>
      <c r="G512" s="29"/>
      <c r="H512" s="29"/>
      <c r="I512" s="29"/>
      <c r="J512" s="29"/>
      <c r="K512" s="29"/>
      <c r="L512" s="29"/>
      <c r="M512" s="29"/>
      <c r="N512" s="29"/>
      <c r="O512" s="29"/>
      <c r="P512" s="29"/>
      <c r="Q512" s="16"/>
      <c r="R512" s="29"/>
      <c r="S512" s="29"/>
      <c r="T512" s="29"/>
      <c r="U512" s="17"/>
      <c r="V512" s="17"/>
      <c r="W512" s="17"/>
    </row>
    <row r="513" spans="1:23" s="2" customFormat="1">
      <c r="A513" s="77" t="s">
        <v>62</v>
      </c>
      <c r="B513" s="19" t="s">
        <v>382</v>
      </c>
      <c r="C513" s="30">
        <v>8000</v>
      </c>
      <c r="D513" s="30">
        <v>8000</v>
      </c>
      <c r="E513" s="30"/>
      <c r="F513" s="30"/>
      <c r="G513" s="30"/>
      <c r="H513" s="30"/>
      <c r="I513" s="30"/>
      <c r="J513" s="30"/>
      <c r="K513" s="30"/>
      <c r="L513" s="30"/>
      <c r="M513" s="30"/>
      <c r="N513" s="30"/>
      <c r="O513" s="30"/>
      <c r="P513" s="30"/>
      <c r="Q513" s="16"/>
      <c r="R513" s="30"/>
      <c r="S513" s="30"/>
      <c r="T513" s="30"/>
      <c r="U513" s="17"/>
      <c r="V513" s="17"/>
      <c r="W513" s="17"/>
    </row>
    <row r="514" spans="1:23" s="2" customFormat="1">
      <c r="A514" s="77" t="s">
        <v>62</v>
      </c>
      <c r="B514" s="19" t="s">
        <v>383</v>
      </c>
      <c r="C514" s="30">
        <v>1000</v>
      </c>
      <c r="D514" s="30">
        <v>1000</v>
      </c>
      <c r="E514" s="30"/>
      <c r="F514" s="30"/>
      <c r="G514" s="30"/>
      <c r="H514" s="30"/>
      <c r="I514" s="30"/>
      <c r="J514" s="30"/>
      <c r="K514" s="30"/>
      <c r="L514" s="30"/>
      <c r="M514" s="30"/>
      <c r="N514" s="30"/>
      <c r="O514" s="30"/>
      <c r="P514" s="30"/>
      <c r="Q514" s="16"/>
      <c r="R514" s="30"/>
      <c r="S514" s="30"/>
      <c r="T514" s="30"/>
      <c r="U514" s="17"/>
      <c r="V514" s="17"/>
      <c r="W514" s="17"/>
    </row>
    <row r="515" spans="1:23" s="2" customFormat="1">
      <c r="A515" s="77" t="s">
        <v>62</v>
      </c>
      <c r="B515" s="23" t="s">
        <v>384</v>
      </c>
      <c r="C515" s="30">
        <v>5000</v>
      </c>
      <c r="D515" s="30">
        <v>5000</v>
      </c>
      <c r="E515" s="30"/>
      <c r="F515" s="30"/>
      <c r="G515" s="30"/>
      <c r="H515" s="30"/>
      <c r="I515" s="30"/>
      <c r="J515" s="30"/>
      <c r="K515" s="30"/>
      <c r="L515" s="30"/>
      <c r="M515" s="30"/>
      <c r="N515" s="30"/>
      <c r="O515" s="30"/>
      <c r="P515" s="30"/>
      <c r="Q515" s="16"/>
      <c r="R515" s="30"/>
      <c r="S515" s="30"/>
      <c r="T515" s="30"/>
      <c r="U515" s="17"/>
      <c r="V515" s="17"/>
      <c r="W515" s="17"/>
    </row>
    <row r="516" spans="1:23" s="2" customFormat="1">
      <c r="A516" s="74" t="s">
        <v>385</v>
      </c>
      <c r="B516" s="76" t="s">
        <v>386</v>
      </c>
      <c r="C516" s="29">
        <f>SUM(C517:C529)</f>
        <v>15660</v>
      </c>
      <c r="D516" s="29">
        <f>SUM(D517:D529)</f>
        <v>15660</v>
      </c>
      <c r="E516" s="29">
        <v>0</v>
      </c>
      <c r="F516" s="29"/>
      <c r="G516" s="29"/>
      <c r="H516" s="29"/>
      <c r="I516" s="29"/>
      <c r="J516" s="29"/>
      <c r="K516" s="29"/>
      <c r="L516" s="29"/>
      <c r="M516" s="29"/>
      <c r="N516" s="29"/>
      <c r="O516" s="29"/>
      <c r="P516" s="29"/>
      <c r="Q516" s="16"/>
      <c r="R516" s="29"/>
      <c r="S516" s="29"/>
      <c r="T516" s="29"/>
      <c r="U516" s="17"/>
      <c r="V516" s="17"/>
      <c r="W516" s="17"/>
    </row>
    <row r="517" spans="1:23" s="2" customFormat="1" ht="25.5">
      <c r="A517" s="78"/>
      <c r="B517" s="23" t="s">
        <v>387</v>
      </c>
      <c r="C517" s="30">
        <v>3360</v>
      </c>
      <c r="D517" s="30">
        <v>3360</v>
      </c>
      <c r="E517" s="30"/>
      <c r="F517" s="30"/>
      <c r="G517" s="30"/>
      <c r="H517" s="30"/>
      <c r="I517" s="30"/>
      <c r="J517" s="30"/>
      <c r="K517" s="30"/>
      <c r="L517" s="30"/>
      <c r="M517" s="30"/>
      <c r="N517" s="30"/>
      <c r="O517" s="30"/>
      <c r="P517" s="30"/>
      <c r="Q517" s="16"/>
      <c r="R517" s="30"/>
      <c r="S517" s="30"/>
      <c r="T517" s="30"/>
      <c r="U517" s="17"/>
      <c r="V517" s="17"/>
      <c r="W517" s="17"/>
    </row>
    <row r="518" spans="1:23" s="2" customFormat="1" ht="25.5">
      <c r="A518" s="79"/>
      <c r="B518" s="23" t="s">
        <v>388</v>
      </c>
      <c r="C518" s="30">
        <v>1600</v>
      </c>
      <c r="D518" s="30">
        <v>1600</v>
      </c>
      <c r="E518" s="30"/>
      <c r="F518" s="30"/>
      <c r="G518" s="30"/>
      <c r="H518" s="30"/>
      <c r="I518" s="30"/>
      <c r="J518" s="30"/>
      <c r="K518" s="30"/>
      <c r="L518" s="30"/>
      <c r="M518" s="30"/>
      <c r="N518" s="30"/>
      <c r="O518" s="30"/>
      <c r="P518" s="30"/>
      <c r="Q518" s="16"/>
      <c r="R518" s="30"/>
      <c r="S518" s="30"/>
      <c r="T518" s="30"/>
      <c r="U518" s="17"/>
      <c r="V518" s="17"/>
      <c r="W518" s="17"/>
    </row>
    <row r="519" spans="1:23" s="2" customFormat="1">
      <c r="A519" s="79"/>
      <c r="B519" s="23" t="s">
        <v>389</v>
      </c>
      <c r="C519" s="30">
        <v>800</v>
      </c>
      <c r="D519" s="30">
        <v>800</v>
      </c>
      <c r="E519" s="30"/>
      <c r="F519" s="30"/>
      <c r="G519" s="30"/>
      <c r="H519" s="30"/>
      <c r="I519" s="30"/>
      <c r="J519" s="30"/>
      <c r="K519" s="30"/>
      <c r="L519" s="30"/>
      <c r="M519" s="30"/>
      <c r="N519" s="30"/>
      <c r="O519" s="30"/>
      <c r="P519" s="30"/>
      <c r="Q519" s="16"/>
      <c r="R519" s="30"/>
      <c r="S519" s="30"/>
      <c r="T519" s="30"/>
      <c r="U519" s="17"/>
      <c r="V519" s="17"/>
      <c r="W519" s="17"/>
    </row>
    <row r="520" spans="1:23" s="2" customFormat="1">
      <c r="A520" s="79"/>
      <c r="B520" s="62" t="s">
        <v>390</v>
      </c>
      <c r="C520" s="30">
        <v>0</v>
      </c>
      <c r="D520" s="30"/>
      <c r="E520" s="30"/>
      <c r="F520" s="30"/>
      <c r="G520" s="30"/>
      <c r="H520" s="30"/>
      <c r="I520" s="30"/>
      <c r="J520" s="30"/>
      <c r="K520" s="30"/>
      <c r="L520" s="30"/>
      <c r="M520" s="30"/>
      <c r="N520" s="30"/>
      <c r="O520" s="30"/>
      <c r="P520" s="30"/>
      <c r="Q520" s="16"/>
      <c r="R520" s="30"/>
      <c r="S520" s="30"/>
      <c r="T520" s="30"/>
      <c r="U520" s="17"/>
      <c r="V520" s="17"/>
      <c r="W520" s="17"/>
    </row>
    <row r="521" spans="1:23" s="2" customFormat="1">
      <c r="A521" s="79"/>
      <c r="B521" s="36" t="s">
        <v>391</v>
      </c>
      <c r="C521" s="30">
        <v>1200</v>
      </c>
      <c r="D521" s="30">
        <v>1200</v>
      </c>
      <c r="E521" s="30"/>
      <c r="F521" s="30"/>
      <c r="G521" s="30"/>
      <c r="H521" s="30"/>
      <c r="I521" s="30"/>
      <c r="J521" s="30"/>
      <c r="K521" s="30"/>
      <c r="L521" s="30"/>
      <c r="M521" s="30"/>
      <c r="N521" s="30"/>
      <c r="O521" s="30"/>
      <c r="P521" s="30"/>
      <c r="Q521" s="16"/>
      <c r="R521" s="30"/>
      <c r="S521" s="30"/>
      <c r="T521" s="30"/>
      <c r="U521" s="17"/>
      <c r="V521" s="17"/>
      <c r="W521" s="17"/>
    </row>
    <row r="522" spans="1:23" s="2" customFormat="1">
      <c r="A522" s="79"/>
      <c r="B522" s="36" t="s">
        <v>392</v>
      </c>
      <c r="C522" s="30">
        <v>1200</v>
      </c>
      <c r="D522" s="30">
        <v>1200</v>
      </c>
      <c r="E522" s="30"/>
      <c r="F522" s="30"/>
      <c r="G522" s="30"/>
      <c r="H522" s="30"/>
      <c r="I522" s="30"/>
      <c r="J522" s="30"/>
      <c r="K522" s="30"/>
      <c r="L522" s="30"/>
      <c r="M522" s="30"/>
      <c r="N522" s="30"/>
      <c r="O522" s="30"/>
      <c r="P522" s="30"/>
      <c r="Q522" s="16"/>
      <c r="R522" s="30"/>
      <c r="S522" s="30"/>
      <c r="T522" s="30"/>
      <c r="U522" s="17"/>
      <c r="V522" s="17"/>
      <c r="W522" s="17"/>
    </row>
    <row r="523" spans="1:23" s="2" customFormat="1">
      <c r="A523" s="78"/>
      <c r="B523" s="80" t="s">
        <v>393</v>
      </c>
      <c r="C523" s="30">
        <v>0</v>
      </c>
      <c r="D523" s="30"/>
      <c r="E523" s="30"/>
      <c r="F523" s="30"/>
      <c r="G523" s="30"/>
      <c r="H523" s="30"/>
      <c r="I523" s="30"/>
      <c r="J523" s="30"/>
      <c r="K523" s="30"/>
      <c r="L523" s="30"/>
      <c r="M523" s="30"/>
      <c r="N523" s="30"/>
      <c r="O523" s="30"/>
      <c r="P523" s="30"/>
      <c r="Q523" s="16"/>
      <c r="R523" s="30"/>
      <c r="S523" s="30"/>
      <c r="T523" s="30"/>
      <c r="U523" s="17"/>
      <c r="V523" s="17"/>
      <c r="W523" s="17"/>
    </row>
    <row r="524" spans="1:23" s="2" customFormat="1">
      <c r="A524" s="79"/>
      <c r="B524" s="23" t="s">
        <v>394</v>
      </c>
      <c r="C524" s="30">
        <v>1000</v>
      </c>
      <c r="D524" s="30">
        <v>1000</v>
      </c>
      <c r="E524" s="30"/>
      <c r="F524" s="30"/>
      <c r="G524" s="30"/>
      <c r="H524" s="30"/>
      <c r="I524" s="30"/>
      <c r="J524" s="30"/>
      <c r="K524" s="30"/>
      <c r="L524" s="30"/>
      <c r="M524" s="30"/>
      <c r="N524" s="30"/>
      <c r="O524" s="30"/>
      <c r="P524" s="30"/>
      <c r="Q524" s="16"/>
      <c r="R524" s="30"/>
      <c r="S524" s="30"/>
      <c r="T524" s="30"/>
      <c r="U524" s="17"/>
      <c r="V524" s="17"/>
      <c r="W524" s="17"/>
    </row>
    <row r="525" spans="1:23" s="2" customFormat="1" ht="25.5">
      <c r="A525" s="79"/>
      <c r="B525" s="23" t="s">
        <v>395</v>
      </c>
      <c r="C525" s="30">
        <v>1000</v>
      </c>
      <c r="D525" s="30">
        <v>1000</v>
      </c>
      <c r="E525" s="30"/>
      <c r="F525" s="30"/>
      <c r="G525" s="30"/>
      <c r="H525" s="30"/>
      <c r="I525" s="30"/>
      <c r="J525" s="30"/>
      <c r="K525" s="30"/>
      <c r="L525" s="30"/>
      <c r="M525" s="30"/>
      <c r="N525" s="30"/>
      <c r="O525" s="30"/>
      <c r="P525" s="30"/>
      <c r="Q525" s="16"/>
      <c r="R525" s="30"/>
      <c r="S525" s="30"/>
      <c r="T525" s="30"/>
      <c r="U525" s="17"/>
      <c r="V525" s="17"/>
      <c r="W525" s="17"/>
    </row>
    <row r="526" spans="1:23" s="2" customFormat="1">
      <c r="A526" s="79"/>
      <c r="B526" s="23" t="s">
        <v>396</v>
      </c>
      <c r="C526" s="30">
        <v>1000</v>
      </c>
      <c r="D526" s="30">
        <v>1000</v>
      </c>
      <c r="E526" s="30"/>
      <c r="F526" s="30"/>
      <c r="G526" s="30"/>
      <c r="H526" s="30"/>
      <c r="I526" s="30"/>
      <c r="J526" s="30"/>
      <c r="K526" s="30"/>
      <c r="L526" s="30"/>
      <c r="M526" s="30"/>
      <c r="N526" s="30"/>
      <c r="O526" s="30"/>
      <c r="P526" s="30"/>
      <c r="Q526" s="16"/>
      <c r="R526" s="30"/>
      <c r="S526" s="30"/>
      <c r="T526" s="30"/>
      <c r="U526" s="17"/>
      <c r="V526" s="17"/>
      <c r="W526" s="17"/>
    </row>
    <row r="527" spans="1:23" s="2" customFormat="1">
      <c r="A527" s="79"/>
      <c r="B527" s="23" t="s">
        <v>397</v>
      </c>
      <c r="C527" s="30">
        <v>1000</v>
      </c>
      <c r="D527" s="30">
        <v>1000</v>
      </c>
      <c r="E527" s="30"/>
      <c r="F527" s="30"/>
      <c r="G527" s="30"/>
      <c r="H527" s="30"/>
      <c r="I527" s="30"/>
      <c r="J527" s="30"/>
      <c r="K527" s="30"/>
      <c r="L527" s="30"/>
      <c r="M527" s="30"/>
      <c r="N527" s="30"/>
      <c r="O527" s="30"/>
      <c r="P527" s="30"/>
      <c r="Q527" s="16"/>
      <c r="R527" s="30"/>
      <c r="S527" s="30"/>
      <c r="T527" s="30"/>
      <c r="U527" s="17"/>
      <c r="V527" s="17"/>
      <c r="W527" s="17"/>
    </row>
    <row r="528" spans="1:23" s="2" customFormat="1">
      <c r="A528" s="78"/>
      <c r="B528" s="80" t="s">
        <v>398</v>
      </c>
      <c r="C528" s="30">
        <v>0</v>
      </c>
      <c r="D528" s="30"/>
      <c r="E528" s="30"/>
      <c r="F528" s="30"/>
      <c r="G528" s="30"/>
      <c r="H528" s="30"/>
      <c r="I528" s="30"/>
      <c r="J528" s="30"/>
      <c r="K528" s="30"/>
      <c r="L528" s="30"/>
      <c r="M528" s="30"/>
      <c r="N528" s="30"/>
      <c r="O528" s="30"/>
      <c r="P528" s="30"/>
      <c r="Q528" s="16"/>
      <c r="R528" s="30"/>
      <c r="S528" s="30"/>
      <c r="T528" s="30"/>
      <c r="U528" s="17"/>
      <c r="V528" s="17"/>
      <c r="W528" s="17"/>
    </row>
    <row r="529" spans="1:23" s="2" customFormat="1">
      <c r="A529" s="79"/>
      <c r="B529" s="23" t="s">
        <v>399</v>
      </c>
      <c r="C529" s="30">
        <v>3500</v>
      </c>
      <c r="D529" s="30">
        <v>3500</v>
      </c>
      <c r="E529" s="30"/>
      <c r="F529" s="30"/>
      <c r="G529" s="30"/>
      <c r="H529" s="30"/>
      <c r="I529" s="30"/>
      <c r="J529" s="30"/>
      <c r="K529" s="30"/>
      <c r="L529" s="30"/>
      <c r="M529" s="30"/>
      <c r="N529" s="30"/>
      <c r="O529" s="30"/>
      <c r="P529" s="30"/>
      <c r="Q529" s="16"/>
      <c r="R529" s="30"/>
      <c r="S529" s="30"/>
      <c r="T529" s="30"/>
      <c r="U529" s="17"/>
      <c r="V529" s="17"/>
      <c r="W529" s="17"/>
    </row>
    <row r="530" spans="1:23" s="2" customFormat="1">
      <c r="A530" s="81" t="s">
        <v>400</v>
      </c>
      <c r="B530" s="80" t="s">
        <v>401</v>
      </c>
      <c r="C530" s="29">
        <f>SUM(C531:C547)</f>
        <v>18200</v>
      </c>
      <c r="D530" s="29">
        <f>SUM(D531:D547)</f>
        <v>18200</v>
      </c>
      <c r="E530" s="29">
        <v>0</v>
      </c>
      <c r="F530" s="29"/>
      <c r="G530" s="29"/>
      <c r="H530" s="29"/>
      <c r="I530" s="29"/>
      <c r="J530" s="29"/>
      <c r="K530" s="29"/>
      <c r="L530" s="29"/>
      <c r="M530" s="29"/>
      <c r="N530" s="29"/>
      <c r="O530" s="29"/>
      <c r="P530" s="29"/>
      <c r="Q530" s="16"/>
      <c r="R530" s="29"/>
      <c r="S530" s="29"/>
      <c r="T530" s="29"/>
      <c r="U530" s="17"/>
      <c r="V530" s="17"/>
      <c r="W530" s="17"/>
    </row>
    <row r="531" spans="1:23" s="2" customFormat="1">
      <c r="A531" s="82"/>
      <c r="B531" s="23" t="s">
        <v>402</v>
      </c>
      <c r="C531" s="30">
        <v>2000</v>
      </c>
      <c r="D531" s="30">
        <v>2000</v>
      </c>
      <c r="E531" s="30"/>
      <c r="F531" s="30"/>
      <c r="G531" s="30"/>
      <c r="H531" s="30"/>
      <c r="I531" s="30"/>
      <c r="J531" s="30"/>
      <c r="K531" s="30"/>
      <c r="L531" s="30"/>
      <c r="M531" s="30"/>
      <c r="N531" s="30"/>
      <c r="O531" s="30"/>
      <c r="P531" s="30"/>
      <c r="Q531" s="16"/>
      <c r="R531" s="30"/>
      <c r="S531" s="30"/>
      <c r="T531" s="30"/>
      <c r="U531" s="17"/>
      <c r="V531" s="17"/>
      <c r="W531" s="17"/>
    </row>
    <row r="532" spans="1:23" s="2" customFormat="1">
      <c r="A532" s="82"/>
      <c r="B532" s="23" t="s">
        <v>403</v>
      </c>
      <c r="C532" s="30">
        <v>3000</v>
      </c>
      <c r="D532" s="30">
        <v>3000</v>
      </c>
      <c r="E532" s="30"/>
      <c r="F532" s="30"/>
      <c r="G532" s="30"/>
      <c r="H532" s="30"/>
      <c r="I532" s="30"/>
      <c r="J532" s="30"/>
      <c r="K532" s="30"/>
      <c r="L532" s="30"/>
      <c r="M532" s="30"/>
      <c r="N532" s="30"/>
      <c r="O532" s="30"/>
      <c r="P532" s="30"/>
      <c r="Q532" s="16"/>
      <c r="R532" s="30"/>
      <c r="S532" s="30"/>
      <c r="T532" s="30"/>
      <c r="U532" s="17"/>
      <c r="V532" s="17"/>
      <c r="W532" s="17"/>
    </row>
    <row r="533" spans="1:23" s="2" customFormat="1">
      <c r="A533" s="82"/>
      <c r="B533" s="23" t="s">
        <v>404</v>
      </c>
      <c r="C533" s="30">
        <v>3000</v>
      </c>
      <c r="D533" s="30">
        <v>3000</v>
      </c>
      <c r="E533" s="30"/>
      <c r="F533" s="30"/>
      <c r="G533" s="30"/>
      <c r="H533" s="30"/>
      <c r="I533" s="30"/>
      <c r="J533" s="30"/>
      <c r="K533" s="30"/>
      <c r="L533" s="30"/>
      <c r="M533" s="30"/>
      <c r="N533" s="30"/>
      <c r="O533" s="30"/>
      <c r="P533" s="30"/>
      <c r="Q533" s="16"/>
      <c r="R533" s="30"/>
      <c r="S533" s="30"/>
      <c r="T533" s="30"/>
      <c r="U533" s="17"/>
      <c r="V533" s="17"/>
      <c r="W533" s="17"/>
    </row>
    <row r="534" spans="1:23" s="2" customFormat="1">
      <c r="A534" s="82"/>
      <c r="B534" s="80" t="s">
        <v>56</v>
      </c>
      <c r="C534" s="30">
        <v>0</v>
      </c>
      <c r="D534" s="30"/>
      <c r="E534" s="30"/>
      <c r="F534" s="30"/>
      <c r="G534" s="30"/>
      <c r="H534" s="30"/>
      <c r="I534" s="30"/>
      <c r="J534" s="30"/>
      <c r="K534" s="30"/>
      <c r="L534" s="30"/>
      <c r="M534" s="30"/>
      <c r="N534" s="30"/>
      <c r="O534" s="30"/>
      <c r="P534" s="30"/>
      <c r="Q534" s="16"/>
      <c r="R534" s="30"/>
      <c r="S534" s="30"/>
      <c r="T534" s="30"/>
      <c r="U534" s="17"/>
      <c r="V534" s="17"/>
      <c r="W534" s="17"/>
    </row>
    <row r="535" spans="1:23" s="2" customFormat="1">
      <c r="A535" s="82"/>
      <c r="B535" s="23" t="s">
        <v>405</v>
      </c>
      <c r="C535" s="30">
        <v>1000</v>
      </c>
      <c r="D535" s="30">
        <v>1000</v>
      </c>
      <c r="E535" s="30"/>
      <c r="F535" s="30"/>
      <c r="G535" s="30"/>
      <c r="H535" s="30"/>
      <c r="I535" s="30"/>
      <c r="J535" s="30"/>
      <c r="K535" s="30"/>
      <c r="L535" s="30"/>
      <c r="M535" s="30"/>
      <c r="N535" s="30"/>
      <c r="O535" s="30"/>
      <c r="P535" s="30"/>
      <c r="Q535" s="16"/>
      <c r="R535" s="30"/>
      <c r="S535" s="30"/>
      <c r="T535" s="30"/>
      <c r="U535" s="17"/>
      <c r="V535" s="17"/>
      <c r="W535" s="17"/>
    </row>
    <row r="536" spans="1:23" s="2" customFormat="1">
      <c r="A536" s="82"/>
      <c r="B536" s="23" t="s">
        <v>406</v>
      </c>
      <c r="C536" s="30">
        <v>1000</v>
      </c>
      <c r="D536" s="30">
        <v>1000</v>
      </c>
      <c r="E536" s="30"/>
      <c r="F536" s="30"/>
      <c r="G536" s="30"/>
      <c r="H536" s="30"/>
      <c r="I536" s="30"/>
      <c r="J536" s="30"/>
      <c r="K536" s="30"/>
      <c r="L536" s="30"/>
      <c r="M536" s="30"/>
      <c r="N536" s="30"/>
      <c r="O536" s="30"/>
      <c r="P536" s="30"/>
      <c r="Q536" s="16"/>
      <c r="R536" s="30"/>
      <c r="S536" s="30"/>
      <c r="T536" s="30"/>
      <c r="U536" s="17"/>
      <c r="V536" s="17"/>
      <c r="W536" s="17"/>
    </row>
    <row r="537" spans="1:23" s="2" customFormat="1">
      <c r="A537" s="82"/>
      <c r="B537" s="23" t="s">
        <v>407</v>
      </c>
      <c r="C537" s="30">
        <v>1000</v>
      </c>
      <c r="D537" s="30">
        <v>1000</v>
      </c>
      <c r="E537" s="30"/>
      <c r="F537" s="30"/>
      <c r="G537" s="30"/>
      <c r="H537" s="30"/>
      <c r="I537" s="30"/>
      <c r="J537" s="30"/>
      <c r="K537" s="30"/>
      <c r="L537" s="30"/>
      <c r="M537" s="30"/>
      <c r="N537" s="30"/>
      <c r="O537" s="30"/>
      <c r="P537" s="30"/>
      <c r="Q537" s="16"/>
      <c r="R537" s="30"/>
      <c r="S537" s="30"/>
      <c r="T537" s="30"/>
      <c r="U537" s="17"/>
      <c r="V537" s="17"/>
      <c r="W537" s="17"/>
    </row>
    <row r="538" spans="1:23" s="2" customFormat="1">
      <c r="A538" s="82"/>
      <c r="B538" s="23" t="s">
        <v>408</v>
      </c>
      <c r="C538" s="30">
        <v>800</v>
      </c>
      <c r="D538" s="30">
        <v>800</v>
      </c>
      <c r="E538" s="30"/>
      <c r="F538" s="30"/>
      <c r="G538" s="30"/>
      <c r="H538" s="30"/>
      <c r="I538" s="30"/>
      <c r="J538" s="30"/>
      <c r="K538" s="30"/>
      <c r="L538" s="30"/>
      <c r="M538" s="30"/>
      <c r="N538" s="30"/>
      <c r="O538" s="30"/>
      <c r="P538" s="30"/>
      <c r="Q538" s="16"/>
      <c r="R538" s="30"/>
      <c r="S538" s="30"/>
      <c r="T538" s="30"/>
      <c r="U538" s="17"/>
      <c r="V538" s="17"/>
      <c r="W538" s="17"/>
    </row>
    <row r="539" spans="1:23" s="2" customFormat="1">
      <c r="A539" s="82"/>
      <c r="B539" s="23" t="s">
        <v>409</v>
      </c>
      <c r="C539" s="30">
        <v>1000</v>
      </c>
      <c r="D539" s="30">
        <v>1000</v>
      </c>
      <c r="E539" s="30"/>
      <c r="F539" s="30"/>
      <c r="G539" s="30"/>
      <c r="H539" s="30"/>
      <c r="I539" s="30"/>
      <c r="J539" s="30"/>
      <c r="K539" s="30"/>
      <c r="L539" s="30"/>
      <c r="M539" s="30"/>
      <c r="N539" s="30"/>
      <c r="O539" s="30"/>
      <c r="P539" s="30"/>
      <c r="Q539" s="16"/>
      <c r="R539" s="30"/>
      <c r="S539" s="30"/>
      <c r="T539" s="30"/>
      <c r="U539" s="17"/>
      <c r="V539" s="17"/>
      <c r="W539" s="17"/>
    </row>
    <row r="540" spans="1:23" s="2" customFormat="1">
      <c r="A540" s="82"/>
      <c r="B540" s="23" t="s">
        <v>410</v>
      </c>
      <c r="C540" s="30">
        <v>500</v>
      </c>
      <c r="D540" s="30">
        <v>500</v>
      </c>
      <c r="E540" s="30"/>
      <c r="F540" s="30"/>
      <c r="G540" s="30"/>
      <c r="H540" s="30"/>
      <c r="I540" s="30"/>
      <c r="J540" s="30"/>
      <c r="K540" s="30"/>
      <c r="L540" s="30"/>
      <c r="M540" s="30"/>
      <c r="N540" s="30"/>
      <c r="O540" s="30"/>
      <c r="P540" s="30"/>
      <c r="Q540" s="16"/>
      <c r="R540" s="30"/>
      <c r="S540" s="30"/>
      <c r="T540" s="30"/>
      <c r="U540" s="17"/>
      <c r="V540" s="17"/>
      <c r="W540" s="17"/>
    </row>
    <row r="541" spans="1:23" s="2" customFormat="1">
      <c r="A541" s="82"/>
      <c r="B541" s="23" t="s">
        <v>411</v>
      </c>
      <c r="C541" s="30">
        <v>0</v>
      </c>
      <c r="D541" s="30"/>
      <c r="E541" s="30"/>
      <c r="F541" s="30"/>
      <c r="G541" s="30"/>
      <c r="H541" s="30"/>
      <c r="I541" s="30"/>
      <c r="J541" s="30"/>
      <c r="K541" s="30"/>
      <c r="L541" s="30"/>
      <c r="M541" s="30"/>
      <c r="N541" s="30"/>
      <c r="O541" s="30"/>
      <c r="P541" s="30"/>
      <c r="Q541" s="16"/>
      <c r="R541" s="30"/>
      <c r="S541" s="30"/>
      <c r="T541" s="30"/>
      <c r="U541" s="17"/>
      <c r="V541" s="17"/>
      <c r="W541" s="17"/>
    </row>
    <row r="542" spans="1:23" s="2" customFormat="1">
      <c r="A542" s="82"/>
      <c r="B542" s="23" t="s">
        <v>412</v>
      </c>
      <c r="C542" s="30">
        <v>600</v>
      </c>
      <c r="D542" s="30">
        <v>600</v>
      </c>
      <c r="E542" s="30"/>
      <c r="F542" s="30"/>
      <c r="G542" s="30"/>
      <c r="H542" s="30"/>
      <c r="I542" s="30"/>
      <c r="J542" s="30"/>
      <c r="K542" s="30"/>
      <c r="L542" s="30"/>
      <c r="M542" s="30"/>
      <c r="N542" s="30"/>
      <c r="O542" s="30"/>
      <c r="P542" s="30"/>
      <c r="Q542" s="16"/>
      <c r="R542" s="30"/>
      <c r="S542" s="30"/>
      <c r="T542" s="30"/>
      <c r="U542" s="17"/>
      <c r="V542" s="17"/>
      <c r="W542" s="17"/>
    </row>
    <row r="543" spans="1:23" s="2" customFormat="1">
      <c r="A543" s="82"/>
      <c r="B543" s="23" t="s">
        <v>413</v>
      </c>
      <c r="C543" s="30">
        <v>800</v>
      </c>
      <c r="D543" s="30">
        <v>800</v>
      </c>
      <c r="E543" s="30"/>
      <c r="F543" s="30"/>
      <c r="G543" s="30"/>
      <c r="H543" s="30"/>
      <c r="I543" s="30"/>
      <c r="J543" s="30"/>
      <c r="K543" s="30"/>
      <c r="L543" s="30"/>
      <c r="M543" s="30"/>
      <c r="N543" s="30"/>
      <c r="O543" s="30"/>
      <c r="P543" s="30"/>
      <c r="Q543" s="16"/>
      <c r="R543" s="30"/>
      <c r="S543" s="30"/>
      <c r="T543" s="30"/>
      <c r="U543" s="17"/>
      <c r="V543" s="17"/>
      <c r="W543" s="17"/>
    </row>
    <row r="544" spans="1:23" s="2" customFormat="1">
      <c r="A544" s="82"/>
      <c r="B544" s="23" t="s">
        <v>414</v>
      </c>
      <c r="C544" s="30">
        <v>600</v>
      </c>
      <c r="D544" s="30">
        <v>600</v>
      </c>
      <c r="E544" s="30"/>
      <c r="F544" s="30"/>
      <c r="G544" s="30"/>
      <c r="H544" s="30"/>
      <c r="I544" s="30"/>
      <c r="J544" s="30"/>
      <c r="K544" s="30"/>
      <c r="L544" s="30"/>
      <c r="M544" s="30"/>
      <c r="N544" s="30"/>
      <c r="O544" s="30"/>
      <c r="P544" s="30"/>
      <c r="Q544" s="16"/>
      <c r="R544" s="30"/>
      <c r="S544" s="30"/>
      <c r="T544" s="30"/>
      <c r="U544" s="17"/>
      <c r="V544" s="17"/>
      <c r="W544" s="17"/>
    </row>
    <row r="545" spans="1:23" s="2" customFormat="1">
      <c r="A545" s="82"/>
      <c r="B545" s="23" t="s">
        <v>415</v>
      </c>
      <c r="C545" s="30">
        <v>600</v>
      </c>
      <c r="D545" s="30">
        <v>600</v>
      </c>
      <c r="E545" s="30"/>
      <c r="F545" s="30"/>
      <c r="G545" s="30"/>
      <c r="H545" s="30"/>
      <c r="I545" s="30"/>
      <c r="J545" s="30"/>
      <c r="K545" s="30"/>
      <c r="L545" s="30"/>
      <c r="M545" s="30"/>
      <c r="N545" s="30"/>
      <c r="O545" s="30"/>
      <c r="P545" s="30"/>
      <c r="Q545" s="16"/>
      <c r="R545" s="30"/>
      <c r="S545" s="30"/>
      <c r="T545" s="30"/>
      <c r="U545" s="17"/>
      <c r="V545" s="17"/>
      <c r="W545" s="17"/>
    </row>
    <row r="546" spans="1:23" s="2" customFormat="1">
      <c r="A546" s="82"/>
      <c r="B546" s="23" t="s">
        <v>416</v>
      </c>
      <c r="C546" s="30">
        <v>300</v>
      </c>
      <c r="D546" s="30">
        <v>300</v>
      </c>
      <c r="E546" s="30"/>
      <c r="F546" s="30"/>
      <c r="G546" s="30"/>
      <c r="H546" s="30"/>
      <c r="I546" s="30"/>
      <c r="J546" s="30"/>
      <c r="K546" s="30"/>
      <c r="L546" s="30"/>
      <c r="M546" s="30"/>
      <c r="N546" s="30"/>
      <c r="O546" s="30"/>
      <c r="P546" s="30"/>
      <c r="Q546" s="16"/>
      <c r="R546" s="30"/>
      <c r="S546" s="30"/>
      <c r="T546" s="30"/>
      <c r="U546" s="17"/>
      <c r="V546" s="17"/>
      <c r="W546" s="17"/>
    </row>
    <row r="547" spans="1:23" s="2" customFormat="1">
      <c r="A547" s="82"/>
      <c r="B547" s="23" t="s">
        <v>417</v>
      </c>
      <c r="C547" s="30">
        <v>2000</v>
      </c>
      <c r="D547" s="30">
        <v>2000</v>
      </c>
      <c r="E547" s="30"/>
      <c r="F547" s="30"/>
      <c r="G547" s="30"/>
      <c r="H547" s="30"/>
      <c r="I547" s="30"/>
      <c r="J547" s="30"/>
      <c r="K547" s="30"/>
      <c r="L547" s="30"/>
      <c r="M547" s="30"/>
      <c r="N547" s="30"/>
      <c r="O547" s="30"/>
      <c r="P547" s="30"/>
      <c r="Q547" s="16"/>
      <c r="R547" s="30"/>
      <c r="S547" s="30"/>
      <c r="T547" s="30"/>
      <c r="U547" s="17"/>
      <c r="V547" s="17"/>
      <c r="W547" s="17"/>
    </row>
    <row r="548" spans="1:23" s="2" customFormat="1">
      <c r="A548" s="81" t="s">
        <v>418</v>
      </c>
      <c r="B548" s="80" t="s">
        <v>370</v>
      </c>
      <c r="C548" s="29">
        <f>C549</f>
        <v>6000</v>
      </c>
      <c r="D548" s="29">
        <f>D549</f>
        <v>6000</v>
      </c>
      <c r="E548" s="29">
        <v>0</v>
      </c>
      <c r="F548" s="29"/>
      <c r="G548" s="29"/>
      <c r="H548" s="29"/>
      <c r="I548" s="29"/>
      <c r="J548" s="29"/>
      <c r="K548" s="29"/>
      <c r="L548" s="29"/>
      <c r="M548" s="29"/>
      <c r="N548" s="29"/>
      <c r="O548" s="29"/>
      <c r="P548" s="29"/>
      <c r="Q548" s="16"/>
      <c r="R548" s="29"/>
      <c r="S548" s="29"/>
      <c r="T548" s="29"/>
      <c r="U548" s="17"/>
      <c r="V548" s="17"/>
      <c r="W548" s="17"/>
    </row>
    <row r="549" spans="1:23" s="2" customFormat="1">
      <c r="A549" s="81"/>
      <c r="B549" s="23" t="s">
        <v>419</v>
      </c>
      <c r="C549" s="30">
        <v>6000</v>
      </c>
      <c r="D549" s="30">
        <v>6000</v>
      </c>
      <c r="E549" s="30"/>
      <c r="F549" s="30"/>
      <c r="G549" s="30"/>
      <c r="H549" s="30"/>
      <c r="I549" s="30"/>
      <c r="J549" s="30"/>
      <c r="K549" s="30"/>
      <c r="L549" s="30"/>
      <c r="M549" s="30"/>
      <c r="N549" s="30"/>
      <c r="O549" s="30"/>
      <c r="P549" s="30"/>
      <c r="Q549" s="16"/>
      <c r="R549" s="30"/>
      <c r="S549" s="30"/>
      <c r="T549" s="30"/>
      <c r="U549" s="17"/>
      <c r="V549" s="17"/>
      <c r="W549" s="17"/>
    </row>
    <row r="550" spans="1:23" s="2" customFormat="1">
      <c r="A550" s="81" t="s">
        <v>420</v>
      </c>
      <c r="B550" s="80" t="s">
        <v>421</v>
      </c>
      <c r="C550" s="29">
        <v>9990</v>
      </c>
      <c r="D550" s="29">
        <v>9990</v>
      </c>
      <c r="E550" s="29"/>
      <c r="F550" s="29"/>
      <c r="G550" s="29"/>
      <c r="H550" s="29"/>
      <c r="I550" s="29"/>
      <c r="J550" s="29"/>
      <c r="K550" s="29"/>
      <c r="L550" s="29"/>
      <c r="M550" s="29"/>
      <c r="N550" s="29"/>
      <c r="O550" s="29"/>
      <c r="P550" s="29"/>
      <c r="Q550" s="16"/>
      <c r="R550" s="29"/>
      <c r="S550" s="29"/>
      <c r="T550" s="29"/>
      <c r="U550" s="17"/>
      <c r="V550" s="17"/>
      <c r="W550" s="17"/>
    </row>
    <row r="551" spans="1:23" s="2" customFormat="1">
      <c r="A551" s="81" t="s">
        <v>422</v>
      </c>
      <c r="B551" s="80" t="s">
        <v>423</v>
      </c>
      <c r="C551" s="29">
        <v>3450</v>
      </c>
      <c r="D551" s="29">
        <v>3450</v>
      </c>
      <c r="E551" s="29">
        <v>0</v>
      </c>
      <c r="F551" s="29"/>
      <c r="G551" s="29"/>
      <c r="H551" s="29"/>
      <c r="I551" s="29"/>
      <c r="J551" s="29"/>
      <c r="K551" s="29"/>
      <c r="L551" s="29"/>
      <c r="M551" s="29"/>
      <c r="N551" s="29"/>
      <c r="O551" s="29"/>
      <c r="P551" s="29"/>
      <c r="Q551" s="16"/>
      <c r="R551" s="29"/>
      <c r="S551" s="29"/>
      <c r="T551" s="29"/>
      <c r="U551" s="17"/>
      <c r="V551" s="17"/>
      <c r="W551" s="17"/>
    </row>
    <row r="552" spans="1:23" s="2" customFormat="1">
      <c r="A552" s="81"/>
      <c r="B552" s="23" t="s">
        <v>424</v>
      </c>
      <c r="C552" s="30">
        <v>3450</v>
      </c>
      <c r="D552" s="30">
        <v>3450</v>
      </c>
      <c r="E552" s="30"/>
      <c r="F552" s="30"/>
      <c r="G552" s="30"/>
      <c r="H552" s="30"/>
      <c r="I552" s="30"/>
      <c r="J552" s="30"/>
      <c r="K552" s="30"/>
      <c r="L552" s="30"/>
      <c r="M552" s="30"/>
      <c r="N552" s="30"/>
      <c r="O552" s="30"/>
      <c r="P552" s="30"/>
      <c r="Q552" s="16"/>
      <c r="R552" s="30"/>
      <c r="S552" s="30"/>
      <c r="T552" s="30"/>
      <c r="U552" s="17"/>
      <c r="V552" s="17"/>
      <c r="W552" s="17"/>
    </row>
    <row r="553" spans="1:23" s="2" customFormat="1">
      <c r="A553" s="81" t="s">
        <v>425</v>
      </c>
      <c r="B553" s="80" t="s">
        <v>426</v>
      </c>
      <c r="C553" s="29">
        <v>9600</v>
      </c>
      <c r="D553" s="29">
        <v>9600</v>
      </c>
      <c r="E553" s="29">
        <v>0</v>
      </c>
      <c r="F553" s="29"/>
      <c r="G553" s="29"/>
      <c r="H553" s="29"/>
      <c r="I553" s="29"/>
      <c r="J553" s="29"/>
      <c r="K553" s="29"/>
      <c r="L553" s="29"/>
      <c r="M553" s="29"/>
      <c r="N553" s="29"/>
      <c r="O553" s="29"/>
      <c r="P553" s="29"/>
      <c r="Q553" s="16"/>
      <c r="R553" s="29"/>
      <c r="S553" s="29"/>
      <c r="T553" s="29"/>
      <c r="U553" s="17"/>
      <c r="V553" s="17"/>
      <c r="W553" s="17"/>
    </row>
    <row r="554" spans="1:23" s="2" customFormat="1">
      <c r="A554" s="81"/>
      <c r="B554" s="23" t="s">
        <v>427</v>
      </c>
      <c r="C554" s="30">
        <v>9600</v>
      </c>
      <c r="D554" s="30">
        <v>9600</v>
      </c>
      <c r="E554" s="30"/>
      <c r="F554" s="30"/>
      <c r="G554" s="30"/>
      <c r="H554" s="30"/>
      <c r="I554" s="30"/>
      <c r="J554" s="30"/>
      <c r="K554" s="30"/>
      <c r="L554" s="30"/>
      <c r="M554" s="30"/>
      <c r="N554" s="30"/>
      <c r="O554" s="30"/>
      <c r="P554" s="30"/>
      <c r="Q554" s="16"/>
      <c r="R554" s="30"/>
      <c r="S554" s="30"/>
      <c r="T554" s="30"/>
      <c r="U554" s="17"/>
      <c r="V554" s="17"/>
      <c r="W554" s="17"/>
    </row>
    <row r="555" spans="1:23" s="2" customFormat="1">
      <c r="A555" s="81" t="s">
        <v>428</v>
      </c>
      <c r="B555" s="62" t="s">
        <v>368</v>
      </c>
      <c r="C555" s="30"/>
      <c r="D555" s="30"/>
      <c r="E555" s="30"/>
      <c r="F555" s="30"/>
      <c r="G555" s="30"/>
      <c r="H555" s="30"/>
      <c r="I555" s="30"/>
      <c r="J555" s="30"/>
      <c r="K555" s="30"/>
      <c r="L555" s="30"/>
      <c r="M555" s="30"/>
      <c r="N555" s="30"/>
      <c r="O555" s="30"/>
      <c r="P555" s="30"/>
      <c r="Q555" s="16"/>
      <c r="R555" s="30"/>
      <c r="S555" s="30"/>
      <c r="T555" s="30"/>
      <c r="U555" s="17"/>
      <c r="V555" s="17"/>
      <c r="W555" s="17"/>
    </row>
    <row r="556" spans="1:23" s="2" customFormat="1">
      <c r="A556" s="81" t="s">
        <v>429</v>
      </c>
      <c r="B556" s="80" t="s">
        <v>430</v>
      </c>
      <c r="C556" s="29">
        <f t="shared" ref="C556:D556" si="43">SUM(C557:C564)</f>
        <v>4600</v>
      </c>
      <c r="D556" s="29">
        <f t="shared" si="43"/>
        <v>4600</v>
      </c>
      <c r="E556" s="29">
        <v>0</v>
      </c>
      <c r="F556" s="29"/>
      <c r="G556" s="29"/>
      <c r="H556" s="29"/>
      <c r="I556" s="29"/>
      <c r="J556" s="29"/>
      <c r="K556" s="29"/>
      <c r="L556" s="29"/>
      <c r="M556" s="29"/>
      <c r="N556" s="29"/>
      <c r="O556" s="29"/>
      <c r="P556" s="29"/>
      <c r="Q556" s="16"/>
      <c r="R556" s="29"/>
      <c r="S556" s="29"/>
      <c r="T556" s="29"/>
      <c r="U556" s="17"/>
      <c r="V556" s="17"/>
      <c r="W556" s="17"/>
    </row>
    <row r="557" spans="1:23" s="2" customFormat="1">
      <c r="A557" s="13"/>
      <c r="B557" s="14" t="s">
        <v>89</v>
      </c>
      <c r="C557" s="30">
        <v>0</v>
      </c>
      <c r="D557" s="30"/>
      <c r="E557" s="30"/>
      <c r="F557" s="30"/>
      <c r="G557" s="30"/>
      <c r="H557" s="30"/>
      <c r="I557" s="30"/>
      <c r="J557" s="30"/>
      <c r="K557" s="30"/>
      <c r="L557" s="30"/>
      <c r="M557" s="30"/>
      <c r="N557" s="30"/>
      <c r="O557" s="30"/>
      <c r="P557" s="30"/>
      <c r="Q557" s="16"/>
      <c r="R557" s="30"/>
      <c r="S557" s="30"/>
      <c r="T557" s="30"/>
      <c r="U557" s="17"/>
      <c r="V557" s="17"/>
      <c r="W557" s="17"/>
    </row>
    <row r="558" spans="1:23" s="2" customFormat="1">
      <c r="A558" s="13"/>
      <c r="B558" s="14" t="s">
        <v>56</v>
      </c>
      <c r="C558" s="30">
        <v>0</v>
      </c>
      <c r="D558" s="30"/>
      <c r="E558" s="30"/>
      <c r="F558" s="30"/>
      <c r="G558" s="30"/>
      <c r="H558" s="30"/>
      <c r="I558" s="30"/>
      <c r="J558" s="30"/>
      <c r="K558" s="30"/>
      <c r="L558" s="30"/>
      <c r="M558" s="30"/>
      <c r="N558" s="30"/>
      <c r="O558" s="30"/>
      <c r="P558" s="30"/>
      <c r="Q558" s="16"/>
      <c r="R558" s="30"/>
      <c r="S558" s="30"/>
      <c r="T558" s="30"/>
      <c r="U558" s="17"/>
      <c r="V558" s="17"/>
      <c r="W558" s="17"/>
    </row>
    <row r="559" spans="1:23" s="2" customFormat="1">
      <c r="A559" s="18"/>
      <c r="B559" s="23" t="s">
        <v>431</v>
      </c>
      <c r="C559" s="30">
        <v>800</v>
      </c>
      <c r="D559" s="30">
        <v>800</v>
      </c>
      <c r="E559" s="30"/>
      <c r="F559" s="30"/>
      <c r="G559" s="30"/>
      <c r="H559" s="30"/>
      <c r="I559" s="30"/>
      <c r="J559" s="30"/>
      <c r="K559" s="30"/>
      <c r="L559" s="30"/>
      <c r="M559" s="30"/>
      <c r="N559" s="30"/>
      <c r="O559" s="30"/>
      <c r="P559" s="30"/>
      <c r="Q559" s="16"/>
      <c r="R559" s="30"/>
      <c r="S559" s="30"/>
      <c r="T559" s="30"/>
      <c r="U559" s="17"/>
      <c r="V559" s="17"/>
      <c r="W559" s="17"/>
    </row>
    <row r="560" spans="1:23" s="2" customFormat="1">
      <c r="A560" s="18"/>
      <c r="B560" s="23" t="s">
        <v>432</v>
      </c>
      <c r="C560" s="30">
        <v>800</v>
      </c>
      <c r="D560" s="30">
        <v>800</v>
      </c>
      <c r="E560" s="30"/>
      <c r="F560" s="30"/>
      <c r="G560" s="30"/>
      <c r="H560" s="30"/>
      <c r="I560" s="30"/>
      <c r="J560" s="30"/>
      <c r="K560" s="30"/>
      <c r="L560" s="30"/>
      <c r="M560" s="30"/>
      <c r="N560" s="30"/>
      <c r="O560" s="30"/>
      <c r="P560" s="30"/>
      <c r="Q560" s="16"/>
      <c r="R560" s="30"/>
      <c r="S560" s="30"/>
      <c r="T560" s="30"/>
      <c r="U560" s="17"/>
      <c r="V560" s="17"/>
      <c r="W560" s="17"/>
    </row>
    <row r="561" spans="1:23" s="2" customFormat="1">
      <c r="A561" s="13"/>
      <c r="B561" s="14" t="s">
        <v>433</v>
      </c>
      <c r="C561" s="30">
        <v>0</v>
      </c>
      <c r="D561" s="30"/>
      <c r="E561" s="30"/>
      <c r="F561" s="30"/>
      <c r="G561" s="30"/>
      <c r="H561" s="30"/>
      <c r="I561" s="30"/>
      <c r="J561" s="30"/>
      <c r="K561" s="30"/>
      <c r="L561" s="30"/>
      <c r="M561" s="30"/>
      <c r="N561" s="30"/>
      <c r="O561" s="30"/>
      <c r="P561" s="30"/>
      <c r="Q561" s="16"/>
      <c r="R561" s="30"/>
      <c r="S561" s="30"/>
      <c r="T561" s="30"/>
      <c r="U561" s="17"/>
      <c r="V561" s="17"/>
      <c r="W561" s="17"/>
    </row>
    <row r="562" spans="1:23" s="2" customFormat="1">
      <c r="A562" s="18"/>
      <c r="B562" s="23" t="s">
        <v>434</v>
      </c>
      <c r="C562" s="30">
        <v>1000</v>
      </c>
      <c r="D562" s="30">
        <v>1000</v>
      </c>
      <c r="E562" s="30"/>
      <c r="F562" s="30"/>
      <c r="G562" s="30"/>
      <c r="H562" s="30"/>
      <c r="I562" s="30"/>
      <c r="J562" s="30"/>
      <c r="K562" s="30"/>
      <c r="L562" s="30"/>
      <c r="M562" s="30"/>
      <c r="N562" s="30"/>
      <c r="O562" s="30"/>
      <c r="P562" s="30"/>
      <c r="Q562" s="16"/>
      <c r="R562" s="30"/>
      <c r="S562" s="30"/>
      <c r="T562" s="30"/>
      <c r="U562" s="17"/>
      <c r="V562" s="17"/>
      <c r="W562" s="17"/>
    </row>
    <row r="563" spans="1:23" s="2" customFormat="1">
      <c r="A563" s="18"/>
      <c r="B563" s="23" t="s">
        <v>435</v>
      </c>
      <c r="C563" s="30">
        <v>1000</v>
      </c>
      <c r="D563" s="30">
        <v>1000</v>
      </c>
      <c r="E563" s="30"/>
      <c r="F563" s="30"/>
      <c r="G563" s="30"/>
      <c r="H563" s="30"/>
      <c r="I563" s="30"/>
      <c r="J563" s="30"/>
      <c r="K563" s="30"/>
      <c r="L563" s="30"/>
      <c r="M563" s="30"/>
      <c r="N563" s="30"/>
      <c r="O563" s="30"/>
      <c r="P563" s="30"/>
      <c r="Q563" s="16"/>
      <c r="R563" s="30"/>
      <c r="S563" s="30"/>
      <c r="T563" s="30"/>
      <c r="U563" s="17"/>
      <c r="V563" s="17"/>
      <c r="W563" s="17"/>
    </row>
    <row r="564" spans="1:23" s="2" customFormat="1">
      <c r="A564" s="18"/>
      <c r="B564" s="23" t="s">
        <v>436</v>
      </c>
      <c r="C564" s="30">
        <v>1000</v>
      </c>
      <c r="D564" s="30">
        <v>1000</v>
      </c>
      <c r="E564" s="30"/>
      <c r="F564" s="30"/>
      <c r="G564" s="30"/>
      <c r="H564" s="30"/>
      <c r="I564" s="30"/>
      <c r="J564" s="30"/>
      <c r="K564" s="30"/>
      <c r="L564" s="30"/>
      <c r="M564" s="30"/>
      <c r="N564" s="30"/>
      <c r="O564" s="30"/>
      <c r="P564" s="30"/>
      <c r="Q564" s="16"/>
      <c r="R564" s="30"/>
      <c r="S564" s="30"/>
      <c r="T564" s="30"/>
      <c r="U564" s="17"/>
      <c r="V564" s="17"/>
      <c r="W564" s="17"/>
    </row>
    <row r="565" spans="1:23" s="2" customFormat="1">
      <c r="A565" s="18"/>
      <c r="B565" s="23"/>
      <c r="C565" s="30">
        <f t="shared" ref="C565:D565" si="44">SUM(C566:C600)</f>
        <v>32387</v>
      </c>
      <c r="D565" s="30">
        <f t="shared" si="44"/>
        <v>32387</v>
      </c>
      <c r="E565" s="30"/>
      <c r="F565" s="30"/>
      <c r="G565" s="30"/>
      <c r="H565" s="30"/>
      <c r="I565" s="30"/>
      <c r="J565" s="30"/>
      <c r="K565" s="30"/>
      <c r="L565" s="30"/>
      <c r="M565" s="30"/>
      <c r="N565" s="30"/>
      <c r="O565" s="30"/>
      <c r="P565" s="30"/>
      <c r="Q565" s="16"/>
      <c r="R565" s="30"/>
      <c r="S565" s="30"/>
      <c r="T565" s="30"/>
      <c r="U565" s="17"/>
      <c r="V565" s="17"/>
      <c r="W565" s="17"/>
    </row>
    <row r="566" spans="1:23" s="2" customFormat="1" ht="25.5">
      <c r="A566" s="18"/>
      <c r="B566" s="23" t="s">
        <v>437</v>
      </c>
      <c r="C566" s="73">
        <v>1400</v>
      </c>
      <c r="D566" s="73">
        <v>1400</v>
      </c>
      <c r="E566" s="30"/>
      <c r="F566" s="30"/>
      <c r="G566" s="30"/>
      <c r="H566" s="30"/>
      <c r="I566" s="30"/>
      <c r="J566" s="30"/>
      <c r="K566" s="30"/>
      <c r="L566" s="30"/>
      <c r="M566" s="30"/>
      <c r="N566" s="30"/>
      <c r="O566" s="30"/>
      <c r="P566" s="30"/>
      <c r="Q566" s="16"/>
      <c r="R566" s="30"/>
      <c r="S566" s="30"/>
      <c r="T566" s="30"/>
      <c r="U566" s="17"/>
      <c r="V566" s="17"/>
      <c r="W566" s="17"/>
    </row>
    <row r="567" spans="1:23" s="2" customFormat="1" ht="25.5">
      <c r="A567" s="18"/>
      <c r="B567" s="23" t="s">
        <v>438</v>
      </c>
      <c r="C567" s="73">
        <v>3000</v>
      </c>
      <c r="D567" s="73">
        <v>3000</v>
      </c>
      <c r="E567" s="30"/>
      <c r="F567" s="30"/>
      <c r="G567" s="30"/>
      <c r="H567" s="30"/>
      <c r="I567" s="30"/>
      <c r="J567" s="30"/>
      <c r="K567" s="30"/>
      <c r="L567" s="30"/>
      <c r="M567" s="30"/>
      <c r="N567" s="30"/>
      <c r="O567" s="30"/>
      <c r="P567" s="30"/>
      <c r="Q567" s="16"/>
      <c r="R567" s="30"/>
      <c r="S567" s="30"/>
      <c r="T567" s="30"/>
      <c r="U567" s="17"/>
      <c r="V567" s="17"/>
      <c r="W567" s="17"/>
    </row>
    <row r="568" spans="1:23" s="2" customFormat="1" ht="25.5">
      <c r="A568" s="18"/>
      <c r="B568" s="23" t="s">
        <v>439</v>
      </c>
      <c r="C568" s="73">
        <v>3000</v>
      </c>
      <c r="D568" s="73">
        <v>3000</v>
      </c>
      <c r="E568" s="30"/>
      <c r="F568" s="30"/>
      <c r="G568" s="30"/>
      <c r="H568" s="30"/>
      <c r="I568" s="30"/>
      <c r="J568" s="30"/>
      <c r="K568" s="30"/>
      <c r="L568" s="30"/>
      <c r="M568" s="30"/>
      <c r="N568" s="30"/>
      <c r="O568" s="30"/>
      <c r="P568" s="30"/>
      <c r="Q568" s="16"/>
      <c r="R568" s="30"/>
      <c r="S568" s="30"/>
      <c r="T568" s="30"/>
      <c r="U568" s="17"/>
      <c r="V568" s="17"/>
      <c r="W568" s="17"/>
    </row>
    <row r="569" spans="1:23" s="2" customFormat="1" ht="25.5">
      <c r="A569" s="18"/>
      <c r="B569" s="23" t="s">
        <v>440</v>
      </c>
      <c r="C569" s="73">
        <v>3000</v>
      </c>
      <c r="D569" s="73">
        <v>3000</v>
      </c>
      <c r="E569" s="30"/>
      <c r="F569" s="30"/>
      <c r="G569" s="30"/>
      <c r="H569" s="30"/>
      <c r="I569" s="30"/>
      <c r="J569" s="30"/>
      <c r="K569" s="30"/>
      <c r="L569" s="30"/>
      <c r="M569" s="30"/>
      <c r="N569" s="30"/>
      <c r="O569" s="30"/>
      <c r="P569" s="30"/>
      <c r="Q569" s="16"/>
      <c r="R569" s="30"/>
      <c r="S569" s="30"/>
      <c r="T569" s="30"/>
      <c r="U569" s="17"/>
      <c r="V569" s="17"/>
      <c r="W569" s="17"/>
    </row>
    <row r="570" spans="1:23" s="2" customFormat="1" ht="25.5">
      <c r="A570" s="18"/>
      <c r="B570" s="23" t="s">
        <v>441</v>
      </c>
      <c r="C570" s="73">
        <v>1400</v>
      </c>
      <c r="D570" s="73">
        <v>1400</v>
      </c>
      <c r="E570" s="30"/>
      <c r="F570" s="30"/>
      <c r="G570" s="30"/>
      <c r="H570" s="30"/>
      <c r="I570" s="30"/>
      <c r="J570" s="30"/>
      <c r="K570" s="30"/>
      <c r="L570" s="30"/>
      <c r="M570" s="30"/>
      <c r="N570" s="30"/>
      <c r="O570" s="30"/>
      <c r="P570" s="30"/>
      <c r="Q570" s="16"/>
      <c r="R570" s="30"/>
      <c r="S570" s="30"/>
      <c r="T570" s="30"/>
      <c r="U570" s="17"/>
      <c r="V570" s="17"/>
      <c r="W570" s="17"/>
    </row>
    <row r="571" spans="1:23" s="2" customFormat="1" ht="25.5">
      <c r="A571" s="18"/>
      <c r="B571" s="23" t="s">
        <v>442</v>
      </c>
      <c r="C571" s="73"/>
      <c r="D571" s="73"/>
      <c r="E571" s="30"/>
      <c r="F571" s="30"/>
      <c r="G571" s="30"/>
      <c r="H571" s="30"/>
      <c r="I571" s="30"/>
      <c r="J571" s="30"/>
      <c r="K571" s="30"/>
      <c r="L571" s="30"/>
      <c r="M571" s="30"/>
      <c r="N571" s="30"/>
      <c r="O571" s="30"/>
      <c r="P571" s="30"/>
      <c r="Q571" s="16"/>
      <c r="R571" s="30"/>
      <c r="S571" s="30"/>
      <c r="T571" s="30"/>
      <c r="U571" s="17"/>
      <c r="V571" s="17"/>
      <c r="W571" s="17"/>
    </row>
    <row r="572" spans="1:23" s="2" customFormat="1" ht="25.5">
      <c r="A572" s="18"/>
      <c r="B572" s="23" t="s">
        <v>443</v>
      </c>
      <c r="C572" s="73">
        <v>6000</v>
      </c>
      <c r="D572" s="73">
        <v>6000</v>
      </c>
      <c r="E572" s="30"/>
      <c r="F572" s="30"/>
      <c r="G572" s="30"/>
      <c r="H572" s="30"/>
      <c r="I572" s="30"/>
      <c r="J572" s="30"/>
      <c r="K572" s="30"/>
      <c r="L572" s="30"/>
      <c r="M572" s="30"/>
      <c r="N572" s="30"/>
      <c r="O572" s="30"/>
      <c r="P572" s="30"/>
      <c r="Q572" s="16"/>
      <c r="R572" s="30"/>
      <c r="S572" s="30"/>
      <c r="T572" s="30"/>
      <c r="U572" s="17"/>
      <c r="V572" s="17"/>
      <c r="W572" s="17"/>
    </row>
    <row r="573" spans="1:23" s="2" customFormat="1">
      <c r="A573" s="18"/>
      <c r="B573" s="23" t="s">
        <v>444</v>
      </c>
      <c r="C573" s="73">
        <v>6000</v>
      </c>
      <c r="D573" s="73">
        <v>6000</v>
      </c>
      <c r="E573" s="30"/>
      <c r="F573" s="30"/>
      <c r="G573" s="30"/>
      <c r="H573" s="30"/>
      <c r="I573" s="30"/>
      <c r="J573" s="30"/>
      <c r="K573" s="30"/>
      <c r="L573" s="30"/>
      <c r="M573" s="30"/>
      <c r="N573" s="30"/>
      <c r="O573" s="30"/>
      <c r="P573" s="30"/>
      <c r="Q573" s="16"/>
      <c r="R573" s="30"/>
      <c r="S573" s="30"/>
      <c r="T573" s="30"/>
      <c r="U573" s="17"/>
      <c r="V573" s="17"/>
      <c r="W573" s="17"/>
    </row>
    <row r="574" spans="1:23" s="2" customFormat="1" ht="25.5">
      <c r="A574" s="18"/>
      <c r="B574" s="23" t="s">
        <v>445</v>
      </c>
      <c r="C574" s="73">
        <v>3000</v>
      </c>
      <c r="D574" s="73">
        <v>3000</v>
      </c>
      <c r="E574" s="30"/>
      <c r="F574" s="30"/>
      <c r="G574" s="30"/>
      <c r="H574" s="30"/>
      <c r="I574" s="30"/>
      <c r="J574" s="30"/>
      <c r="K574" s="30"/>
      <c r="L574" s="30"/>
      <c r="M574" s="30"/>
      <c r="N574" s="30"/>
      <c r="O574" s="30"/>
      <c r="P574" s="30"/>
      <c r="Q574" s="16"/>
      <c r="R574" s="30"/>
      <c r="S574" s="30"/>
      <c r="T574" s="30"/>
      <c r="U574" s="17"/>
      <c r="V574" s="17"/>
      <c r="W574" s="17"/>
    </row>
    <row r="575" spans="1:23" s="2" customFormat="1" ht="25.5">
      <c r="A575" s="18"/>
      <c r="B575" s="23" t="s">
        <v>446</v>
      </c>
      <c r="C575" s="73">
        <v>5587</v>
      </c>
      <c r="D575" s="73">
        <v>5587</v>
      </c>
      <c r="E575" s="30"/>
      <c r="F575" s="30"/>
      <c r="G575" s="30"/>
      <c r="H575" s="30"/>
      <c r="I575" s="30"/>
      <c r="J575" s="30"/>
      <c r="K575" s="30"/>
      <c r="L575" s="30"/>
      <c r="M575" s="30"/>
      <c r="N575" s="30"/>
      <c r="O575" s="30"/>
      <c r="P575" s="30"/>
      <c r="Q575" s="16"/>
      <c r="R575" s="30"/>
      <c r="S575" s="30"/>
      <c r="T575" s="30"/>
      <c r="U575" s="17"/>
      <c r="V575" s="17"/>
      <c r="W575" s="17"/>
    </row>
    <row r="576" spans="1:23" s="2" customFormat="1" ht="25.5">
      <c r="A576" s="18"/>
      <c r="B576" s="23" t="s">
        <v>447</v>
      </c>
      <c r="C576" s="73"/>
      <c r="D576" s="73"/>
      <c r="E576" s="30"/>
      <c r="F576" s="30"/>
      <c r="G576" s="30"/>
      <c r="H576" s="30"/>
      <c r="I576" s="30"/>
      <c r="J576" s="30"/>
      <c r="K576" s="30"/>
      <c r="L576" s="30"/>
      <c r="M576" s="30"/>
      <c r="N576" s="30"/>
      <c r="O576" s="30"/>
      <c r="P576" s="30"/>
      <c r="Q576" s="16"/>
      <c r="R576" s="30"/>
      <c r="S576" s="30"/>
      <c r="T576" s="30"/>
      <c r="U576" s="17"/>
      <c r="V576" s="17"/>
      <c r="W576" s="17"/>
    </row>
    <row r="577" spans="1:23" s="2" customFormat="1">
      <c r="A577" s="18"/>
      <c r="B577" s="23" t="s">
        <v>448</v>
      </c>
      <c r="C577" s="73"/>
      <c r="D577" s="73"/>
      <c r="E577" s="30"/>
      <c r="F577" s="30"/>
      <c r="G577" s="30"/>
      <c r="H577" s="30"/>
      <c r="I577" s="30"/>
      <c r="J577" s="30"/>
      <c r="K577" s="30"/>
      <c r="L577" s="30"/>
      <c r="M577" s="30"/>
      <c r="N577" s="30"/>
      <c r="O577" s="30"/>
      <c r="P577" s="30"/>
      <c r="Q577" s="16"/>
      <c r="R577" s="30"/>
      <c r="S577" s="30"/>
      <c r="T577" s="30"/>
      <c r="U577" s="17"/>
      <c r="V577" s="17"/>
      <c r="W577" s="17"/>
    </row>
    <row r="578" spans="1:23" s="2" customFormat="1">
      <c r="A578" s="18"/>
      <c r="B578" s="23" t="s">
        <v>449</v>
      </c>
      <c r="C578" s="73"/>
      <c r="D578" s="73"/>
      <c r="E578" s="30"/>
      <c r="F578" s="30"/>
      <c r="G578" s="30"/>
      <c r="H578" s="30"/>
      <c r="I578" s="30"/>
      <c r="J578" s="30"/>
      <c r="K578" s="30"/>
      <c r="L578" s="30"/>
      <c r="M578" s="30"/>
      <c r="N578" s="30"/>
      <c r="O578" s="30"/>
      <c r="P578" s="30"/>
      <c r="Q578" s="16"/>
      <c r="R578" s="30"/>
      <c r="S578" s="30"/>
      <c r="T578" s="30"/>
      <c r="U578" s="17"/>
      <c r="V578" s="17"/>
      <c r="W578" s="17"/>
    </row>
    <row r="579" spans="1:23" s="2" customFormat="1">
      <c r="A579" s="18"/>
      <c r="B579" s="23" t="s">
        <v>450</v>
      </c>
      <c r="C579" s="73"/>
      <c r="D579" s="73"/>
      <c r="E579" s="30"/>
      <c r="F579" s="30"/>
      <c r="G579" s="30"/>
      <c r="H579" s="30"/>
      <c r="I579" s="30"/>
      <c r="J579" s="30"/>
      <c r="K579" s="30"/>
      <c r="L579" s="30"/>
      <c r="M579" s="30"/>
      <c r="N579" s="30"/>
      <c r="O579" s="30"/>
      <c r="P579" s="30"/>
      <c r="Q579" s="16"/>
      <c r="R579" s="30"/>
      <c r="S579" s="30"/>
      <c r="T579" s="30"/>
      <c r="U579" s="17"/>
      <c r="V579" s="17"/>
      <c r="W579" s="17"/>
    </row>
    <row r="580" spans="1:23" s="2" customFormat="1">
      <c r="A580" s="18"/>
      <c r="B580" s="23" t="s">
        <v>451</v>
      </c>
      <c r="C580" s="73"/>
      <c r="D580" s="73"/>
      <c r="E580" s="30"/>
      <c r="F580" s="30"/>
      <c r="G580" s="30"/>
      <c r="H580" s="30"/>
      <c r="I580" s="30"/>
      <c r="J580" s="30"/>
      <c r="K580" s="30"/>
      <c r="L580" s="30"/>
      <c r="M580" s="30"/>
      <c r="N580" s="30"/>
      <c r="O580" s="30"/>
      <c r="P580" s="30"/>
      <c r="Q580" s="16"/>
      <c r="R580" s="30"/>
      <c r="S580" s="30"/>
      <c r="T580" s="30"/>
      <c r="U580" s="17"/>
      <c r="V580" s="17"/>
      <c r="W580" s="17"/>
    </row>
    <row r="581" spans="1:23" s="2" customFormat="1">
      <c r="A581" s="18"/>
      <c r="B581" s="23" t="s">
        <v>452</v>
      </c>
      <c r="C581" s="73"/>
      <c r="D581" s="73"/>
      <c r="E581" s="30"/>
      <c r="F581" s="30"/>
      <c r="G581" s="30"/>
      <c r="H581" s="30"/>
      <c r="I581" s="30"/>
      <c r="J581" s="30"/>
      <c r="K581" s="30"/>
      <c r="L581" s="30"/>
      <c r="M581" s="30"/>
      <c r="N581" s="30"/>
      <c r="O581" s="30"/>
      <c r="P581" s="30"/>
      <c r="Q581" s="16"/>
      <c r="R581" s="30"/>
      <c r="S581" s="30"/>
      <c r="T581" s="30"/>
      <c r="U581" s="17"/>
      <c r="V581" s="17"/>
      <c r="W581" s="17"/>
    </row>
    <row r="582" spans="1:23" s="2" customFormat="1">
      <c r="A582" s="18"/>
      <c r="B582" s="23" t="s">
        <v>453</v>
      </c>
      <c r="C582" s="73"/>
      <c r="D582" s="73"/>
      <c r="E582" s="30"/>
      <c r="F582" s="30"/>
      <c r="G582" s="30"/>
      <c r="H582" s="30"/>
      <c r="I582" s="30"/>
      <c r="J582" s="30"/>
      <c r="K582" s="30"/>
      <c r="L582" s="30"/>
      <c r="M582" s="30"/>
      <c r="N582" s="30"/>
      <c r="O582" s="30"/>
      <c r="P582" s="30"/>
      <c r="Q582" s="16"/>
      <c r="R582" s="30"/>
      <c r="S582" s="30"/>
      <c r="T582" s="30"/>
      <c r="U582" s="17"/>
      <c r="V582" s="17"/>
      <c r="W582" s="17"/>
    </row>
    <row r="583" spans="1:23" s="2" customFormat="1">
      <c r="A583" s="18"/>
      <c r="B583" s="23" t="s">
        <v>454</v>
      </c>
      <c r="C583" s="73"/>
      <c r="D583" s="73"/>
      <c r="E583" s="30"/>
      <c r="F583" s="30"/>
      <c r="G583" s="30"/>
      <c r="H583" s="30"/>
      <c r="I583" s="30"/>
      <c r="J583" s="30"/>
      <c r="K583" s="30"/>
      <c r="L583" s="30"/>
      <c r="M583" s="30"/>
      <c r="N583" s="30"/>
      <c r="O583" s="30"/>
      <c r="P583" s="30"/>
      <c r="Q583" s="16"/>
      <c r="R583" s="30"/>
      <c r="S583" s="30"/>
      <c r="T583" s="30"/>
      <c r="U583" s="17"/>
      <c r="V583" s="17"/>
      <c r="W583" s="17"/>
    </row>
    <row r="584" spans="1:23" s="2" customFormat="1">
      <c r="A584" s="18"/>
      <c r="B584" s="23" t="s">
        <v>455</v>
      </c>
      <c r="C584" s="73"/>
      <c r="D584" s="73"/>
      <c r="E584" s="30"/>
      <c r="F584" s="30"/>
      <c r="G584" s="30"/>
      <c r="H584" s="30"/>
      <c r="I584" s="30"/>
      <c r="J584" s="30"/>
      <c r="K584" s="30"/>
      <c r="L584" s="30"/>
      <c r="M584" s="30"/>
      <c r="N584" s="30"/>
      <c r="O584" s="30"/>
      <c r="P584" s="30"/>
      <c r="Q584" s="16"/>
      <c r="R584" s="30"/>
      <c r="S584" s="30"/>
      <c r="T584" s="30"/>
      <c r="U584" s="17"/>
      <c r="V584" s="17"/>
      <c r="W584" s="17"/>
    </row>
    <row r="585" spans="1:23" s="2" customFormat="1">
      <c r="A585" s="18"/>
      <c r="B585" s="23" t="s">
        <v>456</v>
      </c>
      <c r="C585" s="73"/>
      <c r="D585" s="73"/>
      <c r="E585" s="30"/>
      <c r="F585" s="30"/>
      <c r="G585" s="30"/>
      <c r="H585" s="30"/>
      <c r="I585" s="30"/>
      <c r="J585" s="30"/>
      <c r="K585" s="30"/>
      <c r="L585" s="30"/>
      <c r="M585" s="30"/>
      <c r="N585" s="30"/>
      <c r="O585" s="30"/>
      <c r="P585" s="30"/>
      <c r="Q585" s="16"/>
      <c r="R585" s="30"/>
      <c r="S585" s="30"/>
      <c r="T585" s="30"/>
      <c r="U585" s="17"/>
      <c r="V585" s="17"/>
      <c r="W585" s="17"/>
    </row>
    <row r="586" spans="1:23" s="2" customFormat="1" ht="25.5">
      <c r="A586" s="18"/>
      <c r="B586" s="23" t="s">
        <v>457</v>
      </c>
      <c r="C586" s="73"/>
      <c r="D586" s="73"/>
      <c r="E586" s="30"/>
      <c r="F586" s="30"/>
      <c r="G586" s="30"/>
      <c r="H586" s="30"/>
      <c r="I586" s="30"/>
      <c r="J586" s="30"/>
      <c r="K586" s="30"/>
      <c r="L586" s="30"/>
      <c r="M586" s="30"/>
      <c r="N586" s="30"/>
      <c r="O586" s="30"/>
      <c r="P586" s="30"/>
      <c r="Q586" s="16"/>
      <c r="R586" s="30"/>
      <c r="S586" s="30"/>
      <c r="T586" s="30"/>
      <c r="U586" s="17"/>
      <c r="V586" s="17"/>
      <c r="W586" s="17"/>
    </row>
    <row r="587" spans="1:23" s="2" customFormat="1" ht="25.5">
      <c r="A587" s="18"/>
      <c r="B587" s="23" t="s">
        <v>458</v>
      </c>
      <c r="C587" s="73"/>
      <c r="D587" s="73"/>
      <c r="E587" s="30"/>
      <c r="F587" s="30"/>
      <c r="G587" s="30"/>
      <c r="H587" s="30"/>
      <c r="I587" s="30"/>
      <c r="J587" s="30"/>
      <c r="K587" s="30"/>
      <c r="L587" s="30"/>
      <c r="M587" s="30"/>
      <c r="N587" s="30"/>
      <c r="O587" s="30"/>
      <c r="P587" s="30"/>
      <c r="Q587" s="16"/>
      <c r="R587" s="30"/>
      <c r="S587" s="30"/>
      <c r="T587" s="30"/>
      <c r="U587" s="17"/>
      <c r="V587" s="17"/>
      <c r="W587" s="17"/>
    </row>
    <row r="588" spans="1:23" s="2" customFormat="1">
      <c r="A588" s="18"/>
      <c r="B588" s="23" t="s">
        <v>459</v>
      </c>
      <c r="C588" s="73"/>
      <c r="D588" s="73"/>
      <c r="E588" s="30"/>
      <c r="F588" s="30"/>
      <c r="G588" s="30"/>
      <c r="H588" s="30"/>
      <c r="I588" s="30"/>
      <c r="J588" s="30"/>
      <c r="K588" s="30"/>
      <c r="L588" s="30"/>
      <c r="M588" s="30"/>
      <c r="N588" s="30"/>
      <c r="O588" s="30"/>
      <c r="P588" s="30"/>
      <c r="Q588" s="16"/>
      <c r="R588" s="30"/>
      <c r="S588" s="30"/>
      <c r="T588" s="30"/>
      <c r="U588" s="17"/>
      <c r="V588" s="17"/>
      <c r="W588" s="17"/>
    </row>
    <row r="589" spans="1:23" s="2" customFormat="1">
      <c r="A589" s="18"/>
      <c r="B589" s="23" t="s">
        <v>460</v>
      </c>
      <c r="C589" s="73"/>
      <c r="D589" s="73"/>
      <c r="E589" s="30"/>
      <c r="F589" s="30"/>
      <c r="G589" s="30"/>
      <c r="H589" s="30"/>
      <c r="I589" s="30"/>
      <c r="J589" s="30"/>
      <c r="K589" s="30"/>
      <c r="L589" s="30"/>
      <c r="M589" s="30"/>
      <c r="N589" s="30"/>
      <c r="O589" s="30"/>
      <c r="P589" s="30"/>
      <c r="Q589" s="16"/>
      <c r="R589" s="30"/>
      <c r="S589" s="30"/>
      <c r="T589" s="30"/>
      <c r="U589" s="17"/>
      <c r="V589" s="17"/>
      <c r="W589" s="17"/>
    </row>
    <row r="590" spans="1:23" s="2" customFormat="1">
      <c r="A590" s="18"/>
      <c r="B590" s="23" t="s">
        <v>461</v>
      </c>
      <c r="C590" s="73"/>
      <c r="D590" s="73"/>
      <c r="E590" s="30"/>
      <c r="F590" s="30"/>
      <c r="G590" s="30"/>
      <c r="H590" s="30"/>
      <c r="I590" s="30"/>
      <c r="J590" s="30"/>
      <c r="K590" s="30"/>
      <c r="L590" s="30"/>
      <c r="M590" s="30"/>
      <c r="N590" s="30"/>
      <c r="O590" s="30"/>
      <c r="P590" s="30"/>
      <c r="Q590" s="16"/>
      <c r="R590" s="30"/>
      <c r="S590" s="30"/>
      <c r="T590" s="30"/>
      <c r="U590" s="17"/>
      <c r="V590" s="17"/>
      <c r="W590" s="17"/>
    </row>
    <row r="591" spans="1:23" s="2" customFormat="1">
      <c r="A591" s="18"/>
      <c r="B591" s="23" t="s">
        <v>462</v>
      </c>
      <c r="C591" s="73"/>
      <c r="D591" s="73"/>
      <c r="E591" s="30"/>
      <c r="F591" s="30"/>
      <c r="G591" s="30"/>
      <c r="H591" s="30"/>
      <c r="I591" s="30"/>
      <c r="J591" s="30"/>
      <c r="K591" s="30"/>
      <c r="L591" s="30"/>
      <c r="M591" s="30"/>
      <c r="N591" s="30"/>
      <c r="O591" s="30"/>
      <c r="P591" s="30"/>
      <c r="Q591" s="16"/>
      <c r="R591" s="30"/>
      <c r="S591" s="30"/>
      <c r="T591" s="30"/>
      <c r="U591" s="17"/>
      <c r="V591" s="17"/>
      <c r="W591" s="17"/>
    </row>
    <row r="592" spans="1:23" s="2" customFormat="1">
      <c r="A592" s="18"/>
      <c r="B592" s="23" t="s">
        <v>463</v>
      </c>
      <c r="C592" s="73"/>
      <c r="D592" s="73"/>
      <c r="E592" s="30"/>
      <c r="F592" s="30"/>
      <c r="G592" s="30"/>
      <c r="H592" s="30"/>
      <c r="I592" s="30"/>
      <c r="J592" s="30"/>
      <c r="K592" s="30"/>
      <c r="L592" s="30"/>
      <c r="M592" s="30"/>
      <c r="N592" s="30"/>
      <c r="O592" s="30"/>
      <c r="P592" s="30"/>
      <c r="Q592" s="16"/>
      <c r="R592" s="30"/>
      <c r="S592" s="30"/>
      <c r="T592" s="30"/>
      <c r="U592" s="17"/>
      <c r="V592" s="17"/>
      <c r="W592" s="17"/>
    </row>
    <row r="593" spans="1:23" s="2" customFormat="1" ht="25.5">
      <c r="A593" s="18"/>
      <c r="B593" s="23" t="s">
        <v>464</v>
      </c>
      <c r="C593" s="73"/>
      <c r="D593" s="73"/>
      <c r="E593" s="30"/>
      <c r="F593" s="30"/>
      <c r="G593" s="30"/>
      <c r="H593" s="30"/>
      <c r="I593" s="30"/>
      <c r="J593" s="30"/>
      <c r="K593" s="30"/>
      <c r="L593" s="30"/>
      <c r="M593" s="30"/>
      <c r="N593" s="30"/>
      <c r="O593" s="30"/>
      <c r="P593" s="30"/>
      <c r="Q593" s="16"/>
      <c r="R593" s="30"/>
      <c r="S593" s="30"/>
      <c r="T593" s="30"/>
      <c r="U593" s="17"/>
      <c r="V593" s="17"/>
      <c r="W593" s="17"/>
    </row>
    <row r="594" spans="1:23" s="2" customFormat="1" ht="25.5">
      <c r="A594" s="18"/>
      <c r="B594" s="23" t="s">
        <v>465</v>
      </c>
      <c r="C594" s="73"/>
      <c r="D594" s="73"/>
      <c r="E594" s="30"/>
      <c r="F594" s="30"/>
      <c r="G594" s="30"/>
      <c r="H594" s="30"/>
      <c r="I594" s="30"/>
      <c r="J594" s="30"/>
      <c r="K594" s="30"/>
      <c r="L594" s="30"/>
      <c r="M594" s="30"/>
      <c r="N594" s="30"/>
      <c r="O594" s="30"/>
      <c r="P594" s="30"/>
      <c r="Q594" s="16"/>
      <c r="R594" s="30"/>
      <c r="S594" s="30"/>
      <c r="T594" s="30"/>
      <c r="U594" s="17"/>
      <c r="V594" s="17"/>
      <c r="W594" s="17"/>
    </row>
    <row r="595" spans="1:23" s="2" customFormat="1">
      <c r="A595" s="18"/>
      <c r="B595" s="23" t="s">
        <v>466</v>
      </c>
      <c r="C595" s="73"/>
      <c r="D595" s="73"/>
      <c r="E595" s="30"/>
      <c r="F595" s="30"/>
      <c r="G595" s="30"/>
      <c r="H595" s="30"/>
      <c r="I595" s="30"/>
      <c r="J595" s="30"/>
      <c r="K595" s="30"/>
      <c r="L595" s="30"/>
      <c r="M595" s="30"/>
      <c r="N595" s="30"/>
      <c r="O595" s="30"/>
      <c r="P595" s="30"/>
      <c r="Q595" s="16"/>
      <c r="R595" s="30"/>
      <c r="S595" s="30"/>
      <c r="T595" s="30"/>
      <c r="U595" s="17"/>
      <c r="V595" s="17"/>
      <c r="W595" s="17"/>
    </row>
    <row r="596" spans="1:23" s="2" customFormat="1">
      <c r="A596" s="18"/>
      <c r="B596" s="23" t="s">
        <v>467</v>
      </c>
      <c r="C596" s="73"/>
      <c r="D596" s="73"/>
      <c r="E596" s="30"/>
      <c r="F596" s="30"/>
      <c r="G596" s="30"/>
      <c r="H596" s="30"/>
      <c r="I596" s="30"/>
      <c r="J596" s="30"/>
      <c r="K596" s="30"/>
      <c r="L596" s="30"/>
      <c r="M596" s="30"/>
      <c r="N596" s="30"/>
      <c r="O596" s="30"/>
      <c r="P596" s="30"/>
      <c r="Q596" s="16"/>
      <c r="R596" s="30"/>
      <c r="S596" s="30"/>
      <c r="T596" s="30"/>
      <c r="U596" s="17"/>
      <c r="V596" s="17"/>
      <c r="W596" s="17"/>
    </row>
    <row r="597" spans="1:23" s="2" customFormat="1">
      <c r="A597" s="18"/>
      <c r="B597" s="23" t="s">
        <v>468</v>
      </c>
      <c r="C597" s="73"/>
      <c r="D597" s="73"/>
      <c r="E597" s="30"/>
      <c r="F597" s="30"/>
      <c r="G597" s="30"/>
      <c r="H597" s="30"/>
      <c r="I597" s="30"/>
      <c r="J597" s="30"/>
      <c r="K597" s="30"/>
      <c r="L597" s="30"/>
      <c r="M597" s="30"/>
      <c r="N597" s="30"/>
      <c r="O597" s="30"/>
      <c r="P597" s="30"/>
      <c r="Q597" s="16"/>
      <c r="R597" s="30"/>
      <c r="S597" s="30"/>
      <c r="T597" s="30"/>
      <c r="U597" s="17"/>
      <c r="V597" s="17"/>
      <c r="W597" s="17"/>
    </row>
    <row r="598" spans="1:23" s="2" customFormat="1" ht="25.5">
      <c r="A598" s="18"/>
      <c r="B598" s="23" t="s">
        <v>469</v>
      </c>
      <c r="C598" s="73"/>
      <c r="D598" s="73"/>
      <c r="E598" s="30"/>
      <c r="F598" s="30"/>
      <c r="G598" s="30"/>
      <c r="H598" s="30"/>
      <c r="I598" s="30"/>
      <c r="J598" s="30"/>
      <c r="K598" s="30"/>
      <c r="L598" s="30"/>
      <c r="M598" s="30"/>
      <c r="N598" s="30"/>
      <c r="O598" s="30"/>
      <c r="P598" s="30"/>
      <c r="Q598" s="16"/>
      <c r="R598" s="30"/>
      <c r="S598" s="30"/>
      <c r="T598" s="30"/>
      <c r="U598" s="17"/>
      <c r="V598" s="17"/>
      <c r="W598" s="17"/>
    </row>
    <row r="599" spans="1:23" s="2" customFormat="1" ht="25.5">
      <c r="A599" s="18"/>
      <c r="B599" s="23" t="s">
        <v>470</v>
      </c>
      <c r="C599" s="73"/>
      <c r="D599" s="73"/>
      <c r="E599" s="30"/>
      <c r="F599" s="30"/>
      <c r="G599" s="30"/>
      <c r="H599" s="30"/>
      <c r="I599" s="30"/>
      <c r="J599" s="30"/>
      <c r="K599" s="30"/>
      <c r="L599" s="30"/>
      <c r="M599" s="30"/>
      <c r="N599" s="30"/>
      <c r="O599" s="30"/>
      <c r="P599" s="30"/>
      <c r="Q599" s="16"/>
      <c r="R599" s="30"/>
      <c r="S599" s="30"/>
      <c r="T599" s="30"/>
      <c r="U599" s="17"/>
      <c r="V599" s="17"/>
      <c r="W599" s="17"/>
    </row>
    <row r="600" spans="1:23" s="2" customFormat="1">
      <c r="A600" s="18"/>
      <c r="B600" s="23" t="s">
        <v>471</v>
      </c>
      <c r="C600" s="73"/>
      <c r="D600" s="73"/>
      <c r="E600" s="30"/>
      <c r="F600" s="30"/>
      <c r="G600" s="30"/>
      <c r="H600" s="30"/>
      <c r="I600" s="30"/>
      <c r="J600" s="30"/>
      <c r="K600" s="30"/>
      <c r="L600" s="30"/>
      <c r="M600" s="30"/>
      <c r="N600" s="30"/>
      <c r="O600" s="30"/>
      <c r="P600" s="30"/>
      <c r="Q600" s="16"/>
      <c r="R600" s="30"/>
      <c r="S600" s="30"/>
      <c r="T600" s="30"/>
      <c r="U600" s="17"/>
      <c r="V600" s="17"/>
      <c r="W600" s="17"/>
    </row>
    <row r="601" spans="1:23" s="2" customFormat="1" ht="25.5">
      <c r="A601" s="18"/>
      <c r="B601" s="80" t="s">
        <v>472</v>
      </c>
      <c r="C601" s="83">
        <f>SUM(C602:C625)</f>
        <v>99293.1</v>
      </c>
      <c r="D601" s="83">
        <f>SUM(D602:D625)</f>
        <v>96462.1</v>
      </c>
      <c r="E601" s="30"/>
      <c r="F601" s="30"/>
      <c r="G601" s="30"/>
      <c r="H601" s="30"/>
      <c r="I601" s="30"/>
      <c r="J601" s="30"/>
      <c r="K601" s="30"/>
      <c r="L601" s="30"/>
      <c r="M601" s="30"/>
      <c r="N601" s="30"/>
      <c r="O601" s="30"/>
      <c r="P601" s="30"/>
      <c r="Q601" s="16"/>
      <c r="R601" s="30"/>
      <c r="S601" s="30"/>
      <c r="T601" s="30"/>
      <c r="U601" s="17"/>
      <c r="V601" s="17"/>
      <c r="W601" s="17"/>
    </row>
    <row r="602" spans="1:23" s="2" customFormat="1">
      <c r="A602" s="18"/>
      <c r="B602" s="23" t="s">
        <v>378</v>
      </c>
      <c r="C602" s="73"/>
      <c r="D602" s="73"/>
      <c r="E602" s="30"/>
      <c r="F602" s="30"/>
      <c r="G602" s="30"/>
      <c r="H602" s="30"/>
      <c r="I602" s="30"/>
      <c r="J602" s="30"/>
      <c r="K602" s="30"/>
      <c r="L602" s="30"/>
      <c r="M602" s="30"/>
      <c r="N602" s="30"/>
      <c r="O602" s="30"/>
      <c r="P602" s="30"/>
      <c r="Q602" s="16"/>
      <c r="R602" s="30"/>
      <c r="S602" s="30"/>
      <c r="T602" s="30"/>
      <c r="U602" s="17"/>
      <c r="V602" s="17"/>
      <c r="W602" s="17"/>
    </row>
    <row r="603" spans="1:23" s="2" customFormat="1">
      <c r="A603" s="18"/>
      <c r="B603" s="23" t="s">
        <v>473</v>
      </c>
      <c r="C603" s="73">
        <v>855.4</v>
      </c>
      <c r="D603" s="73">
        <v>855.4</v>
      </c>
      <c r="E603" s="30"/>
      <c r="F603" s="30"/>
      <c r="G603" s="30"/>
      <c r="H603" s="30"/>
      <c r="I603" s="30"/>
      <c r="J603" s="30"/>
      <c r="K603" s="30"/>
      <c r="L603" s="30"/>
      <c r="M603" s="30"/>
      <c r="N603" s="30"/>
      <c r="O603" s="30"/>
      <c r="P603" s="30"/>
      <c r="Q603" s="16"/>
      <c r="R603" s="30"/>
      <c r="S603" s="30"/>
      <c r="T603" s="30"/>
      <c r="U603" s="17"/>
      <c r="V603" s="17"/>
      <c r="W603" s="17"/>
    </row>
    <row r="604" spans="1:23" s="2" customFormat="1">
      <c r="A604" s="18"/>
      <c r="B604" s="23" t="s">
        <v>474</v>
      </c>
      <c r="C604" s="73">
        <v>13035.2</v>
      </c>
      <c r="D604" s="73">
        <v>13035.2</v>
      </c>
      <c r="E604" s="30"/>
      <c r="F604" s="30"/>
      <c r="G604" s="30"/>
      <c r="H604" s="30"/>
      <c r="I604" s="30"/>
      <c r="J604" s="30"/>
      <c r="K604" s="30"/>
      <c r="L604" s="30"/>
      <c r="M604" s="30"/>
      <c r="N604" s="30"/>
      <c r="O604" s="30"/>
      <c r="P604" s="30"/>
      <c r="Q604" s="16"/>
      <c r="R604" s="30"/>
      <c r="S604" s="30"/>
      <c r="T604" s="30"/>
      <c r="U604" s="17"/>
      <c r="V604" s="17"/>
      <c r="W604" s="17"/>
    </row>
    <row r="605" spans="1:23" s="2" customFormat="1">
      <c r="A605" s="18"/>
      <c r="B605" s="23" t="s">
        <v>475</v>
      </c>
      <c r="C605" s="73">
        <v>5446.3</v>
      </c>
      <c r="D605" s="73">
        <v>5446.3</v>
      </c>
      <c r="E605" s="30"/>
      <c r="F605" s="30"/>
      <c r="G605" s="30"/>
      <c r="H605" s="30"/>
      <c r="I605" s="30"/>
      <c r="J605" s="30"/>
      <c r="K605" s="30"/>
      <c r="L605" s="30"/>
      <c r="M605" s="30"/>
      <c r="N605" s="30"/>
      <c r="O605" s="30"/>
      <c r="P605" s="30"/>
      <c r="Q605" s="16"/>
      <c r="R605" s="30"/>
      <c r="S605" s="30"/>
      <c r="T605" s="30"/>
      <c r="U605" s="17"/>
      <c r="V605" s="17"/>
      <c r="W605" s="17"/>
    </row>
    <row r="606" spans="1:23" s="2" customFormat="1">
      <c r="A606" s="18"/>
      <c r="B606" s="23" t="s">
        <v>476</v>
      </c>
      <c r="C606" s="73">
        <v>1298.9000000000001</v>
      </c>
      <c r="D606" s="73">
        <v>1298.9000000000001</v>
      </c>
      <c r="E606" s="30"/>
      <c r="F606" s="30"/>
      <c r="G606" s="30"/>
      <c r="H606" s="30"/>
      <c r="I606" s="30"/>
      <c r="J606" s="30"/>
      <c r="K606" s="30"/>
      <c r="L606" s="30"/>
      <c r="M606" s="30"/>
      <c r="N606" s="30"/>
      <c r="O606" s="30"/>
      <c r="P606" s="30"/>
      <c r="Q606" s="16"/>
      <c r="R606" s="30"/>
      <c r="S606" s="30"/>
      <c r="T606" s="30"/>
      <c r="U606" s="17"/>
      <c r="V606" s="17"/>
      <c r="W606" s="17"/>
    </row>
    <row r="607" spans="1:23" s="2" customFormat="1">
      <c r="A607" s="18"/>
      <c r="B607" s="23" t="s">
        <v>477</v>
      </c>
      <c r="C607" s="73">
        <v>10657.3</v>
      </c>
      <c r="D607" s="73">
        <v>10657.3</v>
      </c>
      <c r="E607" s="30"/>
      <c r="F607" s="30"/>
      <c r="G607" s="30"/>
      <c r="H607" s="30"/>
      <c r="I607" s="30"/>
      <c r="J607" s="30"/>
      <c r="K607" s="30"/>
      <c r="L607" s="30"/>
      <c r="M607" s="30"/>
      <c r="N607" s="30"/>
      <c r="O607" s="30"/>
      <c r="P607" s="30"/>
      <c r="Q607" s="16"/>
      <c r="R607" s="30"/>
      <c r="S607" s="30"/>
      <c r="T607" s="30"/>
      <c r="U607" s="17"/>
      <c r="V607" s="17"/>
      <c r="W607" s="17"/>
    </row>
    <row r="608" spans="1:23" s="2" customFormat="1">
      <c r="A608" s="18"/>
      <c r="B608" s="23" t="s">
        <v>401</v>
      </c>
      <c r="C608" s="73"/>
      <c r="D608" s="73"/>
      <c r="E608" s="30"/>
      <c r="F608" s="30"/>
      <c r="G608" s="30"/>
      <c r="H608" s="30"/>
      <c r="I608" s="30"/>
      <c r="J608" s="30"/>
      <c r="K608" s="30"/>
      <c r="L608" s="30"/>
      <c r="M608" s="30"/>
      <c r="N608" s="30"/>
      <c r="O608" s="30"/>
      <c r="P608" s="30"/>
      <c r="Q608" s="16"/>
      <c r="R608" s="30"/>
      <c r="S608" s="30"/>
      <c r="T608" s="30"/>
      <c r="U608" s="17"/>
      <c r="V608" s="17"/>
      <c r="W608" s="17"/>
    </row>
    <row r="609" spans="1:23" s="2" customFormat="1">
      <c r="A609" s="18"/>
      <c r="B609" s="23" t="s">
        <v>478</v>
      </c>
      <c r="C609" s="73"/>
      <c r="D609" s="73"/>
      <c r="E609" s="30"/>
      <c r="F609" s="30"/>
      <c r="G609" s="30"/>
      <c r="H609" s="30"/>
      <c r="I609" s="30"/>
      <c r="J609" s="30"/>
      <c r="K609" s="30"/>
      <c r="L609" s="30"/>
      <c r="M609" s="30"/>
      <c r="N609" s="30"/>
      <c r="O609" s="30"/>
      <c r="P609" s="30"/>
      <c r="Q609" s="16"/>
      <c r="R609" s="30"/>
      <c r="S609" s="30"/>
      <c r="T609" s="30"/>
      <c r="U609" s="17"/>
      <c r="V609" s="17"/>
      <c r="W609" s="17"/>
    </row>
    <row r="610" spans="1:23" s="2" customFormat="1">
      <c r="A610" s="18"/>
      <c r="B610" s="23" t="s">
        <v>479</v>
      </c>
      <c r="C610" s="73"/>
      <c r="D610" s="73"/>
      <c r="E610" s="30"/>
      <c r="F610" s="30"/>
      <c r="G610" s="30"/>
      <c r="H610" s="30"/>
      <c r="I610" s="30"/>
      <c r="J610" s="30"/>
      <c r="K610" s="30"/>
      <c r="L610" s="30"/>
      <c r="M610" s="30"/>
      <c r="N610" s="30"/>
      <c r="O610" s="30"/>
      <c r="P610" s="30"/>
      <c r="Q610" s="16"/>
      <c r="R610" s="30"/>
      <c r="S610" s="30"/>
      <c r="T610" s="30"/>
      <c r="U610" s="17"/>
      <c r="V610" s="17"/>
      <c r="W610" s="17"/>
    </row>
    <row r="611" spans="1:23" s="2" customFormat="1">
      <c r="A611" s="18"/>
      <c r="B611" s="23" t="s">
        <v>386</v>
      </c>
      <c r="C611" s="73"/>
      <c r="D611" s="73"/>
      <c r="E611" s="30"/>
      <c r="F611" s="30"/>
      <c r="G611" s="30"/>
      <c r="H611" s="30"/>
      <c r="I611" s="30"/>
      <c r="J611" s="30"/>
      <c r="K611" s="30"/>
      <c r="L611" s="30"/>
      <c r="M611" s="30"/>
      <c r="N611" s="30"/>
      <c r="O611" s="30"/>
      <c r="P611" s="30"/>
      <c r="Q611" s="16"/>
      <c r="R611" s="30"/>
      <c r="S611" s="30"/>
      <c r="T611" s="30"/>
      <c r="U611" s="17"/>
      <c r="V611" s="17"/>
      <c r="W611" s="17"/>
    </row>
    <row r="612" spans="1:23" s="2" customFormat="1">
      <c r="A612" s="18"/>
      <c r="B612" s="23" t="s">
        <v>480</v>
      </c>
      <c r="C612" s="73"/>
      <c r="D612" s="73"/>
      <c r="E612" s="30"/>
      <c r="F612" s="30"/>
      <c r="G612" s="30"/>
      <c r="H612" s="30"/>
      <c r="I612" s="30"/>
      <c r="J612" s="30"/>
      <c r="K612" s="30"/>
      <c r="L612" s="30"/>
      <c r="M612" s="30"/>
      <c r="N612" s="30"/>
      <c r="O612" s="30"/>
      <c r="P612" s="30"/>
      <c r="Q612" s="16"/>
      <c r="R612" s="30"/>
      <c r="S612" s="30"/>
      <c r="T612" s="30"/>
      <c r="U612" s="17"/>
      <c r="V612" s="17"/>
      <c r="W612" s="17"/>
    </row>
    <row r="613" spans="1:23" s="2" customFormat="1">
      <c r="A613" s="18"/>
      <c r="B613" s="23" t="s">
        <v>421</v>
      </c>
      <c r="C613" s="73"/>
      <c r="D613" s="73"/>
      <c r="E613" s="30"/>
      <c r="F613" s="30"/>
      <c r="G613" s="30"/>
      <c r="H613" s="30"/>
      <c r="I613" s="30"/>
      <c r="J613" s="30"/>
      <c r="K613" s="30"/>
      <c r="L613" s="30"/>
      <c r="M613" s="30"/>
      <c r="N613" s="30"/>
      <c r="O613" s="30"/>
      <c r="P613" s="30"/>
      <c r="Q613" s="16"/>
      <c r="R613" s="30"/>
      <c r="S613" s="30"/>
      <c r="T613" s="30"/>
      <c r="U613" s="17"/>
      <c r="V613" s="17"/>
      <c r="W613" s="17"/>
    </row>
    <row r="614" spans="1:23" s="2" customFormat="1">
      <c r="A614" s="18"/>
      <c r="B614" s="23" t="s">
        <v>481</v>
      </c>
      <c r="C614" s="73"/>
      <c r="D614" s="73"/>
      <c r="E614" s="30"/>
      <c r="F614" s="30"/>
      <c r="G614" s="30"/>
      <c r="H614" s="30"/>
      <c r="I614" s="30"/>
      <c r="J614" s="30"/>
      <c r="K614" s="30"/>
      <c r="L614" s="30"/>
      <c r="M614" s="30"/>
      <c r="N614" s="30"/>
      <c r="O614" s="30"/>
      <c r="P614" s="30"/>
      <c r="Q614" s="16"/>
      <c r="R614" s="30"/>
      <c r="S614" s="30"/>
      <c r="T614" s="30"/>
      <c r="U614" s="17"/>
      <c r="V614" s="17"/>
      <c r="W614" s="17"/>
    </row>
    <row r="615" spans="1:23" s="2" customFormat="1">
      <c r="A615" s="18"/>
      <c r="B615" s="23" t="s">
        <v>370</v>
      </c>
      <c r="C615" s="73"/>
      <c r="D615" s="73"/>
      <c r="E615" s="30"/>
      <c r="F615" s="30"/>
      <c r="G615" s="30"/>
      <c r="H615" s="30"/>
      <c r="I615" s="30"/>
      <c r="J615" s="30"/>
      <c r="K615" s="30"/>
      <c r="L615" s="30"/>
      <c r="M615" s="30"/>
      <c r="N615" s="30"/>
      <c r="O615" s="30"/>
      <c r="P615" s="30"/>
      <c r="Q615" s="16"/>
      <c r="R615" s="30"/>
      <c r="S615" s="30"/>
      <c r="T615" s="30"/>
      <c r="U615" s="17"/>
      <c r="V615" s="17"/>
      <c r="W615" s="17"/>
    </row>
    <row r="616" spans="1:23" s="2" customFormat="1">
      <c r="A616" s="18"/>
      <c r="B616" s="23" t="s">
        <v>482</v>
      </c>
      <c r="C616" s="73"/>
      <c r="D616" s="73"/>
      <c r="E616" s="30"/>
      <c r="F616" s="30"/>
      <c r="G616" s="30"/>
      <c r="H616" s="30"/>
      <c r="I616" s="30"/>
      <c r="J616" s="30"/>
      <c r="K616" s="30"/>
      <c r="L616" s="30"/>
      <c r="M616" s="30"/>
      <c r="N616" s="30"/>
      <c r="O616" s="30"/>
      <c r="P616" s="30"/>
      <c r="Q616" s="16"/>
      <c r="R616" s="30"/>
      <c r="S616" s="30"/>
      <c r="T616" s="30"/>
      <c r="U616" s="17"/>
      <c r="V616" s="17"/>
      <c r="W616" s="17"/>
    </row>
    <row r="617" spans="1:23" s="2" customFormat="1">
      <c r="A617" s="18"/>
      <c r="B617" s="23" t="s">
        <v>483</v>
      </c>
      <c r="C617" s="73"/>
      <c r="D617" s="73"/>
      <c r="E617" s="30"/>
      <c r="F617" s="30"/>
      <c r="G617" s="30"/>
      <c r="H617" s="30"/>
      <c r="I617" s="30"/>
      <c r="J617" s="30"/>
      <c r="K617" s="30"/>
      <c r="L617" s="30"/>
      <c r="M617" s="30"/>
      <c r="N617" s="30"/>
      <c r="O617" s="30"/>
      <c r="P617" s="30"/>
      <c r="Q617" s="16"/>
      <c r="R617" s="30"/>
      <c r="S617" s="30"/>
      <c r="T617" s="30"/>
      <c r="U617" s="17"/>
      <c r="V617" s="17"/>
      <c r="W617" s="17"/>
    </row>
    <row r="618" spans="1:23" s="2" customFormat="1">
      <c r="A618" s="18"/>
      <c r="B618" s="23" t="s">
        <v>484</v>
      </c>
      <c r="C618" s="73"/>
      <c r="D618" s="73"/>
      <c r="E618" s="30"/>
      <c r="F618" s="30"/>
      <c r="G618" s="30"/>
      <c r="H618" s="30"/>
      <c r="I618" s="30"/>
      <c r="J618" s="30"/>
      <c r="K618" s="30"/>
      <c r="L618" s="30"/>
      <c r="M618" s="30"/>
      <c r="N618" s="30"/>
      <c r="O618" s="30"/>
      <c r="P618" s="30"/>
      <c r="Q618" s="16"/>
      <c r="R618" s="30"/>
      <c r="S618" s="30"/>
      <c r="T618" s="30"/>
      <c r="U618" s="17"/>
      <c r="V618" s="17"/>
      <c r="W618" s="17"/>
    </row>
    <row r="619" spans="1:23" s="2" customFormat="1">
      <c r="A619" s="18"/>
      <c r="B619" s="23"/>
      <c r="C619" s="73"/>
      <c r="D619" s="73"/>
      <c r="E619" s="30"/>
      <c r="F619" s="30"/>
      <c r="G619" s="30"/>
      <c r="H619" s="30"/>
      <c r="I619" s="30"/>
      <c r="J619" s="30"/>
      <c r="K619" s="30"/>
      <c r="L619" s="30"/>
      <c r="M619" s="30"/>
      <c r="N619" s="30"/>
      <c r="O619" s="30"/>
      <c r="P619" s="30"/>
      <c r="Q619" s="16"/>
      <c r="R619" s="30"/>
      <c r="S619" s="30"/>
      <c r="T619" s="30"/>
      <c r="U619" s="17"/>
      <c r="V619" s="17"/>
      <c r="W619" s="17"/>
    </row>
    <row r="620" spans="1:23" s="2" customFormat="1">
      <c r="A620" s="27" t="s">
        <v>38</v>
      </c>
      <c r="B620" s="34" t="s">
        <v>497</v>
      </c>
      <c r="C620" s="196">
        <v>22000</v>
      </c>
      <c r="D620" s="196">
        <v>22000</v>
      </c>
      <c r="E620" s="29"/>
      <c r="F620" s="29"/>
      <c r="G620" s="29"/>
      <c r="H620" s="29"/>
      <c r="I620" s="29"/>
      <c r="J620" s="29"/>
      <c r="K620" s="29"/>
      <c r="L620" s="29"/>
      <c r="M620" s="29"/>
      <c r="N620" s="29"/>
      <c r="O620" s="29"/>
      <c r="P620" s="29"/>
      <c r="Q620" s="16"/>
      <c r="R620" s="29"/>
      <c r="S620" s="29"/>
      <c r="T620" s="29"/>
      <c r="U620" s="17"/>
      <c r="V620" s="17"/>
      <c r="W620" s="17"/>
    </row>
    <row r="621" spans="1:23" s="2" customFormat="1">
      <c r="A621" s="27" t="s">
        <v>39</v>
      </c>
      <c r="B621" s="34" t="s">
        <v>499</v>
      </c>
      <c r="C621" s="196">
        <v>26500</v>
      </c>
      <c r="D621" s="196">
        <v>25000</v>
      </c>
      <c r="E621" s="29"/>
      <c r="F621" s="29"/>
      <c r="G621" s="29"/>
      <c r="H621" s="29"/>
      <c r="I621" s="29"/>
      <c r="J621" s="29"/>
      <c r="K621" s="29"/>
      <c r="L621" s="29"/>
      <c r="M621" s="29"/>
      <c r="N621" s="29"/>
      <c r="O621" s="29"/>
      <c r="P621" s="29"/>
      <c r="Q621" s="16"/>
      <c r="R621" s="29"/>
      <c r="S621" s="29"/>
      <c r="T621" s="29"/>
      <c r="U621" s="17"/>
      <c r="V621" s="17"/>
      <c r="W621" s="17"/>
    </row>
    <row r="622" spans="1:23" s="2" customFormat="1">
      <c r="A622" s="197" t="s">
        <v>40</v>
      </c>
      <c r="B622" s="198" t="s">
        <v>500</v>
      </c>
      <c r="C622" s="199">
        <v>14500</v>
      </c>
      <c r="D622" s="199">
        <v>13169</v>
      </c>
      <c r="E622" s="200"/>
      <c r="F622" s="200"/>
      <c r="G622" s="200"/>
      <c r="H622" s="200"/>
      <c r="I622" s="200"/>
      <c r="J622" s="200"/>
      <c r="K622" s="200"/>
      <c r="L622" s="200"/>
      <c r="M622" s="200"/>
      <c r="N622" s="200"/>
      <c r="O622" s="200"/>
      <c r="P622" s="200"/>
      <c r="Q622" s="201"/>
      <c r="R622" s="200"/>
      <c r="S622" s="200"/>
      <c r="T622" s="200"/>
      <c r="U622" s="17"/>
      <c r="V622" s="17"/>
      <c r="W622" s="17"/>
    </row>
    <row r="623" spans="1:23" s="2" customFormat="1" ht="25.5">
      <c r="A623" s="27" t="s">
        <v>41</v>
      </c>
      <c r="B623" s="34" t="s">
        <v>501</v>
      </c>
      <c r="C623" s="20">
        <v>5000</v>
      </c>
      <c r="D623" s="20">
        <v>5000</v>
      </c>
      <c r="E623" s="29"/>
      <c r="F623" s="29"/>
      <c r="G623" s="29"/>
      <c r="H623" s="29"/>
      <c r="I623" s="29"/>
      <c r="J623" s="29"/>
      <c r="K623" s="29"/>
      <c r="L623" s="29"/>
      <c r="M623" s="29"/>
      <c r="N623" s="29"/>
      <c r="O623" s="29"/>
      <c r="P623" s="29"/>
      <c r="Q623" s="16"/>
      <c r="R623" s="29"/>
      <c r="S623" s="29"/>
      <c r="T623" s="29"/>
      <c r="U623" s="17"/>
      <c r="V623" s="17"/>
      <c r="W623" s="17"/>
    </row>
    <row r="624" spans="1:23" s="2" customFormat="1">
      <c r="A624" s="18"/>
      <c r="B624" s="23"/>
      <c r="C624" s="73"/>
      <c r="D624" s="73"/>
      <c r="E624" s="30"/>
      <c r="F624" s="30"/>
      <c r="G624" s="30"/>
      <c r="H624" s="30"/>
      <c r="I624" s="30"/>
      <c r="J624" s="30"/>
      <c r="K624" s="30"/>
      <c r="L624" s="30"/>
      <c r="M624" s="30"/>
      <c r="N624" s="30"/>
      <c r="O624" s="30"/>
      <c r="P624" s="30"/>
      <c r="Q624" s="16"/>
      <c r="R624" s="30"/>
      <c r="S624" s="30"/>
      <c r="T624" s="30"/>
      <c r="U624" s="17"/>
      <c r="V624" s="17"/>
      <c r="W624" s="17"/>
    </row>
    <row r="625" spans="1:23" s="2" customFormat="1">
      <c r="A625" s="18"/>
      <c r="B625" s="23"/>
      <c r="C625" s="73"/>
      <c r="D625" s="73"/>
      <c r="E625" s="30"/>
      <c r="F625" s="30"/>
      <c r="G625" s="30"/>
      <c r="H625" s="30"/>
      <c r="I625" s="30"/>
      <c r="J625" s="30"/>
      <c r="K625" s="30"/>
      <c r="L625" s="30"/>
      <c r="M625" s="30"/>
      <c r="N625" s="30"/>
      <c r="O625" s="30"/>
      <c r="P625" s="30"/>
      <c r="Q625" s="16"/>
      <c r="R625" s="30"/>
      <c r="S625" s="30"/>
      <c r="T625" s="30"/>
      <c r="U625" s="17"/>
      <c r="V625" s="17"/>
      <c r="W625" s="17"/>
    </row>
    <row r="626" spans="1:23" s="2" customFormat="1" ht="22.5" customHeight="1">
      <c r="A626" s="13" t="s">
        <v>151</v>
      </c>
      <c r="B626" s="14" t="s">
        <v>61</v>
      </c>
      <c r="C626" s="30">
        <v>0</v>
      </c>
      <c r="D626" s="29"/>
      <c r="E626" s="29"/>
      <c r="F626" s="29"/>
      <c r="G626" s="29"/>
      <c r="H626" s="29"/>
      <c r="I626" s="29"/>
      <c r="J626" s="29"/>
      <c r="K626" s="29"/>
      <c r="L626" s="29"/>
      <c r="M626" s="29"/>
      <c r="N626" s="29"/>
      <c r="O626" s="29"/>
      <c r="P626" s="29"/>
      <c r="Q626" s="16"/>
      <c r="R626" s="29"/>
      <c r="S626" s="29"/>
      <c r="T626" s="29"/>
      <c r="U626" s="17"/>
      <c r="V626" s="17"/>
      <c r="W626" s="17"/>
    </row>
    <row r="627" spans="1:23" s="2" customFormat="1" ht="22.5" customHeight="1">
      <c r="A627" s="13" t="s">
        <v>94</v>
      </c>
      <c r="B627" s="14" t="s">
        <v>56</v>
      </c>
      <c r="C627" s="29">
        <v>0</v>
      </c>
      <c r="D627" s="29">
        <v>0</v>
      </c>
      <c r="E627" s="29">
        <v>0</v>
      </c>
      <c r="F627" s="29"/>
      <c r="G627" s="29"/>
      <c r="H627" s="29"/>
      <c r="I627" s="29"/>
      <c r="J627" s="29"/>
      <c r="K627" s="29"/>
      <c r="L627" s="29"/>
      <c r="M627" s="29"/>
      <c r="N627" s="29"/>
      <c r="O627" s="29"/>
      <c r="P627" s="29"/>
      <c r="Q627" s="46"/>
      <c r="R627" s="29"/>
      <c r="S627" s="29"/>
      <c r="T627" s="29"/>
      <c r="U627" s="17"/>
      <c r="V627" s="17"/>
      <c r="W627" s="17"/>
    </row>
    <row r="628" spans="1:23" s="2" customFormat="1" ht="32.25" customHeight="1">
      <c r="A628" s="13" t="s">
        <v>104</v>
      </c>
      <c r="B628" s="14" t="s">
        <v>105</v>
      </c>
      <c r="C628" s="29"/>
      <c r="D628" s="29"/>
      <c r="E628" s="29"/>
      <c r="F628" s="29"/>
      <c r="G628" s="29"/>
      <c r="H628" s="29"/>
      <c r="I628" s="29"/>
      <c r="J628" s="29"/>
      <c r="K628" s="29"/>
      <c r="L628" s="29"/>
      <c r="M628" s="29"/>
      <c r="N628" s="29"/>
      <c r="O628" s="29"/>
      <c r="P628" s="29"/>
      <c r="Q628" s="16"/>
      <c r="R628" s="29"/>
      <c r="S628" s="29"/>
      <c r="T628" s="29"/>
      <c r="U628" s="17"/>
      <c r="V628" s="17"/>
      <c r="W628" s="17"/>
    </row>
    <row r="629" spans="1:23" s="2" customFormat="1" ht="30.75" customHeight="1">
      <c r="A629" s="13" t="s">
        <v>106</v>
      </c>
      <c r="B629" s="14" t="s">
        <v>58</v>
      </c>
      <c r="C629" s="29">
        <f>SUM(C631:C638)</f>
        <v>13100</v>
      </c>
      <c r="D629" s="29">
        <f>SUM(D631:D638)</f>
        <v>13100</v>
      </c>
      <c r="E629" s="29"/>
      <c r="F629" s="29"/>
      <c r="G629" s="29"/>
      <c r="H629" s="29"/>
      <c r="I629" s="29"/>
      <c r="J629" s="29"/>
      <c r="K629" s="29"/>
      <c r="L629" s="29"/>
      <c r="M629" s="29"/>
      <c r="N629" s="29"/>
      <c r="O629" s="29"/>
      <c r="P629" s="29"/>
      <c r="Q629" s="16"/>
      <c r="R629" s="29"/>
      <c r="S629" s="29"/>
      <c r="T629" s="29"/>
      <c r="U629" s="17"/>
      <c r="V629" s="17"/>
      <c r="W629" s="17"/>
    </row>
    <row r="630" spans="1:23" s="2" customFormat="1" ht="30.75" customHeight="1">
      <c r="A630" s="13" t="s">
        <v>151</v>
      </c>
      <c r="B630" s="14" t="s">
        <v>238</v>
      </c>
      <c r="C630" s="73"/>
      <c r="D630" s="83"/>
      <c r="E630" s="29"/>
      <c r="F630" s="29"/>
      <c r="G630" s="29"/>
      <c r="H630" s="29"/>
      <c r="I630" s="29"/>
      <c r="J630" s="29"/>
      <c r="K630" s="29"/>
      <c r="L630" s="29"/>
      <c r="M630" s="29"/>
      <c r="N630" s="29"/>
      <c r="O630" s="29"/>
      <c r="P630" s="29"/>
      <c r="Q630" s="16"/>
      <c r="R630" s="29"/>
      <c r="S630" s="29"/>
      <c r="T630" s="29"/>
      <c r="U630" s="17"/>
      <c r="V630" s="17"/>
      <c r="W630" s="17"/>
    </row>
    <row r="631" spans="1:23" s="2" customFormat="1" ht="30.75" customHeight="1">
      <c r="A631" s="13"/>
      <c r="B631" s="84" t="s">
        <v>423</v>
      </c>
      <c r="C631" s="73">
        <v>2600</v>
      </c>
      <c r="D631" s="73">
        <v>2600</v>
      </c>
      <c r="E631" s="29"/>
      <c r="F631" s="29"/>
      <c r="G631" s="29"/>
      <c r="H631" s="29"/>
      <c r="I631" s="29"/>
      <c r="J631" s="29"/>
      <c r="K631" s="29"/>
      <c r="L631" s="29"/>
      <c r="M631" s="29"/>
      <c r="N631" s="29"/>
      <c r="O631" s="29"/>
      <c r="P631" s="29"/>
      <c r="Q631" s="16"/>
      <c r="R631" s="29"/>
      <c r="S631" s="29"/>
      <c r="T631" s="29"/>
      <c r="U631" s="17"/>
      <c r="V631" s="17"/>
      <c r="W631" s="17"/>
    </row>
    <row r="632" spans="1:23" s="2" customFormat="1" ht="30.75" customHeight="1">
      <c r="A632" s="18"/>
      <c r="B632" s="84" t="s">
        <v>485</v>
      </c>
      <c r="C632" s="73">
        <v>1500</v>
      </c>
      <c r="D632" s="73">
        <v>1500</v>
      </c>
      <c r="E632" s="29"/>
      <c r="F632" s="29"/>
      <c r="G632" s="29"/>
      <c r="H632" s="29"/>
      <c r="I632" s="29"/>
      <c r="J632" s="29"/>
      <c r="K632" s="29"/>
      <c r="L632" s="29"/>
      <c r="M632" s="29"/>
      <c r="N632" s="29"/>
      <c r="O632" s="29"/>
      <c r="P632" s="29"/>
      <c r="Q632" s="16"/>
      <c r="R632" s="29"/>
      <c r="S632" s="29"/>
      <c r="T632" s="29"/>
      <c r="U632" s="17"/>
      <c r="V632" s="17"/>
      <c r="W632" s="17"/>
    </row>
    <row r="633" spans="1:23" s="2" customFormat="1" ht="30.75" customHeight="1">
      <c r="A633" s="18"/>
      <c r="B633" s="84" t="s">
        <v>421</v>
      </c>
      <c r="C633" s="73">
        <v>1500</v>
      </c>
      <c r="D633" s="73">
        <v>1500</v>
      </c>
      <c r="E633" s="29"/>
      <c r="F633" s="29"/>
      <c r="G633" s="29"/>
      <c r="H633" s="29"/>
      <c r="I633" s="29"/>
      <c r="J633" s="29"/>
      <c r="K633" s="29"/>
      <c r="L633" s="29"/>
      <c r="M633" s="29"/>
      <c r="N633" s="29"/>
      <c r="O633" s="29"/>
      <c r="P633" s="29"/>
      <c r="Q633" s="16"/>
      <c r="R633" s="29"/>
      <c r="S633" s="29"/>
      <c r="T633" s="29"/>
      <c r="U633" s="17"/>
      <c r="V633" s="17"/>
      <c r="W633" s="17"/>
    </row>
    <row r="634" spans="1:23" s="2" customFormat="1" ht="30.75" customHeight="1">
      <c r="A634" s="18"/>
      <c r="B634" s="84" t="s">
        <v>368</v>
      </c>
      <c r="C634" s="73">
        <v>1500</v>
      </c>
      <c r="D634" s="73">
        <v>1500</v>
      </c>
      <c r="E634" s="29"/>
      <c r="F634" s="29"/>
      <c r="G634" s="29"/>
      <c r="H634" s="29"/>
      <c r="I634" s="29"/>
      <c r="J634" s="29"/>
      <c r="K634" s="29"/>
      <c r="L634" s="29"/>
      <c r="M634" s="29"/>
      <c r="N634" s="29"/>
      <c r="O634" s="29"/>
      <c r="P634" s="29"/>
      <c r="Q634" s="16"/>
      <c r="R634" s="29"/>
      <c r="S634" s="29"/>
      <c r="T634" s="29"/>
      <c r="U634" s="17"/>
      <c r="V634" s="17"/>
      <c r="W634" s="17"/>
    </row>
    <row r="635" spans="1:23" s="2" customFormat="1" ht="30.75" customHeight="1">
      <c r="A635" s="18"/>
      <c r="B635" s="84" t="s">
        <v>426</v>
      </c>
      <c r="C635" s="73">
        <v>1500</v>
      </c>
      <c r="D635" s="73">
        <v>1500</v>
      </c>
      <c r="E635" s="29"/>
      <c r="F635" s="29"/>
      <c r="G635" s="29"/>
      <c r="H635" s="29"/>
      <c r="I635" s="29"/>
      <c r="J635" s="29"/>
      <c r="K635" s="29"/>
      <c r="L635" s="29"/>
      <c r="M635" s="29"/>
      <c r="N635" s="29"/>
      <c r="O635" s="29"/>
      <c r="P635" s="29"/>
      <c r="Q635" s="16"/>
      <c r="R635" s="29"/>
      <c r="S635" s="29"/>
      <c r="T635" s="29"/>
      <c r="U635" s="17"/>
      <c r="V635" s="17"/>
      <c r="W635" s="17"/>
    </row>
    <row r="636" spans="1:23" s="2" customFormat="1" ht="30.75" customHeight="1">
      <c r="A636" s="18"/>
      <c r="B636" s="84" t="s">
        <v>372</v>
      </c>
      <c r="C636" s="73">
        <v>1500</v>
      </c>
      <c r="D636" s="73">
        <v>1500</v>
      </c>
      <c r="E636" s="29"/>
      <c r="F636" s="29"/>
      <c r="G636" s="29"/>
      <c r="H636" s="29"/>
      <c r="I636" s="29"/>
      <c r="J636" s="29"/>
      <c r="K636" s="29"/>
      <c r="L636" s="29"/>
      <c r="M636" s="29"/>
      <c r="N636" s="29"/>
      <c r="O636" s="29"/>
      <c r="P636" s="29"/>
      <c r="Q636" s="16"/>
      <c r="R636" s="29"/>
      <c r="S636" s="29"/>
      <c r="T636" s="29"/>
      <c r="U636" s="17"/>
      <c r="V636" s="17"/>
      <c r="W636" s="17"/>
    </row>
    <row r="637" spans="1:23" s="2" customFormat="1" ht="30.75" customHeight="1">
      <c r="A637" s="18"/>
      <c r="B637" s="84" t="s">
        <v>378</v>
      </c>
      <c r="C637" s="73">
        <v>1500</v>
      </c>
      <c r="D637" s="73">
        <v>1500</v>
      </c>
      <c r="E637" s="29"/>
      <c r="F637" s="29"/>
      <c r="G637" s="29"/>
      <c r="H637" s="29"/>
      <c r="I637" s="29"/>
      <c r="J637" s="29"/>
      <c r="K637" s="29"/>
      <c r="L637" s="29"/>
      <c r="M637" s="29"/>
      <c r="N637" s="29"/>
      <c r="O637" s="29"/>
      <c r="P637" s="29"/>
      <c r="Q637" s="16"/>
      <c r="R637" s="29"/>
      <c r="S637" s="29"/>
      <c r="T637" s="29"/>
      <c r="U637" s="17"/>
      <c r="V637" s="17"/>
      <c r="W637" s="17"/>
    </row>
    <row r="638" spans="1:23" s="2" customFormat="1">
      <c r="A638" s="18"/>
      <c r="B638" s="84" t="s">
        <v>401</v>
      </c>
      <c r="C638" s="73">
        <v>1500</v>
      </c>
      <c r="D638" s="73">
        <v>1500</v>
      </c>
      <c r="E638" s="29"/>
      <c r="F638" s="29"/>
      <c r="G638" s="29"/>
      <c r="H638" s="29"/>
      <c r="I638" s="29"/>
      <c r="J638" s="29"/>
      <c r="K638" s="29"/>
      <c r="L638" s="29"/>
      <c r="M638" s="29"/>
      <c r="N638" s="29"/>
      <c r="O638" s="29"/>
      <c r="P638" s="29"/>
      <c r="Q638" s="16"/>
      <c r="R638" s="29"/>
      <c r="S638" s="29"/>
      <c r="T638" s="29"/>
      <c r="U638" s="17"/>
      <c r="V638" s="17"/>
      <c r="W638" s="17"/>
    </row>
    <row r="639" spans="1:23" s="2" customFormat="1">
      <c r="A639" s="13" t="s">
        <v>151</v>
      </c>
      <c r="B639" s="14" t="s">
        <v>241</v>
      </c>
      <c r="C639" s="73"/>
      <c r="D639" s="73"/>
      <c r="E639" s="29"/>
      <c r="F639" s="29"/>
      <c r="G639" s="29"/>
      <c r="H639" s="29"/>
      <c r="I639" s="29"/>
      <c r="J639" s="29"/>
      <c r="K639" s="29"/>
      <c r="L639" s="29"/>
      <c r="M639" s="29"/>
      <c r="N639" s="29"/>
      <c r="O639" s="29"/>
      <c r="P639" s="29"/>
      <c r="Q639" s="16"/>
      <c r="R639" s="29"/>
      <c r="S639" s="29"/>
      <c r="T639" s="29"/>
      <c r="U639" s="17"/>
      <c r="V639" s="17"/>
      <c r="W639" s="17"/>
    </row>
    <row r="640" spans="1:23" s="2" customFormat="1" ht="70.5" customHeight="1">
      <c r="A640" s="49" t="s">
        <v>51</v>
      </c>
      <c r="B640" s="49" t="s">
        <v>70</v>
      </c>
      <c r="C640" s="49">
        <f>C641+C653</f>
        <v>44781</v>
      </c>
      <c r="D640" s="49">
        <f>D641+D653</f>
        <v>44781</v>
      </c>
      <c r="E640" s="49">
        <f t="shared" ref="E640:F640" si="45">E641+E653</f>
        <v>0</v>
      </c>
      <c r="F640" s="49">
        <f t="shared" si="45"/>
        <v>11500</v>
      </c>
      <c r="G640" s="49"/>
      <c r="H640" s="49"/>
      <c r="I640" s="49"/>
      <c r="J640" s="49"/>
      <c r="K640" s="49"/>
      <c r="L640" s="49"/>
      <c r="M640" s="49"/>
      <c r="N640" s="49"/>
      <c r="O640" s="49"/>
      <c r="P640" s="49"/>
      <c r="Q640" s="49"/>
      <c r="R640" s="29"/>
      <c r="S640" s="29"/>
      <c r="T640" s="29"/>
      <c r="U640" s="17"/>
      <c r="V640" s="17"/>
      <c r="W640" s="17"/>
    </row>
    <row r="641" spans="1:24" s="2" customFormat="1" ht="27.75" customHeight="1">
      <c r="A641" s="13" t="s">
        <v>53</v>
      </c>
      <c r="B641" s="14" t="s">
        <v>107</v>
      </c>
      <c r="C641" s="29">
        <f>SUM(C642:C652)</f>
        <v>44781</v>
      </c>
      <c r="D641" s="29">
        <f>SUM(D642:D652)</f>
        <v>44781</v>
      </c>
      <c r="E641" s="29">
        <f t="shared" ref="E641:F641" si="46">SUM(E642:E652)</f>
        <v>0</v>
      </c>
      <c r="F641" s="29">
        <f t="shared" si="46"/>
        <v>11500</v>
      </c>
      <c r="G641" s="29"/>
      <c r="H641" s="29"/>
      <c r="I641" s="29"/>
      <c r="J641" s="29"/>
      <c r="K641" s="29"/>
      <c r="L641" s="29"/>
      <c r="M641" s="29"/>
      <c r="N641" s="29"/>
      <c r="O641" s="29"/>
      <c r="P641" s="29"/>
      <c r="Q641" s="16"/>
      <c r="R641" s="29"/>
      <c r="S641" s="29"/>
      <c r="T641" s="29"/>
      <c r="U641" s="17"/>
      <c r="V641" s="17"/>
      <c r="W641" s="17"/>
    </row>
    <row r="642" spans="1:24" s="2" customFormat="1" ht="33.75" customHeight="1">
      <c r="A642" s="27" t="s">
        <v>38</v>
      </c>
      <c r="B642" s="85" t="s">
        <v>486</v>
      </c>
      <c r="C642" s="20">
        <v>19181</v>
      </c>
      <c r="D642" s="20">
        <v>19181</v>
      </c>
      <c r="E642" s="30"/>
      <c r="F642" s="30">
        <v>7800</v>
      </c>
      <c r="G642" s="30"/>
      <c r="H642" s="30"/>
      <c r="I642" s="30"/>
      <c r="J642" s="30"/>
      <c r="K642" s="30"/>
      <c r="L642" s="30"/>
      <c r="M642" s="30"/>
      <c r="N642" s="30"/>
      <c r="O642" s="30"/>
      <c r="P642" s="30"/>
      <c r="Q642" s="16"/>
      <c r="R642" s="30"/>
      <c r="S642" s="30"/>
      <c r="T642" s="30"/>
      <c r="U642" s="28"/>
      <c r="V642" s="28"/>
      <c r="W642" s="17"/>
      <c r="X642" s="2">
        <f>D641</f>
        <v>44781</v>
      </c>
    </row>
    <row r="643" spans="1:24" s="2" customFormat="1" ht="34.5" customHeight="1">
      <c r="A643" s="27" t="s">
        <v>39</v>
      </c>
      <c r="B643" s="85" t="s">
        <v>487</v>
      </c>
      <c r="C643" s="21">
        <v>12550</v>
      </c>
      <c r="D643" s="21">
        <v>12550</v>
      </c>
      <c r="E643" s="30"/>
      <c r="F643" s="20">
        <v>3700</v>
      </c>
      <c r="G643" s="30"/>
      <c r="H643" s="30"/>
      <c r="I643" s="30"/>
      <c r="J643" s="30"/>
      <c r="K643" s="30"/>
      <c r="L643" s="30"/>
      <c r="M643" s="30"/>
      <c r="N643" s="30"/>
      <c r="O643" s="30"/>
      <c r="P643" s="30"/>
      <c r="Q643" s="58"/>
      <c r="R643" s="30"/>
      <c r="S643" s="30"/>
      <c r="T643" s="30"/>
      <c r="U643" s="28">
        <v>3600</v>
      </c>
      <c r="V643" s="28"/>
      <c r="W643" s="17">
        <f>5056/2</f>
        <v>2528</v>
      </c>
    </row>
    <row r="644" spans="1:24" s="2" customFormat="1" ht="34.5" customHeight="1">
      <c r="A644" s="27" t="s">
        <v>40</v>
      </c>
      <c r="B644" s="85" t="s">
        <v>488</v>
      </c>
      <c r="C644" s="21"/>
      <c r="D644" s="21"/>
      <c r="E644" s="30"/>
      <c r="F644" s="30"/>
      <c r="G644" s="30"/>
      <c r="H644" s="30"/>
      <c r="I644" s="30"/>
      <c r="J644" s="30"/>
      <c r="K644" s="30"/>
      <c r="L644" s="30"/>
      <c r="M644" s="30"/>
      <c r="N644" s="30"/>
      <c r="O644" s="30"/>
      <c r="P644" s="30"/>
      <c r="Q644" s="58"/>
      <c r="R644" s="30"/>
      <c r="S644" s="30"/>
      <c r="T644" s="30"/>
      <c r="U644" s="28">
        <v>3600</v>
      </c>
      <c r="V644" s="28"/>
      <c r="W644" s="17"/>
    </row>
    <row r="645" spans="1:24" s="2" customFormat="1" ht="34.5" customHeight="1">
      <c r="A645" s="27" t="s">
        <v>41</v>
      </c>
      <c r="B645" s="85" t="s">
        <v>489</v>
      </c>
      <c r="C645" s="21"/>
      <c r="D645" s="21"/>
      <c r="E645" s="30"/>
      <c r="F645" s="30"/>
      <c r="G645" s="30"/>
      <c r="H645" s="30"/>
      <c r="I645" s="30"/>
      <c r="J645" s="30"/>
      <c r="K645" s="30"/>
      <c r="L645" s="30"/>
      <c r="M645" s="30"/>
      <c r="N645" s="30"/>
      <c r="O645" s="30"/>
      <c r="P645" s="30"/>
      <c r="Q645" s="58"/>
      <c r="R645" s="30"/>
      <c r="S645" s="30"/>
      <c r="T645" s="30"/>
      <c r="U645" s="28"/>
      <c r="V645" s="28"/>
      <c r="W645" s="17"/>
    </row>
    <row r="646" spans="1:24" s="2" customFormat="1" ht="30" customHeight="1">
      <c r="A646" s="33" t="s">
        <v>42</v>
      </c>
      <c r="B646" s="36" t="s">
        <v>490</v>
      </c>
      <c r="C646" s="30"/>
      <c r="D646" s="30"/>
      <c r="E646" s="30"/>
      <c r="F646" s="30"/>
      <c r="G646" s="30"/>
      <c r="H646" s="30"/>
      <c r="I646" s="30"/>
      <c r="J646" s="30"/>
      <c r="K646" s="30"/>
      <c r="L646" s="30"/>
      <c r="M646" s="30"/>
      <c r="N646" s="30"/>
      <c r="O646" s="30"/>
      <c r="P646" s="30"/>
      <c r="Q646" s="58"/>
      <c r="R646" s="30"/>
      <c r="S646" s="30"/>
      <c r="T646" s="30"/>
      <c r="U646" s="17"/>
      <c r="V646" s="17"/>
      <c r="W646" s="17"/>
    </row>
    <row r="647" spans="1:24" s="2" customFormat="1" ht="18" customHeight="1">
      <c r="A647" s="33" t="s">
        <v>43</v>
      </c>
      <c r="B647" s="36" t="s">
        <v>491</v>
      </c>
      <c r="C647" s="30"/>
      <c r="D647" s="30"/>
      <c r="E647" s="30"/>
      <c r="F647" s="30"/>
      <c r="G647" s="30"/>
      <c r="H647" s="30"/>
      <c r="I647" s="30"/>
      <c r="J647" s="30"/>
      <c r="K647" s="30"/>
      <c r="L647" s="30"/>
      <c r="M647" s="30"/>
      <c r="N647" s="30"/>
      <c r="O647" s="30"/>
      <c r="P647" s="30"/>
      <c r="Q647" s="16"/>
      <c r="R647" s="30"/>
      <c r="S647" s="30"/>
      <c r="T647" s="30"/>
      <c r="U647" s="17"/>
      <c r="V647" s="17"/>
      <c r="W647" s="17"/>
    </row>
    <row r="648" spans="1:24" s="2" customFormat="1" ht="25.5" customHeight="1">
      <c r="A648" s="33" t="s">
        <v>44</v>
      </c>
      <c r="B648" s="36" t="s">
        <v>492</v>
      </c>
      <c r="C648" s="73">
        <v>13050</v>
      </c>
      <c r="D648" s="73">
        <v>13050</v>
      </c>
      <c r="E648" s="30"/>
      <c r="F648" s="30"/>
      <c r="G648" s="30"/>
      <c r="H648" s="30"/>
      <c r="I648" s="30"/>
      <c r="J648" s="30"/>
      <c r="K648" s="30"/>
      <c r="L648" s="30"/>
      <c r="M648" s="30"/>
      <c r="N648" s="30"/>
      <c r="O648" s="30"/>
      <c r="P648" s="30"/>
      <c r="Q648" s="58"/>
      <c r="R648" s="30"/>
      <c r="S648" s="30"/>
      <c r="T648" s="30"/>
      <c r="U648" s="17"/>
      <c r="V648" s="17"/>
      <c r="W648" s="17"/>
    </row>
    <row r="649" spans="1:24" s="2" customFormat="1">
      <c r="A649" s="33" t="s">
        <v>45</v>
      </c>
      <c r="B649" s="36" t="s">
        <v>493</v>
      </c>
      <c r="C649" s="30"/>
      <c r="D649" s="30"/>
      <c r="E649" s="30"/>
      <c r="F649" s="30"/>
      <c r="G649" s="30"/>
      <c r="H649" s="30"/>
      <c r="I649" s="30"/>
      <c r="J649" s="30"/>
      <c r="K649" s="30"/>
      <c r="L649" s="30"/>
      <c r="M649" s="30"/>
      <c r="N649" s="30"/>
      <c r="O649" s="30"/>
      <c r="P649" s="30"/>
      <c r="Q649" s="16"/>
      <c r="R649" s="30"/>
      <c r="S649" s="30"/>
      <c r="T649" s="30"/>
      <c r="U649" s="17"/>
      <c r="V649" s="17"/>
      <c r="W649" s="17"/>
    </row>
    <row r="650" spans="1:24" s="2" customFormat="1">
      <c r="A650" s="33" t="s">
        <v>46</v>
      </c>
      <c r="B650" s="36" t="s">
        <v>494</v>
      </c>
      <c r="C650" s="30"/>
      <c r="D650" s="30"/>
      <c r="E650" s="30"/>
      <c r="F650" s="30"/>
      <c r="G650" s="30"/>
      <c r="H650" s="30"/>
      <c r="I650" s="30"/>
      <c r="J650" s="30"/>
      <c r="K650" s="30"/>
      <c r="L650" s="30"/>
      <c r="M650" s="30"/>
      <c r="N650" s="30"/>
      <c r="O650" s="30"/>
      <c r="P650" s="30"/>
      <c r="Q650" s="16"/>
      <c r="R650" s="30"/>
      <c r="S650" s="30"/>
      <c r="T650" s="30"/>
      <c r="U650" s="17"/>
      <c r="V650" s="17"/>
      <c r="W650" s="17"/>
    </row>
    <row r="651" spans="1:24" s="2" customFormat="1" ht="15.75">
      <c r="A651" s="33"/>
      <c r="B651" s="86" t="s">
        <v>495</v>
      </c>
      <c r="C651" s="30"/>
      <c r="D651" s="30"/>
      <c r="E651" s="30"/>
      <c r="F651" s="30"/>
      <c r="G651" s="30"/>
      <c r="H651" s="30"/>
      <c r="I651" s="30"/>
      <c r="J651" s="30"/>
      <c r="K651" s="30"/>
      <c r="L651" s="30"/>
      <c r="M651" s="30"/>
      <c r="N651" s="30"/>
      <c r="O651" s="30"/>
      <c r="P651" s="30"/>
      <c r="Q651" s="16"/>
      <c r="R651" s="30"/>
      <c r="S651" s="30"/>
      <c r="T651" s="30"/>
      <c r="U651" s="17"/>
      <c r="V651" s="17"/>
      <c r="W651" s="17"/>
    </row>
    <row r="652" spans="1:24" s="2" customFormat="1" ht="31.5">
      <c r="A652" s="33"/>
      <c r="B652" s="86" t="s">
        <v>496</v>
      </c>
      <c r="C652" s="30"/>
      <c r="D652" s="30"/>
      <c r="E652" s="30"/>
      <c r="F652" s="30"/>
      <c r="G652" s="30"/>
      <c r="H652" s="30"/>
      <c r="I652" s="30"/>
      <c r="J652" s="30"/>
      <c r="K652" s="30"/>
      <c r="L652" s="30"/>
      <c r="M652" s="30"/>
      <c r="N652" s="30"/>
      <c r="O652" s="30"/>
      <c r="P652" s="30"/>
      <c r="Q652" s="16"/>
      <c r="R652" s="30"/>
      <c r="S652" s="30"/>
      <c r="T652" s="30"/>
      <c r="U652" s="17"/>
      <c r="V652" s="17"/>
      <c r="W652" s="17"/>
    </row>
    <row r="653" spans="1:24" s="2" customFormat="1" ht="30.75" customHeight="1">
      <c r="A653" s="13" t="s">
        <v>55</v>
      </c>
      <c r="B653" s="14" t="s">
        <v>116</v>
      </c>
      <c r="C653" s="29"/>
      <c r="D653" s="29"/>
      <c r="E653" s="29"/>
      <c r="F653" s="29"/>
      <c r="G653" s="29"/>
      <c r="H653" s="29"/>
      <c r="I653" s="29"/>
      <c r="J653" s="29"/>
      <c r="K653" s="29"/>
      <c r="L653" s="29"/>
      <c r="M653" s="29"/>
      <c r="N653" s="29"/>
      <c r="O653" s="29"/>
      <c r="P653" s="29"/>
      <c r="Q653" s="16"/>
      <c r="R653" s="29"/>
      <c r="S653" s="29"/>
      <c r="T653" s="29"/>
      <c r="U653" s="17"/>
      <c r="V653" s="17"/>
      <c r="W653" s="17"/>
    </row>
    <row r="654" spans="1:24" s="2" customFormat="1" ht="70.5" customHeight="1">
      <c r="A654" s="49" t="s">
        <v>51</v>
      </c>
      <c r="B654" s="49" t="s">
        <v>502</v>
      </c>
      <c r="C654" s="49">
        <v>3284</v>
      </c>
      <c r="D654" s="49">
        <v>3284</v>
      </c>
      <c r="E654" s="49"/>
      <c r="F654" s="49"/>
      <c r="G654" s="49"/>
      <c r="H654" s="49"/>
      <c r="I654" s="49"/>
      <c r="J654" s="49"/>
      <c r="K654" s="49"/>
      <c r="L654" s="49"/>
      <c r="M654" s="49"/>
      <c r="N654" s="49"/>
      <c r="O654" s="49"/>
      <c r="P654" s="49"/>
      <c r="Q654" s="49"/>
      <c r="R654" s="29"/>
      <c r="S654" s="29"/>
      <c r="T654" s="29"/>
      <c r="U654" s="17"/>
      <c r="V654" s="17"/>
      <c r="W654" s="17"/>
    </row>
    <row r="655" spans="1:24" s="2" customFormat="1" ht="70.5" customHeight="1">
      <c r="A655" s="49" t="s">
        <v>69</v>
      </c>
      <c r="B655" s="49" t="s">
        <v>73</v>
      </c>
      <c r="C655" s="49">
        <f>C656</f>
        <v>0</v>
      </c>
      <c r="D655" s="49">
        <f>D656</f>
        <v>0</v>
      </c>
      <c r="E655" s="49">
        <v>0</v>
      </c>
      <c r="F655" s="49"/>
      <c r="G655" s="49"/>
      <c r="H655" s="49"/>
      <c r="I655" s="49"/>
      <c r="J655" s="49"/>
      <c r="K655" s="49"/>
      <c r="L655" s="49"/>
      <c r="M655" s="49"/>
      <c r="N655" s="49"/>
      <c r="O655" s="49"/>
      <c r="P655" s="49"/>
      <c r="Q655" s="49"/>
      <c r="R655" s="29"/>
      <c r="S655" s="29"/>
      <c r="T655" s="29"/>
      <c r="U655" s="17"/>
      <c r="V655" s="17"/>
      <c r="W655" s="17"/>
    </row>
    <row r="656" spans="1:24" s="2" customFormat="1" ht="36" customHeight="1">
      <c r="A656" s="13" t="s">
        <v>167</v>
      </c>
      <c r="B656" s="14" t="s">
        <v>168</v>
      </c>
      <c r="C656" s="29">
        <f t="shared" ref="C656:D656" si="47">SUM(C657:C660)</f>
        <v>0</v>
      </c>
      <c r="D656" s="29">
        <f t="shared" si="47"/>
        <v>0</v>
      </c>
      <c r="E656" s="29">
        <v>0</v>
      </c>
      <c r="F656" s="29"/>
      <c r="G656" s="29"/>
      <c r="H656" s="29"/>
      <c r="I656" s="29"/>
      <c r="J656" s="29"/>
      <c r="K656" s="29"/>
      <c r="L656" s="29"/>
      <c r="M656" s="29"/>
      <c r="N656" s="29"/>
      <c r="O656" s="29"/>
      <c r="P656" s="29"/>
      <c r="Q656" s="16"/>
      <c r="R656" s="29"/>
      <c r="S656" s="29"/>
      <c r="T656" s="29"/>
      <c r="U656" s="17"/>
      <c r="V656" s="17"/>
      <c r="W656" s="17"/>
    </row>
    <row r="657" spans="1:24" s="2" customFormat="1" ht="24" customHeight="1">
      <c r="A657" s="27" t="s">
        <v>38</v>
      </c>
      <c r="B657" s="34" t="s">
        <v>497</v>
      </c>
      <c r="C657" s="196"/>
      <c r="D657" s="196"/>
      <c r="E657" s="29"/>
      <c r="F657" s="29"/>
      <c r="G657" s="29"/>
      <c r="H657" s="29"/>
      <c r="I657" s="29"/>
      <c r="J657" s="29"/>
      <c r="K657" s="29"/>
      <c r="L657" s="29"/>
      <c r="M657" s="29"/>
      <c r="N657" s="29"/>
      <c r="O657" s="29"/>
      <c r="P657" s="29"/>
      <c r="Q657" s="16"/>
      <c r="R657" s="29"/>
      <c r="S657" s="29"/>
      <c r="T657" s="29"/>
      <c r="U657" s="17"/>
      <c r="V657" s="17"/>
      <c r="W657" s="17">
        <v>5137</v>
      </c>
      <c r="X657" s="2" t="s">
        <v>498</v>
      </c>
    </row>
    <row r="658" spans="1:24" s="2" customFormat="1" ht="24" customHeight="1">
      <c r="A658" s="27" t="s">
        <v>39</v>
      </c>
      <c r="B658" s="34" t="s">
        <v>499</v>
      </c>
      <c r="C658" s="196"/>
      <c r="D658" s="196"/>
      <c r="E658" s="29"/>
      <c r="F658" s="29"/>
      <c r="G658" s="29"/>
      <c r="H658" s="29"/>
      <c r="I658" s="29"/>
      <c r="J658" s="29"/>
      <c r="K658" s="29"/>
      <c r="L658" s="29"/>
      <c r="M658" s="29"/>
      <c r="N658" s="29"/>
      <c r="O658" s="29"/>
      <c r="P658" s="29"/>
      <c r="Q658" s="16"/>
      <c r="R658" s="29"/>
      <c r="S658" s="29"/>
      <c r="T658" s="29"/>
      <c r="U658" s="17">
        <f>D658-C658</f>
        <v>0</v>
      </c>
      <c r="V658" s="17"/>
      <c r="W658" s="17"/>
    </row>
    <row r="659" spans="1:24" s="2" customFormat="1" ht="24" customHeight="1">
      <c r="A659" s="197" t="s">
        <v>40</v>
      </c>
      <c r="B659" s="198" t="s">
        <v>500</v>
      </c>
      <c r="C659" s="199"/>
      <c r="D659" s="199"/>
      <c r="E659" s="200"/>
      <c r="F659" s="200"/>
      <c r="G659" s="200"/>
      <c r="H659" s="200"/>
      <c r="I659" s="200"/>
      <c r="J659" s="200"/>
      <c r="K659" s="200"/>
      <c r="L659" s="200"/>
      <c r="M659" s="200"/>
      <c r="N659" s="200"/>
      <c r="O659" s="200"/>
      <c r="P659" s="200"/>
      <c r="Q659" s="201"/>
      <c r="R659" s="200"/>
      <c r="S659" s="200"/>
      <c r="T659" s="200"/>
      <c r="U659" s="17">
        <f>D659-C659</f>
        <v>0</v>
      </c>
      <c r="V659" s="17"/>
      <c r="W659" s="17" t="e">
        <f>W27-#REF!</f>
        <v>#REF!</v>
      </c>
    </row>
    <row r="660" spans="1:24" s="32" customFormat="1" ht="33" customHeight="1">
      <c r="A660" s="27" t="s">
        <v>41</v>
      </c>
      <c r="B660" s="34" t="s">
        <v>501</v>
      </c>
      <c r="C660" s="20"/>
      <c r="D660" s="20"/>
      <c r="E660" s="29"/>
      <c r="F660" s="29"/>
      <c r="G660" s="29"/>
      <c r="H660" s="29"/>
      <c r="I660" s="29"/>
      <c r="J660" s="29"/>
      <c r="K660" s="29"/>
      <c r="L660" s="29"/>
      <c r="M660" s="29"/>
      <c r="N660" s="29"/>
      <c r="O660" s="29"/>
      <c r="P660" s="29"/>
      <c r="Q660" s="16"/>
      <c r="R660" s="29"/>
      <c r="S660" s="29"/>
      <c r="T660" s="29"/>
      <c r="U660" s="16"/>
      <c r="V660" s="16"/>
      <c r="W660" s="16"/>
    </row>
    <row r="661" spans="1:24" s="2" customFormat="1" ht="70.5" customHeight="1">
      <c r="A661" s="49" t="s">
        <v>71</v>
      </c>
      <c r="B661" s="49" t="s">
        <v>75</v>
      </c>
      <c r="C661" s="49">
        <v>0</v>
      </c>
      <c r="D661" s="49">
        <v>0</v>
      </c>
      <c r="E661" s="49">
        <v>0</v>
      </c>
      <c r="F661" s="49"/>
      <c r="G661" s="49"/>
      <c r="H661" s="49"/>
      <c r="I661" s="49"/>
      <c r="J661" s="49"/>
      <c r="K661" s="49"/>
      <c r="L661" s="49"/>
      <c r="M661" s="49"/>
      <c r="N661" s="49"/>
      <c r="O661" s="49"/>
      <c r="P661" s="49"/>
      <c r="Q661" s="49"/>
      <c r="R661" s="29"/>
      <c r="S661" s="29"/>
      <c r="T661" s="29"/>
      <c r="U661" s="17"/>
      <c r="V661" s="17"/>
      <c r="W661" s="17"/>
    </row>
    <row r="662" spans="1:24" s="245" customFormat="1" ht="33.75" customHeight="1">
      <c r="A662" s="239" t="s">
        <v>503</v>
      </c>
      <c r="B662" s="240" t="s">
        <v>25</v>
      </c>
      <c r="C662" s="10">
        <f t="shared" ref="C662:P662" si="48">C663+C702+C709+C747+C754+C757+C753</f>
        <v>357878</v>
      </c>
      <c r="D662" s="10">
        <f t="shared" si="48"/>
        <v>283693</v>
      </c>
      <c r="E662" s="10">
        <f t="shared" si="48"/>
        <v>0</v>
      </c>
      <c r="F662" s="10">
        <f t="shared" si="48"/>
        <v>31650</v>
      </c>
      <c r="G662" s="10">
        <f t="shared" si="48"/>
        <v>0</v>
      </c>
      <c r="H662" s="10">
        <f t="shared" si="48"/>
        <v>0</v>
      </c>
      <c r="I662" s="10">
        <f t="shared" si="48"/>
        <v>0</v>
      </c>
      <c r="J662" s="10">
        <f t="shared" si="48"/>
        <v>0</v>
      </c>
      <c r="K662" s="10">
        <f t="shared" si="48"/>
        <v>0</v>
      </c>
      <c r="L662" s="10">
        <f t="shared" si="48"/>
        <v>0</v>
      </c>
      <c r="M662" s="10">
        <f t="shared" si="48"/>
        <v>0</v>
      </c>
      <c r="N662" s="10">
        <f t="shared" si="48"/>
        <v>0</v>
      </c>
      <c r="O662" s="10">
        <f t="shared" si="48"/>
        <v>0</v>
      </c>
      <c r="P662" s="10">
        <f t="shared" si="48"/>
        <v>0</v>
      </c>
      <c r="Q662" s="72"/>
      <c r="R662" s="10">
        <f>R663+R702+R709+R747+R754+R757+R753</f>
        <v>4</v>
      </c>
      <c r="S662" s="10">
        <f>S663+S702+S709+S747+S754+S757+S753</f>
        <v>0</v>
      </c>
      <c r="T662" s="10">
        <f>T663+T702+T709+T747+T754+T757+T753</f>
        <v>0</v>
      </c>
      <c r="U662" s="238"/>
      <c r="V662" s="238"/>
      <c r="W662" s="238"/>
    </row>
    <row r="663" spans="1:24" s="2" customFormat="1" ht="70.5" customHeight="1">
      <c r="A663" s="49" t="s">
        <v>36</v>
      </c>
      <c r="B663" s="49" t="s">
        <v>37</v>
      </c>
      <c r="C663" s="49">
        <f>C664+C701</f>
        <v>31286</v>
      </c>
      <c r="D663" s="49">
        <f t="shared" ref="D663:F663" si="49">D664+D701</f>
        <v>31286</v>
      </c>
      <c r="E663" s="49">
        <f t="shared" si="49"/>
        <v>0</v>
      </c>
      <c r="F663" s="49">
        <f t="shared" si="49"/>
        <v>0</v>
      </c>
      <c r="G663" s="49"/>
      <c r="H663" s="49"/>
      <c r="I663" s="49"/>
      <c r="J663" s="49"/>
      <c r="K663" s="49"/>
      <c r="L663" s="49"/>
      <c r="M663" s="49"/>
      <c r="N663" s="49"/>
      <c r="O663" s="49"/>
      <c r="P663" s="49"/>
      <c r="Q663" s="49"/>
      <c r="R663" s="29"/>
      <c r="S663" s="29"/>
      <c r="T663" s="29"/>
      <c r="U663" s="17"/>
      <c r="V663" s="17"/>
      <c r="W663" s="17"/>
      <c r="X663" s="2">
        <v>22907</v>
      </c>
    </row>
    <row r="664" spans="1:24" s="2" customFormat="1" ht="24.75" customHeight="1">
      <c r="A664" s="13" t="s">
        <v>79</v>
      </c>
      <c r="B664" s="14" t="s">
        <v>80</v>
      </c>
      <c r="C664" s="15">
        <f>SUM(C665:C700)</f>
        <v>22899</v>
      </c>
      <c r="D664" s="15">
        <f>SUM(D665:D700)</f>
        <v>22899</v>
      </c>
      <c r="E664" s="15">
        <f t="shared" ref="E664:F664" si="50">SUM(E665:E700)</f>
        <v>0</v>
      </c>
      <c r="F664" s="15">
        <f t="shared" si="50"/>
        <v>0</v>
      </c>
      <c r="G664" s="15"/>
      <c r="H664" s="15"/>
      <c r="I664" s="15"/>
      <c r="J664" s="15"/>
      <c r="K664" s="15"/>
      <c r="L664" s="15"/>
      <c r="M664" s="15"/>
      <c r="N664" s="15"/>
      <c r="O664" s="15"/>
      <c r="P664" s="15"/>
      <c r="Q664" s="16"/>
      <c r="R664" s="15"/>
      <c r="S664" s="15"/>
      <c r="T664" s="15"/>
      <c r="U664" s="17"/>
      <c r="V664" s="17"/>
      <c r="W664" s="17"/>
    </row>
    <row r="665" spans="1:24" s="2" customFormat="1">
      <c r="A665" s="18">
        <v>1</v>
      </c>
      <c r="B665" s="97" t="s">
        <v>504</v>
      </c>
      <c r="C665" s="30">
        <v>3000</v>
      </c>
      <c r="D665" s="20">
        <v>3000</v>
      </c>
      <c r="E665" s="20"/>
      <c r="F665" s="20"/>
      <c r="G665" s="20"/>
      <c r="H665" s="20"/>
      <c r="I665" s="20"/>
      <c r="J665" s="20"/>
      <c r="K665" s="20"/>
      <c r="L665" s="20"/>
      <c r="M665" s="20"/>
      <c r="N665" s="20"/>
      <c r="O665" s="20"/>
      <c r="P665" s="20"/>
      <c r="Q665" s="16"/>
      <c r="R665" s="21"/>
      <c r="S665" s="21"/>
      <c r="T665" s="21"/>
      <c r="U665" s="17"/>
      <c r="V665" s="17"/>
      <c r="W665" s="17"/>
    </row>
    <row r="666" spans="1:24" s="2" customFormat="1" ht="39.75" customHeight="1">
      <c r="A666" s="18">
        <v>2</v>
      </c>
      <c r="B666" s="97" t="s">
        <v>505</v>
      </c>
      <c r="C666" s="202">
        <v>5000</v>
      </c>
      <c r="D666" s="202">
        <v>5000</v>
      </c>
      <c r="E666" s="20"/>
      <c r="F666" s="20"/>
      <c r="G666" s="20"/>
      <c r="H666" s="20"/>
      <c r="I666" s="20"/>
      <c r="J666" s="20"/>
      <c r="K666" s="20"/>
      <c r="L666" s="20"/>
      <c r="M666" s="20"/>
      <c r="N666" s="20"/>
      <c r="O666" s="20"/>
      <c r="P666" s="20"/>
      <c r="Q666" s="58"/>
      <c r="R666" s="21"/>
      <c r="S666" s="21">
        <v>1</v>
      </c>
      <c r="T666" s="21"/>
      <c r="U666" s="17"/>
      <c r="V666" s="17"/>
      <c r="W666" s="17"/>
    </row>
    <row r="667" spans="1:24" s="2" customFormat="1" ht="20.25" customHeight="1">
      <c r="A667" s="18">
        <v>3</v>
      </c>
      <c r="B667" s="97" t="s">
        <v>506</v>
      </c>
      <c r="C667" s="30"/>
      <c r="D667" s="20"/>
      <c r="E667" s="20"/>
      <c r="F667" s="20"/>
      <c r="G667" s="20"/>
      <c r="H667" s="20"/>
      <c r="I667" s="20"/>
      <c r="J667" s="20"/>
      <c r="K667" s="20"/>
      <c r="L667" s="20"/>
      <c r="M667" s="20"/>
      <c r="N667" s="20"/>
      <c r="O667" s="20"/>
      <c r="P667" s="20"/>
      <c r="Q667" s="16"/>
      <c r="R667" s="21"/>
      <c r="S667" s="21"/>
      <c r="T667" s="21"/>
      <c r="U667" s="17"/>
      <c r="V667" s="17"/>
      <c r="W667" s="17"/>
    </row>
    <row r="668" spans="1:24" s="2" customFormat="1">
      <c r="A668" s="18">
        <v>4</v>
      </c>
      <c r="B668" s="97" t="s">
        <v>507</v>
      </c>
      <c r="C668" s="30">
        <v>3000</v>
      </c>
      <c r="D668" s="20">
        <v>3000</v>
      </c>
      <c r="E668" s="20"/>
      <c r="F668" s="20"/>
      <c r="G668" s="20"/>
      <c r="H668" s="20"/>
      <c r="I668" s="20"/>
      <c r="J668" s="20"/>
      <c r="K668" s="20"/>
      <c r="L668" s="20"/>
      <c r="M668" s="20"/>
      <c r="N668" s="20"/>
      <c r="O668" s="20"/>
      <c r="P668" s="20"/>
      <c r="Q668" s="16"/>
      <c r="R668" s="21"/>
      <c r="S668" s="21">
        <v>1</v>
      </c>
      <c r="T668" s="21"/>
      <c r="U668" s="17"/>
      <c r="V668" s="17"/>
      <c r="W668" s="17"/>
    </row>
    <row r="669" spans="1:24" s="2" customFormat="1" ht="24" customHeight="1">
      <c r="A669" s="18">
        <v>5</v>
      </c>
      <c r="B669" s="23" t="s">
        <v>508</v>
      </c>
      <c r="C669" s="30">
        <v>3000</v>
      </c>
      <c r="D669" s="30">
        <v>3000</v>
      </c>
      <c r="E669" s="20"/>
      <c r="F669" s="20"/>
      <c r="G669" s="20"/>
      <c r="H669" s="20"/>
      <c r="I669" s="20"/>
      <c r="J669" s="20"/>
      <c r="K669" s="20"/>
      <c r="L669" s="20"/>
      <c r="M669" s="20"/>
      <c r="N669" s="20"/>
      <c r="O669" s="20"/>
      <c r="P669" s="20"/>
      <c r="Q669" s="16"/>
      <c r="R669" s="21"/>
      <c r="S669" s="21"/>
      <c r="T669" s="21"/>
      <c r="U669" s="17"/>
      <c r="V669" s="17"/>
      <c r="W669" s="17"/>
    </row>
    <row r="670" spans="1:24" s="203" customFormat="1" ht="15">
      <c r="A670" s="103">
        <v>6</v>
      </c>
      <c r="B670" s="150" t="s">
        <v>509</v>
      </c>
      <c r="C670" s="202">
        <v>6000</v>
      </c>
      <c r="D670" s="202">
        <v>6000</v>
      </c>
      <c r="E670" s="21"/>
      <c r="F670" s="21"/>
      <c r="G670" s="21"/>
      <c r="H670" s="21"/>
      <c r="I670" s="21"/>
      <c r="J670" s="21"/>
      <c r="K670" s="21"/>
      <c r="L670" s="21"/>
      <c r="M670" s="21"/>
      <c r="N670" s="21"/>
      <c r="O670" s="21"/>
      <c r="P670" s="21"/>
      <c r="Q670" s="551"/>
      <c r="R670" s="21"/>
      <c r="S670" s="21">
        <v>1</v>
      </c>
      <c r="T670" s="21"/>
      <c r="U670" s="159"/>
      <c r="V670" s="159"/>
      <c r="W670" s="159"/>
    </row>
    <row r="671" spans="1:24" s="203" customFormat="1">
      <c r="A671" s="103">
        <v>7</v>
      </c>
      <c r="B671" s="97" t="s">
        <v>510</v>
      </c>
      <c r="C671" s="73"/>
      <c r="D671" s="73"/>
      <c r="E671" s="21"/>
      <c r="F671" s="21"/>
      <c r="G671" s="21"/>
      <c r="H671" s="21"/>
      <c r="I671" s="21"/>
      <c r="J671" s="21"/>
      <c r="K671" s="21"/>
      <c r="L671" s="21"/>
      <c r="M671" s="21"/>
      <c r="N671" s="21"/>
      <c r="O671" s="21"/>
      <c r="P671" s="21"/>
      <c r="Q671" s="552"/>
      <c r="R671" s="21"/>
      <c r="S671" s="21"/>
      <c r="T671" s="21"/>
      <c r="U671" s="159"/>
      <c r="V671" s="159"/>
      <c r="W671" s="159"/>
    </row>
    <row r="672" spans="1:24" s="203" customFormat="1" ht="25.5">
      <c r="A672" s="103">
        <v>8</v>
      </c>
      <c r="B672" s="204" t="s">
        <v>511</v>
      </c>
      <c r="C672" s="205">
        <v>1500</v>
      </c>
      <c r="D672" s="205">
        <v>1500</v>
      </c>
      <c r="E672" s="21"/>
      <c r="F672" s="21"/>
      <c r="G672" s="21"/>
      <c r="H672" s="21"/>
      <c r="I672" s="21"/>
      <c r="J672" s="21"/>
      <c r="K672" s="21"/>
      <c r="L672" s="21"/>
      <c r="M672" s="21"/>
      <c r="N672" s="21"/>
      <c r="O672" s="21"/>
      <c r="P672" s="21"/>
      <c r="Q672" s="552"/>
      <c r="R672" s="21"/>
      <c r="S672" s="21"/>
      <c r="T672" s="21"/>
      <c r="U672" s="159"/>
      <c r="V672" s="159"/>
      <c r="W672" s="159"/>
    </row>
    <row r="673" spans="1:23" s="203" customFormat="1">
      <c r="A673" s="103">
        <v>9</v>
      </c>
      <c r="B673" s="206" t="s">
        <v>512</v>
      </c>
      <c r="C673" s="205">
        <v>1399</v>
      </c>
      <c r="D673" s="205">
        <f>1399</f>
        <v>1399</v>
      </c>
      <c r="E673" s="21"/>
      <c r="F673" s="21"/>
      <c r="G673" s="21"/>
      <c r="H673" s="21"/>
      <c r="I673" s="21"/>
      <c r="J673" s="21"/>
      <c r="K673" s="21"/>
      <c r="L673" s="21"/>
      <c r="M673" s="21"/>
      <c r="N673" s="21"/>
      <c r="O673" s="21"/>
      <c r="P673" s="21"/>
      <c r="Q673" s="552"/>
      <c r="R673" s="21"/>
      <c r="S673" s="21"/>
      <c r="T673" s="21"/>
      <c r="U673" s="159"/>
      <c r="V673" s="159"/>
      <c r="W673" s="159"/>
    </row>
    <row r="674" spans="1:23" s="203" customFormat="1">
      <c r="A674" s="103">
        <v>10</v>
      </c>
      <c r="B674" s="97" t="s">
        <v>513</v>
      </c>
      <c r="C674" s="207"/>
      <c r="D674" s="207"/>
      <c r="E674" s="21"/>
      <c r="F674" s="21"/>
      <c r="G674" s="21"/>
      <c r="H674" s="21"/>
      <c r="I674" s="21"/>
      <c r="J674" s="21"/>
      <c r="K674" s="21"/>
      <c r="L674" s="21"/>
      <c r="M674" s="21"/>
      <c r="N674" s="21"/>
      <c r="O674" s="21"/>
      <c r="P674" s="21"/>
      <c r="Q674" s="552"/>
      <c r="R674" s="21"/>
      <c r="S674" s="21"/>
      <c r="T674" s="21"/>
      <c r="U674" s="159"/>
      <c r="V674" s="159"/>
      <c r="W674" s="159"/>
    </row>
    <row r="675" spans="1:23" s="203" customFormat="1">
      <c r="A675" s="103">
        <v>11</v>
      </c>
      <c r="B675" s="97" t="s">
        <v>514</v>
      </c>
      <c r="C675" s="73"/>
      <c r="D675" s="21"/>
      <c r="E675" s="21"/>
      <c r="F675" s="21"/>
      <c r="G675" s="21"/>
      <c r="H675" s="21"/>
      <c r="I675" s="21"/>
      <c r="J675" s="21"/>
      <c r="K675" s="21"/>
      <c r="L675" s="21"/>
      <c r="M675" s="21"/>
      <c r="N675" s="21"/>
      <c r="O675" s="21"/>
      <c r="P675" s="21"/>
      <c r="Q675" s="552"/>
      <c r="R675" s="21"/>
      <c r="S675" s="21"/>
      <c r="T675" s="21"/>
      <c r="U675" s="159"/>
      <c r="V675" s="159"/>
      <c r="W675" s="159"/>
    </row>
    <row r="676" spans="1:23" s="203" customFormat="1" ht="25.5">
      <c r="A676" s="103">
        <v>12</v>
      </c>
      <c r="B676" s="19" t="s">
        <v>515</v>
      </c>
      <c r="C676" s="207"/>
      <c r="D676" s="207"/>
      <c r="E676" s="21"/>
      <c r="F676" s="21"/>
      <c r="G676" s="21"/>
      <c r="H676" s="21"/>
      <c r="I676" s="21"/>
      <c r="J676" s="21"/>
      <c r="K676" s="21"/>
      <c r="L676" s="21"/>
      <c r="M676" s="21"/>
      <c r="N676" s="21"/>
      <c r="O676" s="21"/>
      <c r="P676" s="21"/>
      <c r="Q676" s="552"/>
      <c r="R676" s="21"/>
      <c r="S676" s="21"/>
      <c r="T676" s="21"/>
      <c r="U676" s="159"/>
      <c r="V676" s="159"/>
      <c r="W676" s="159"/>
    </row>
    <row r="677" spans="1:23" s="203" customFormat="1">
      <c r="A677" s="103">
        <v>13</v>
      </c>
      <c r="B677" s="97" t="s">
        <v>516</v>
      </c>
      <c r="C677" s="205"/>
      <c r="D677" s="205"/>
      <c r="E677" s="21"/>
      <c r="F677" s="21"/>
      <c r="G677" s="21"/>
      <c r="H677" s="21"/>
      <c r="I677" s="21"/>
      <c r="J677" s="21"/>
      <c r="K677" s="21"/>
      <c r="L677" s="21"/>
      <c r="M677" s="21"/>
      <c r="N677" s="21"/>
      <c r="O677" s="21"/>
      <c r="P677" s="21"/>
      <c r="Q677" s="552"/>
      <c r="R677" s="21"/>
      <c r="S677" s="21"/>
      <c r="T677" s="21"/>
      <c r="U677" s="159"/>
      <c r="V677" s="159"/>
      <c r="W677" s="159"/>
    </row>
    <row r="678" spans="1:23" s="203" customFormat="1">
      <c r="A678" s="103">
        <v>14</v>
      </c>
      <c r="B678" s="97" t="s">
        <v>517</v>
      </c>
      <c r="C678" s="205"/>
      <c r="D678" s="205"/>
      <c r="E678" s="21"/>
      <c r="F678" s="21"/>
      <c r="G678" s="21"/>
      <c r="H678" s="21"/>
      <c r="I678" s="21"/>
      <c r="J678" s="21"/>
      <c r="K678" s="21"/>
      <c r="L678" s="21"/>
      <c r="M678" s="21"/>
      <c r="N678" s="21"/>
      <c r="O678" s="21"/>
      <c r="P678" s="21"/>
      <c r="Q678" s="552"/>
      <c r="R678" s="21"/>
      <c r="S678" s="21"/>
      <c r="T678" s="21"/>
      <c r="U678" s="159"/>
      <c r="V678" s="159"/>
      <c r="W678" s="159"/>
    </row>
    <row r="679" spans="1:23" s="203" customFormat="1">
      <c r="A679" s="103">
        <v>15</v>
      </c>
      <c r="B679" s="97" t="s">
        <v>507</v>
      </c>
      <c r="C679" s="207"/>
      <c r="D679" s="207"/>
      <c r="E679" s="21"/>
      <c r="F679" s="21"/>
      <c r="G679" s="21"/>
      <c r="H679" s="21"/>
      <c r="I679" s="21"/>
      <c r="J679" s="21"/>
      <c r="K679" s="21"/>
      <c r="L679" s="21"/>
      <c r="M679" s="21"/>
      <c r="N679" s="21"/>
      <c r="O679" s="21"/>
      <c r="P679" s="21"/>
      <c r="Q679" s="552"/>
      <c r="R679" s="21"/>
      <c r="S679" s="21"/>
      <c r="T679" s="21"/>
      <c r="U679" s="159"/>
      <c r="V679" s="159"/>
      <c r="W679" s="159"/>
    </row>
    <row r="680" spans="1:23" s="203" customFormat="1">
      <c r="A680" s="103">
        <v>16</v>
      </c>
      <c r="B680" s="97" t="s">
        <v>518</v>
      </c>
      <c r="C680" s="207"/>
      <c r="D680" s="207"/>
      <c r="E680" s="21"/>
      <c r="F680" s="21"/>
      <c r="G680" s="21"/>
      <c r="H680" s="21"/>
      <c r="I680" s="21"/>
      <c r="J680" s="21"/>
      <c r="K680" s="21"/>
      <c r="L680" s="21"/>
      <c r="M680" s="21"/>
      <c r="N680" s="21"/>
      <c r="O680" s="21"/>
      <c r="P680" s="21"/>
      <c r="Q680" s="552"/>
      <c r="R680" s="21"/>
      <c r="S680" s="21"/>
      <c r="T680" s="21"/>
      <c r="U680" s="159"/>
      <c r="V680" s="159"/>
      <c r="W680" s="159"/>
    </row>
    <row r="681" spans="1:23" s="203" customFormat="1" ht="25.5">
      <c r="A681" s="103">
        <v>17</v>
      </c>
      <c r="B681" s="19" t="s">
        <v>519</v>
      </c>
      <c r="C681" s="207"/>
      <c r="D681" s="207"/>
      <c r="E681" s="21"/>
      <c r="F681" s="21"/>
      <c r="G681" s="21"/>
      <c r="H681" s="21"/>
      <c r="I681" s="21"/>
      <c r="J681" s="21"/>
      <c r="K681" s="21"/>
      <c r="L681" s="21"/>
      <c r="M681" s="21"/>
      <c r="N681" s="21"/>
      <c r="O681" s="21"/>
      <c r="P681" s="21"/>
      <c r="Q681" s="552"/>
      <c r="R681" s="21"/>
      <c r="S681" s="21"/>
      <c r="T681" s="21"/>
      <c r="U681" s="159"/>
      <c r="V681" s="159"/>
      <c r="W681" s="159"/>
    </row>
    <row r="682" spans="1:23" s="203" customFormat="1">
      <c r="A682" s="103">
        <v>18</v>
      </c>
      <c r="B682" s="23" t="s">
        <v>509</v>
      </c>
      <c r="C682" s="205"/>
      <c r="D682" s="205"/>
      <c r="E682" s="21"/>
      <c r="F682" s="21"/>
      <c r="G682" s="21"/>
      <c r="H682" s="21"/>
      <c r="I682" s="21"/>
      <c r="J682" s="21"/>
      <c r="K682" s="21"/>
      <c r="L682" s="21"/>
      <c r="M682" s="21"/>
      <c r="N682" s="21"/>
      <c r="O682" s="21"/>
      <c r="P682" s="21"/>
      <c r="Q682" s="552"/>
      <c r="R682" s="21"/>
      <c r="S682" s="21"/>
      <c r="T682" s="21"/>
      <c r="U682" s="159"/>
      <c r="V682" s="159"/>
      <c r="W682" s="159"/>
    </row>
    <row r="683" spans="1:23" s="203" customFormat="1">
      <c r="A683" s="103">
        <v>19</v>
      </c>
      <c r="B683" s="97" t="s">
        <v>520</v>
      </c>
      <c r="C683" s="205"/>
      <c r="D683" s="205"/>
      <c r="E683" s="21"/>
      <c r="F683" s="21"/>
      <c r="G683" s="21"/>
      <c r="H683" s="21"/>
      <c r="I683" s="21"/>
      <c r="J683" s="21"/>
      <c r="K683" s="21"/>
      <c r="L683" s="21"/>
      <c r="M683" s="21"/>
      <c r="N683" s="21"/>
      <c r="O683" s="21"/>
      <c r="P683" s="21"/>
      <c r="Q683" s="552"/>
      <c r="R683" s="21"/>
      <c r="S683" s="21"/>
      <c r="T683" s="21"/>
      <c r="U683" s="159"/>
      <c r="V683" s="159"/>
      <c r="W683" s="159"/>
    </row>
    <row r="684" spans="1:23" s="203" customFormat="1">
      <c r="A684" s="103">
        <v>20</v>
      </c>
      <c r="B684" s="23" t="s">
        <v>509</v>
      </c>
      <c r="C684" s="73"/>
      <c r="D684" s="73"/>
      <c r="E684" s="21"/>
      <c r="F684" s="21"/>
      <c r="G684" s="21"/>
      <c r="H684" s="21"/>
      <c r="I684" s="21"/>
      <c r="J684" s="21"/>
      <c r="K684" s="21"/>
      <c r="L684" s="21"/>
      <c r="M684" s="21"/>
      <c r="N684" s="21"/>
      <c r="O684" s="21"/>
      <c r="P684" s="21"/>
      <c r="Q684" s="552"/>
      <c r="R684" s="21"/>
      <c r="S684" s="21"/>
      <c r="T684" s="21"/>
      <c r="U684" s="159"/>
      <c r="V684" s="159"/>
      <c r="W684" s="159"/>
    </row>
    <row r="685" spans="1:23" s="203" customFormat="1">
      <c r="A685" s="103">
        <v>21</v>
      </c>
      <c r="B685" s="97" t="s">
        <v>521</v>
      </c>
      <c r="C685" s="207"/>
      <c r="D685" s="207"/>
      <c r="E685" s="21"/>
      <c r="F685" s="21"/>
      <c r="G685" s="21"/>
      <c r="H685" s="21"/>
      <c r="I685" s="21"/>
      <c r="J685" s="21"/>
      <c r="K685" s="21"/>
      <c r="L685" s="21"/>
      <c r="M685" s="21"/>
      <c r="N685" s="21"/>
      <c r="O685" s="21"/>
      <c r="P685" s="21"/>
      <c r="Q685" s="552"/>
      <c r="R685" s="21"/>
      <c r="S685" s="21"/>
      <c r="T685" s="21"/>
      <c r="U685" s="159"/>
      <c r="V685" s="159"/>
      <c r="W685" s="159"/>
    </row>
    <row r="686" spans="1:23" s="203" customFormat="1">
      <c r="A686" s="103">
        <v>22</v>
      </c>
      <c r="B686" s="206" t="s">
        <v>522</v>
      </c>
      <c r="C686" s="73"/>
      <c r="D686" s="73"/>
      <c r="E686" s="21"/>
      <c r="F686" s="21"/>
      <c r="G686" s="21"/>
      <c r="H686" s="21"/>
      <c r="I686" s="21"/>
      <c r="J686" s="21"/>
      <c r="K686" s="21"/>
      <c r="L686" s="21"/>
      <c r="M686" s="21"/>
      <c r="N686" s="21"/>
      <c r="O686" s="21"/>
      <c r="P686" s="21"/>
      <c r="Q686" s="552"/>
      <c r="R686" s="21"/>
      <c r="S686" s="21"/>
      <c r="T686" s="21"/>
      <c r="U686" s="159"/>
      <c r="V686" s="159"/>
      <c r="W686" s="159"/>
    </row>
    <row r="687" spans="1:23" s="203" customFormat="1">
      <c r="A687" s="103">
        <v>23</v>
      </c>
      <c r="B687" s="206" t="s">
        <v>523</v>
      </c>
      <c r="C687" s="73"/>
      <c r="D687" s="73"/>
      <c r="E687" s="21"/>
      <c r="F687" s="21"/>
      <c r="G687" s="21"/>
      <c r="H687" s="21"/>
      <c r="I687" s="21"/>
      <c r="J687" s="21"/>
      <c r="K687" s="21"/>
      <c r="L687" s="21"/>
      <c r="M687" s="21"/>
      <c r="N687" s="21"/>
      <c r="O687" s="21"/>
      <c r="P687" s="21"/>
      <c r="Q687" s="552"/>
      <c r="R687" s="21"/>
      <c r="S687" s="21"/>
      <c r="T687" s="21"/>
      <c r="U687" s="159"/>
      <c r="V687" s="159"/>
      <c r="W687" s="159"/>
    </row>
    <row r="688" spans="1:23" s="203" customFormat="1">
      <c r="A688" s="103">
        <v>24</v>
      </c>
      <c r="B688" s="206" t="s">
        <v>524</v>
      </c>
      <c r="C688" s="73"/>
      <c r="D688" s="73"/>
      <c r="E688" s="21"/>
      <c r="F688" s="21"/>
      <c r="G688" s="21"/>
      <c r="H688" s="21"/>
      <c r="I688" s="21"/>
      <c r="J688" s="21"/>
      <c r="K688" s="21"/>
      <c r="L688" s="21"/>
      <c r="M688" s="21"/>
      <c r="N688" s="21"/>
      <c r="O688" s="21"/>
      <c r="P688" s="21"/>
      <c r="Q688" s="552"/>
      <c r="R688" s="21"/>
      <c r="S688" s="21"/>
      <c r="T688" s="21"/>
      <c r="U688" s="159"/>
      <c r="V688" s="159"/>
      <c r="W688" s="159"/>
    </row>
    <row r="689" spans="1:23" s="203" customFormat="1" ht="25.5">
      <c r="A689" s="103">
        <v>25</v>
      </c>
      <c r="B689" s="97" t="s">
        <v>525</v>
      </c>
      <c r="C689" s="73"/>
      <c r="D689" s="73"/>
      <c r="E689" s="21"/>
      <c r="F689" s="21"/>
      <c r="G689" s="21"/>
      <c r="H689" s="21"/>
      <c r="I689" s="21"/>
      <c r="J689" s="21"/>
      <c r="K689" s="21"/>
      <c r="L689" s="21"/>
      <c r="M689" s="21"/>
      <c r="N689" s="21"/>
      <c r="O689" s="21"/>
      <c r="P689" s="21"/>
      <c r="Q689" s="552"/>
      <c r="R689" s="21"/>
      <c r="S689" s="21"/>
      <c r="T689" s="21"/>
      <c r="U689" s="159"/>
      <c r="V689" s="159"/>
      <c r="W689" s="159"/>
    </row>
    <row r="690" spans="1:23" s="203" customFormat="1" ht="25.5">
      <c r="A690" s="103">
        <v>26</v>
      </c>
      <c r="B690" s="97" t="s">
        <v>526</v>
      </c>
      <c r="C690" s="73"/>
      <c r="D690" s="73"/>
      <c r="E690" s="21"/>
      <c r="F690" s="21"/>
      <c r="G690" s="21"/>
      <c r="H690" s="21"/>
      <c r="I690" s="21"/>
      <c r="J690" s="21"/>
      <c r="K690" s="21"/>
      <c r="L690" s="21"/>
      <c r="M690" s="21"/>
      <c r="N690" s="21"/>
      <c r="O690" s="21"/>
      <c r="P690" s="21"/>
      <c r="Q690" s="552"/>
      <c r="R690" s="21"/>
      <c r="S690" s="21"/>
      <c r="T690" s="21"/>
      <c r="U690" s="159"/>
      <c r="V690" s="159"/>
      <c r="W690" s="159"/>
    </row>
    <row r="691" spans="1:23" s="203" customFormat="1" ht="25.5">
      <c r="A691" s="103">
        <v>27</v>
      </c>
      <c r="B691" s="97" t="s">
        <v>527</v>
      </c>
      <c r="C691" s="73"/>
      <c r="D691" s="73"/>
      <c r="E691" s="21"/>
      <c r="F691" s="21"/>
      <c r="G691" s="21"/>
      <c r="H691" s="21"/>
      <c r="I691" s="21"/>
      <c r="J691" s="21"/>
      <c r="K691" s="21"/>
      <c r="L691" s="21"/>
      <c r="M691" s="21"/>
      <c r="N691" s="21"/>
      <c r="O691" s="21"/>
      <c r="P691" s="21"/>
      <c r="Q691" s="552"/>
      <c r="R691" s="21"/>
      <c r="S691" s="21"/>
      <c r="T691" s="21"/>
      <c r="U691" s="159"/>
      <c r="V691" s="159"/>
      <c r="W691" s="159"/>
    </row>
    <row r="692" spans="1:23" s="203" customFormat="1" ht="25.5">
      <c r="A692" s="103">
        <v>28</v>
      </c>
      <c r="B692" s="97" t="s">
        <v>528</v>
      </c>
      <c r="C692" s="73"/>
      <c r="D692" s="73"/>
      <c r="E692" s="21"/>
      <c r="F692" s="21"/>
      <c r="G692" s="21"/>
      <c r="H692" s="21"/>
      <c r="I692" s="21"/>
      <c r="J692" s="21"/>
      <c r="K692" s="21"/>
      <c r="L692" s="21"/>
      <c r="M692" s="21"/>
      <c r="N692" s="21"/>
      <c r="O692" s="21"/>
      <c r="P692" s="21"/>
      <c r="Q692" s="552"/>
      <c r="R692" s="21"/>
      <c r="S692" s="21"/>
      <c r="T692" s="21"/>
      <c r="U692" s="159"/>
      <c r="V692" s="159"/>
      <c r="W692" s="159"/>
    </row>
    <row r="693" spans="1:23" s="203" customFormat="1" ht="25.5">
      <c r="A693" s="103">
        <v>29</v>
      </c>
      <c r="B693" s="208" t="s">
        <v>529</v>
      </c>
      <c r="C693" s="205"/>
      <c r="D693" s="205"/>
      <c r="E693" s="21"/>
      <c r="F693" s="21"/>
      <c r="G693" s="21"/>
      <c r="H693" s="21"/>
      <c r="I693" s="21"/>
      <c r="J693" s="21"/>
      <c r="K693" s="21"/>
      <c r="L693" s="21"/>
      <c r="M693" s="21"/>
      <c r="N693" s="21"/>
      <c r="O693" s="21"/>
      <c r="P693" s="21"/>
      <c r="Q693" s="552"/>
      <c r="R693" s="21"/>
      <c r="S693" s="21"/>
      <c r="T693" s="21"/>
      <c r="U693" s="159"/>
      <c r="V693" s="159"/>
      <c r="W693" s="159"/>
    </row>
    <row r="694" spans="1:23" s="203" customFormat="1" ht="25.5">
      <c r="A694" s="103">
        <v>30</v>
      </c>
      <c r="B694" s="97" t="s">
        <v>530</v>
      </c>
      <c r="C694" s="205"/>
      <c r="D694" s="205"/>
      <c r="E694" s="21"/>
      <c r="F694" s="21"/>
      <c r="G694" s="21"/>
      <c r="H694" s="21"/>
      <c r="I694" s="21"/>
      <c r="J694" s="21"/>
      <c r="K694" s="21"/>
      <c r="L694" s="21"/>
      <c r="M694" s="21"/>
      <c r="N694" s="21"/>
      <c r="O694" s="21"/>
      <c r="P694" s="21"/>
      <c r="Q694" s="552"/>
      <c r="R694" s="21"/>
      <c r="S694" s="21"/>
      <c r="T694" s="21"/>
      <c r="U694" s="159"/>
      <c r="V694" s="159"/>
      <c r="W694" s="159"/>
    </row>
    <row r="695" spans="1:23" s="203" customFormat="1" ht="25.5">
      <c r="A695" s="103">
        <v>31</v>
      </c>
      <c r="B695" s="97" t="s">
        <v>531</v>
      </c>
      <c r="C695" s="205"/>
      <c r="D695" s="205"/>
      <c r="E695" s="21"/>
      <c r="F695" s="21"/>
      <c r="G695" s="21"/>
      <c r="H695" s="21"/>
      <c r="I695" s="21"/>
      <c r="J695" s="21"/>
      <c r="K695" s="21"/>
      <c r="L695" s="21"/>
      <c r="M695" s="21"/>
      <c r="N695" s="21"/>
      <c r="O695" s="21"/>
      <c r="P695" s="21"/>
      <c r="Q695" s="552"/>
      <c r="R695" s="21"/>
      <c r="S695" s="21"/>
      <c r="T695" s="21"/>
      <c r="U695" s="159"/>
      <c r="V695" s="159"/>
      <c r="W695" s="159"/>
    </row>
    <row r="696" spans="1:23" s="203" customFormat="1">
      <c r="A696" s="103">
        <v>32</v>
      </c>
      <c r="B696" s="97" t="s">
        <v>532</v>
      </c>
      <c r="C696" s="205"/>
      <c r="D696" s="205"/>
      <c r="E696" s="21"/>
      <c r="F696" s="21"/>
      <c r="G696" s="21"/>
      <c r="H696" s="21"/>
      <c r="I696" s="21"/>
      <c r="J696" s="21"/>
      <c r="K696" s="21"/>
      <c r="L696" s="21"/>
      <c r="M696" s="21"/>
      <c r="N696" s="21"/>
      <c r="O696" s="21"/>
      <c r="P696" s="21"/>
      <c r="Q696" s="552"/>
      <c r="R696" s="21"/>
      <c r="S696" s="21"/>
      <c r="T696" s="21"/>
      <c r="U696" s="159"/>
      <c r="V696" s="159"/>
      <c r="W696" s="159"/>
    </row>
    <row r="697" spans="1:23" s="203" customFormat="1">
      <c r="A697" s="103">
        <v>33</v>
      </c>
      <c r="B697" s="97" t="s">
        <v>533</v>
      </c>
      <c r="C697" s="205"/>
      <c r="D697" s="205"/>
      <c r="E697" s="21"/>
      <c r="F697" s="21"/>
      <c r="G697" s="21"/>
      <c r="H697" s="21"/>
      <c r="I697" s="21"/>
      <c r="J697" s="21"/>
      <c r="K697" s="21"/>
      <c r="L697" s="21"/>
      <c r="M697" s="21"/>
      <c r="N697" s="21"/>
      <c r="O697" s="21"/>
      <c r="P697" s="21"/>
      <c r="Q697" s="552"/>
      <c r="R697" s="21"/>
      <c r="S697" s="21"/>
      <c r="T697" s="21"/>
      <c r="U697" s="159"/>
      <c r="V697" s="159"/>
      <c r="W697" s="159"/>
    </row>
    <row r="698" spans="1:23" s="203" customFormat="1">
      <c r="A698" s="103">
        <v>34</v>
      </c>
      <c r="B698" s="97" t="s">
        <v>534</v>
      </c>
      <c r="C698" s="205"/>
      <c r="D698" s="205"/>
      <c r="E698" s="21"/>
      <c r="F698" s="21"/>
      <c r="G698" s="21"/>
      <c r="H698" s="21"/>
      <c r="I698" s="21"/>
      <c r="J698" s="21"/>
      <c r="K698" s="21"/>
      <c r="L698" s="21"/>
      <c r="M698" s="21"/>
      <c r="N698" s="21"/>
      <c r="O698" s="21"/>
      <c r="P698" s="21"/>
      <c r="Q698" s="552"/>
      <c r="R698" s="21"/>
      <c r="S698" s="21"/>
      <c r="T698" s="21"/>
      <c r="U698" s="159"/>
      <c r="V698" s="159"/>
      <c r="W698" s="159"/>
    </row>
    <row r="699" spans="1:23" s="203" customFormat="1">
      <c r="A699" s="103">
        <v>35</v>
      </c>
      <c r="B699" s="97" t="s">
        <v>535</v>
      </c>
      <c r="C699" s="205"/>
      <c r="D699" s="205"/>
      <c r="E699" s="21"/>
      <c r="F699" s="21"/>
      <c r="G699" s="21"/>
      <c r="H699" s="21"/>
      <c r="I699" s="21"/>
      <c r="J699" s="21"/>
      <c r="K699" s="21"/>
      <c r="L699" s="21"/>
      <c r="M699" s="21"/>
      <c r="N699" s="21"/>
      <c r="O699" s="21"/>
      <c r="P699" s="21"/>
      <c r="Q699" s="552"/>
      <c r="R699" s="21"/>
      <c r="S699" s="21"/>
      <c r="T699" s="21"/>
      <c r="U699" s="159"/>
      <c r="V699" s="159"/>
      <c r="W699" s="159"/>
    </row>
    <row r="700" spans="1:23" s="203" customFormat="1" ht="25.5">
      <c r="A700" s="103">
        <v>36</v>
      </c>
      <c r="B700" s="85" t="s">
        <v>536</v>
      </c>
      <c r="C700" s="205"/>
      <c r="D700" s="205"/>
      <c r="E700" s="21"/>
      <c r="F700" s="21"/>
      <c r="G700" s="21"/>
      <c r="H700" s="21"/>
      <c r="I700" s="21"/>
      <c r="J700" s="21"/>
      <c r="K700" s="21"/>
      <c r="L700" s="21"/>
      <c r="M700" s="21"/>
      <c r="N700" s="21"/>
      <c r="O700" s="21"/>
      <c r="P700" s="21"/>
      <c r="Q700" s="553"/>
      <c r="R700" s="21"/>
      <c r="S700" s="21"/>
      <c r="T700" s="21"/>
      <c r="U700" s="159"/>
      <c r="V700" s="159"/>
      <c r="W700" s="159"/>
    </row>
    <row r="701" spans="1:23" s="2" customFormat="1" ht="35.25" customHeight="1">
      <c r="A701" s="24" t="s">
        <v>93</v>
      </c>
      <c r="B701" s="25" t="s">
        <v>256</v>
      </c>
      <c r="C701" s="30">
        <v>8387</v>
      </c>
      <c r="D701" s="30">
        <v>8387</v>
      </c>
      <c r="E701" s="20"/>
      <c r="F701" s="20"/>
      <c r="G701" s="20"/>
      <c r="H701" s="20"/>
      <c r="I701" s="20"/>
      <c r="J701" s="20"/>
      <c r="K701" s="20"/>
      <c r="L701" s="20"/>
      <c r="M701" s="20"/>
      <c r="N701" s="20"/>
      <c r="O701" s="20"/>
      <c r="P701" s="20"/>
      <c r="Q701" s="16"/>
      <c r="R701" s="20"/>
      <c r="S701" s="20"/>
      <c r="T701" s="20"/>
      <c r="U701" s="17"/>
      <c r="V701" s="17"/>
      <c r="W701" s="17"/>
    </row>
    <row r="702" spans="1:23" s="2" customFormat="1" ht="70.5" customHeight="1">
      <c r="A702" s="49" t="s">
        <v>48</v>
      </c>
      <c r="B702" s="49" t="s">
        <v>49</v>
      </c>
      <c r="C702" s="49">
        <f>C703+C704</f>
        <v>133000</v>
      </c>
      <c r="D702" s="49">
        <f>D703+D704</f>
        <v>58917</v>
      </c>
      <c r="E702" s="49">
        <f t="shared" ref="E702:P702" si="51">E703+E704</f>
        <v>0</v>
      </c>
      <c r="F702" s="49">
        <f t="shared" si="51"/>
        <v>28650</v>
      </c>
      <c r="G702" s="49">
        <f t="shared" si="51"/>
        <v>0</v>
      </c>
      <c r="H702" s="49">
        <f t="shared" si="51"/>
        <v>0</v>
      </c>
      <c r="I702" s="49">
        <f t="shared" si="51"/>
        <v>0</v>
      </c>
      <c r="J702" s="49">
        <f t="shared" si="51"/>
        <v>0</v>
      </c>
      <c r="K702" s="49">
        <f t="shared" si="51"/>
        <v>0</v>
      </c>
      <c r="L702" s="49">
        <f t="shared" si="51"/>
        <v>0</v>
      </c>
      <c r="M702" s="49">
        <f t="shared" si="51"/>
        <v>0</v>
      </c>
      <c r="N702" s="49">
        <f t="shared" si="51"/>
        <v>0</v>
      </c>
      <c r="O702" s="49">
        <f t="shared" si="51"/>
        <v>0</v>
      </c>
      <c r="P702" s="49">
        <f t="shared" si="51"/>
        <v>0</v>
      </c>
      <c r="Q702" s="49"/>
      <c r="R702" s="29">
        <f t="shared" ref="R702:T702" si="52">R703+R704</f>
        <v>4</v>
      </c>
      <c r="S702" s="29">
        <f t="shared" si="52"/>
        <v>0</v>
      </c>
      <c r="T702" s="29">
        <f t="shared" si="52"/>
        <v>0</v>
      </c>
      <c r="U702" s="17"/>
      <c r="V702" s="17"/>
      <c r="W702" s="17"/>
    </row>
    <row r="703" spans="1:23" s="2" customFormat="1" ht="23.25" customHeight="1">
      <c r="A703" s="13" t="s">
        <v>121</v>
      </c>
      <c r="B703" s="14" t="s">
        <v>122</v>
      </c>
      <c r="C703" s="20"/>
      <c r="D703" s="20"/>
      <c r="E703" s="20"/>
      <c r="F703" s="20"/>
      <c r="G703" s="20"/>
      <c r="H703" s="20"/>
      <c r="I703" s="20"/>
      <c r="J703" s="20"/>
      <c r="K703" s="20"/>
      <c r="L703" s="20"/>
      <c r="M703" s="20"/>
      <c r="N703" s="20"/>
      <c r="O703" s="20"/>
      <c r="P703" s="20"/>
      <c r="Q703" s="16"/>
      <c r="R703" s="20"/>
      <c r="S703" s="20"/>
      <c r="T703" s="20"/>
      <c r="U703" s="17"/>
      <c r="V703" s="17"/>
      <c r="W703" s="17"/>
    </row>
    <row r="704" spans="1:23" s="2" customFormat="1" ht="42.75" customHeight="1">
      <c r="A704" s="13" t="s">
        <v>123</v>
      </c>
      <c r="B704" s="14" t="s">
        <v>124</v>
      </c>
      <c r="C704" s="15">
        <f t="shared" ref="C704:P704" si="53">SUM(C705:C708)</f>
        <v>133000</v>
      </c>
      <c r="D704" s="15">
        <f t="shared" si="53"/>
        <v>58917</v>
      </c>
      <c r="E704" s="15">
        <f t="shared" si="53"/>
        <v>0</v>
      </c>
      <c r="F704" s="15">
        <f t="shared" si="53"/>
        <v>28650</v>
      </c>
      <c r="G704" s="15">
        <f t="shared" si="53"/>
        <v>0</v>
      </c>
      <c r="H704" s="15">
        <f t="shared" si="53"/>
        <v>0</v>
      </c>
      <c r="I704" s="15">
        <f t="shared" si="53"/>
        <v>0</v>
      </c>
      <c r="J704" s="15">
        <f t="shared" si="53"/>
        <v>0</v>
      </c>
      <c r="K704" s="15">
        <f t="shared" si="53"/>
        <v>0</v>
      </c>
      <c r="L704" s="15">
        <f t="shared" si="53"/>
        <v>0</v>
      </c>
      <c r="M704" s="15">
        <f t="shared" si="53"/>
        <v>0</v>
      </c>
      <c r="N704" s="15">
        <f t="shared" si="53"/>
        <v>0</v>
      </c>
      <c r="O704" s="15">
        <f t="shared" si="53"/>
        <v>0</v>
      </c>
      <c r="P704" s="15">
        <f t="shared" si="53"/>
        <v>0</v>
      </c>
      <c r="Q704" s="16"/>
      <c r="R704" s="15">
        <f t="shared" ref="R704:T704" si="54">SUM(R705:R708)</f>
        <v>4</v>
      </c>
      <c r="S704" s="15">
        <f t="shared" si="54"/>
        <v>0</v>
      </c>
      <c r="T704" s="15">
        <f t="shared" si="54"/>
        <v>0</v>
      </c>
      <c r="U704" s="17"/>
      <c r="V704" s="17"/>
      <c r="W704" s="17"/>
    </row>
    <row r="705" spans="1:25" s="2" customFormat="1" ht="37.5" customHeight="1">
      <c r="A705" s="27" t="s">
        <v>38</v>
      </c>
      <c r="B705" s="19" t="s">
        <v>537</v>
      </c>
      <c r="C705" s="20">
        <v>30000</v>
      </c>
      <c r="D705" s="21">
        <v>10000</v>
      </c>
      <c r="E705" s="20"/>
      <c r="F705" s="20">
        <v>3650</v>
      </c>
      <c r="G705" s="20"/>
      <c r="H705" s="20"/>
      <c r="I705" s="20"/>
      <c r="J705" s="20"/>
      <c r="K705" s="20"/>
      <c r="L705" s="20"/>
      <c r="M705" s="20"/>
      <c r="N705" s="20"/>
      <c r="O705" s="20"/>
      <c r="P705" s="20"/>
      <c r="Q705" s="22"/>
      <c r="R705" s="21">
        <v>1</v>
      </c>
      <c r="S705" s="21"/>
      <c r="T705" s="21"/>
      <c r="U705" s="28"/>
      <c r="V705" s="28"/>
      <c r="W705" s="17"/>
    </row>
    <row r="706" spans="1:25" s="2" customFormat="1" ht="44.25" customHeight="1">
      <c r="A706" s="27" t="s">
        <v>39</v>
      </c>
      <c r="B706" s="19" t="s">
        <v>538</v>
      </c>
      <c r="C706" s="30">
        <v>20000</v>
      </c>
      <c r="D706" s="21">
        <v>15000</v>
      </c>
      <c r="E706" s="20"/>
      <c r="F706" s="20">
        <v>3000</v>
      </c>
      <c r="G706" s="20"/>
      <c r="H706" s="20"/>
      <c r="I706" s="20"/>
      <c r="J706" s="20"/>
      <c r="K706" s="20"/>
      <c r="L706" s="20"/>
      <c r="M706" s="20"/>
      <c r="N706" s="20"/>
      <c r="O706" s="20"/>
      <c r="P706" s="20"/>
      <c r="Q706" s="16"/>
      <c r="R706" s="21">
        <v>1</v>
      </c>
      <c r="S706" s="21"/>
      <c r="T706" s="21"/>
      <c r="U706" s="28"/>
      <c r="V706" s="28"/>
      <c r="W706" s="17"/>
    </row>
    <row r="707" spans="1:25" s="2" customFormat="1" ht="43.5" customHeight="1">
      <c r="A707" s="27" t="s">
        <v>40</v>
      </c>
      <c r="B707" s="85" t="s">
        <v>539</v>
      </c>
      <c r="C707" s="30">
        <v>48000</v>
      </c>
      <c r="D707" s="73">
        <v>13917</v>
      </c>
      <c r="E707" s="20"/>
      <c r="F707" s="20">
        <v>12000</v>
      </c>
      <c r="G707" s="20"/>
      <c r="H707" s="20"/>
      <c r="I707" s="20"/>
      <c r="J707" s="20"/>
      <c r="K707" s="20"/>
      <c r="L707" s="20"/>
      <c r="M707" s="20"/>
      <c r="N707" s="20"/>
      <c r="O707" s="20"/>
      <c r="P707" s="20"/>
      <c r="Q707" s="16"/>
      <c r="R707" s="21">
        <v>1</v>
      </c>
      <c r="S707" s="21"/>
      <c r="T707" s="21"/>
      <c r="U707" s="28"/>
      <c r="V707" s="28"/>
      <c r="W707" s="17"/>
    </row>
    <row r="708" spans="1:25" s="2" customFormat="1" ht="37.5" customHeight="1">
      <c r="A708" s="27" t="s">
        <v>41</v>
      </c>
      <c r="B708" s="85" t="s">
        <v>540</v>
      </c>
      <c r="C708" s="30">
        <v>35000</v>
      </c>
      <c r="D708" s="73">
        <v>20000</v>
      </c>
      <c r="E708" s="20"/>
      <c r="F708" s="20">
        <v>10000</v>
      </c>
      <c r="G708" s="20"/>
      <c r="H708" s="20"/>
      <c r="I708" s="20"/>
      <c r="J708" s="20"/>
      <c r="K708" s="20"/>
      <c r="L708" s="20"/>
      <c r="M708" s="20"/>
      <c r="N708" s="20"/>
      <c r="O708" s="20"/>
      <c r="P708" s="20"/>
      <c r="Q708" s="16"/>
      <c r="R708" s="21">
        <v>1</v>
      </c>
      <c r="S708" s="21"/>
      <c r="T708" s="21"/>
      <c r="U708" s="28"/>
      <c r="V708" s="28"/>
      <c r="W708" s="17"/>
    </row>
    <row r="709" spans="1:25" s="2" customFormat="1" ht="70.5" customHeight="1">
      <c r="A709" s="49" t="s">
        <v>50</v>
      </c>
      <c r="B709" s="49" t="s">
        <v>52</v>
      </c>
      <c r="C709" s="49">
        <f>C710+C731+C741+C742</f>
        <v>168684</v>
      </c>
      <c r="D709" s="49">
        <f>D710+D731+D741+D742</f>
        <v>168582</v>
      </c>
      <c r="E709" s="49">
        <f t="shared" ref="E709:F709" si="55">E710+E731+E741+E742</f>
        <v>0</v>
      </c>
      <c r="F709" s="49">
        <f t="shared" si="55"/>
        <v>3000</v>
      </c>
      <c r="G709" s="49"/>
      <c r="H709" s="49"/>
      <c r="I709" s="49"/>
      <c r="J709" s="49"/>
      <c r="K709" s="49"/>
      <c r="L709" s="49"/>
      <c r="M709" s="49"/>
      <c r="N709" s="49"/>
      <c r="O709" s="49"/>
      <c r="P709" s="49"/>
      <c r="Q709" s="49"/>
      <c r="R709" s="29"/>
      <c r="S709" s="29"/>
      <c r="T709" s="29"/>
      <c r="U709" s="17"/>
      <c r="V709" s="17"/>
      <c r="W709" s="17">
        <v>32500</v>
      </c>
    </row>
    <row r="710" spans="1:25" s="2" customFormat="1">
      <c r="A710" s="13" t="s">
        <v>88</v>
      </c>
      <c r="B710" s="14" t="s">
        <v>89</v>
      </c>
      <c r="C710" s="15">
        <f>C716+C727+C711</f>
        <v>141664</v>
      </c>
      <c r="D710" s="15">
        <f>D716+D727+D711</f>
        <v>141614</v>
      </c>
      <c r="E710" s="15">
        <v>0</v>
      </c>
      <c r="F710" s="15"/>
      <c r="G710" s="15"/>
      <c r="H710" s="15"/>
      <c r="I710" s="15"/>
      <c r="J710" s="15"/>
      <c r="K710" s="15"/>
      <c r="L710" s="15"/>
      <c r="M710" s="15"/>
      <c r="N710" s="15"/>
      <c r="O710" s="15"/>
      <c r="P710" s="15"/>
      <c r="Q710" s="16"/>
      <c r="R710" s="15"/>
      <c r="S710" s="15"/>
      <c r="T710" s="15"/>
      <c r="U710" s="17"/>
      <c r="V710" s="17"/>
      <c r="W710" s="17"/>
    </row>
    <row r="711" spans="1:25" s="2" customFormat="1">
      <c r="A711" s="13" t="s">
        <v>79</v>
      </c>
      <c r="B711" s="14" t="s">
        <v>254</v>
      </c>
      <c r="C711" s="15">
        <f>SUM(C712:C715)</f>
        <v>69083</v>
      </c>
      <c r="D711" s="15">
        <f>SUM(D712:D715)</f>
        <v>69083</v>
      </c>
      <c r="E711" s="15"/>
      <c r="F711" s="15"/>
      <c r="G711" s="15"/>
      <c r="H711" s="15"/>
      <c r="I711" s="15"/>
      <c r="J711" s="15"/>
      <c r="K711" s="15"/>
      <c r="L711" s="15"/>
      <c r="M711" s="15"/>
      <c r="N711" s="15"/>
      <c r="O711" s="15"/>
      <c r="P711" s="15"/>
      <c r="Q711" s="16"/>
      <c r="R711" s="15"/>
      <c r="S711" s="15"/>
      <c r="T711" s="15"/>
      <c r="U711" s="17"/>
      <c r="V711" s="17"/>
      <c r="W711" s="17"/>
    </row>
    <row r="712" spans="1:25" s="2" customFormat="1" ht="38.25">
      <c r="A712" s="13"/>
      <c r="B712" s="19" t="s">
        <v>755</v>
      </c>
      <c r="C712" s="15">
        <v>15000</v>
      </c>
      <c r="D712" s="15">
        <v>15000</v>
      </c>
      <c r="E712" s="15"/>
      <c r="F712" s="15"/>
      <c r="G712" s="15"/>
      <c r="H712" s="15"/>
      <c r="I712" s="15"/>
      <c r="J712" s="15"/>
      <c r="K712" s="15"/>
      <c r="L712" s="15"/>
      <c r="M712" s="15"/>
      <c r="N712" s="15"/>
      <c r="O712" s="15"/>
      <c r="P712" s="15"/>
      <c r="Q712" s="16"/>
      <c r="R712" s="15"/>
      <c r="S712" s="15"/>
      <c r="T712" s="15"/>
      <c r="U712" s="17"/>
      <c r="V712" s="17"/>
      <c r="W712" s="17"/>
    </row>
    <row r="713" spans="1:25" s="2" customFormat="1" ht="25.5">
      <c r="A713" s="13"/>
      <c r="B713" s="19" t="s">
        <v>756</v>
      </c>
      <c r="C713" s="20">
        <v>5000</v>
      </c>
      <c r="D713" s="20">
        <v>5000</v>
      </c>
      <c r="E713" s="15"/>
      <c r="F713" s="15"/>
      <c r="G713" s="15"/>
      <c r="H713" s="15"/>
      <c r="I713" s="15"/>
      <c r="J713" s="15"/>
      <c r="K713" s="15"/>
      <c r="L713" s="15"/>
      <c r="M713" s="15"/>
      <c r="N713" s="15"/>
      <c r="O713" s="15"/>
      <c r="P713" s="15"/>
      <c r="Q713" s="16"/>
      <c r="R713" s="15"/>
      <c r="S713" s="15"/>
      <c r="T713" s="15"/>
      <c r="U713" s="17"/>
      <c r="V713" s="17"/>
      <c r="W713" s="17"/>
    </row>
    <row r="714" spans="1:25" s="2" customFormat="1" ht="38.25">
      <c r="A714" s="13"/>
      <c r="B714" s="85" t="s">
        <v>757</v>
      </c>
      <c r="C714" s="20">
        <v>34083</v>
      </c>
      <c r="D714" s="20">
        <v>34083</v>
      </c>
      <c r="E714" s="15"/>
      <c r="F714" s="15"/>
      <c r="G714" s="15"/>
      <c r="H714" s="15"/>
      <c r="I714" s="15"/>
      <c r="J714" s="15"/>
      <c r="K714" s="15"/>
      <c r="L714" s="15"/>
      <c r="M714" s="15"/>
      <c r="N714" s="15"/>
      <c r="O714" s="15"/>
      <c r="P714" s="15"/>
      <c r="Q714" s="16"/>
      <c r="R714" s="15"/>
      <c r="S714" s="15"/>
      <c r="T714" s="15"/>
      <c r="U714" s="17"/>
      <c r="V714" s="17"/>
      <c r="W714" s="17"/>
    </row>
    <row r="715" spans="1:25" s="2" customFormat="1" ht="38.25">
      <c r="A715" s="13"/>
      <c r="B715" s="85" t="s">
        <v>758</v>
      </c>
      <c r="C715" s="20">
        <v>15000</v>
      </c>
      <c r="D715" s="20">
        <v>15000</v>
      </c>
      <c r="E715" s="15"/>
      <c r="F715" s="15"/>
      <c r="G715" s="15"/>
      <c r="H715" s="15"/>
      <c r="I715" s="15"/>
      <c r="J715" s="15"/>
      <c r="K715" s="15"/>
      <c r="L715" s="15"/>
      <c r="M715" s="15"/>
      <c r="N715" s="15"/>
      <c r="O715" s="15"/>
      <c r="P715" s="15"/>
      <c r="Q715" s="16"/>
      <c r="R715" s="15"/>
      <c r="S715" s="15"/>
      <c r="T715" s="15"/>
      <c r="U715" s="17"/>
      <c r="V715" s="17"/>
      <c r="W715" s="17"/>
    </row>
    <row r="716" spans="1:25" s="2" customFormat="1" ht="16.5" customHeight="1">
      <c r="A716" s="13" t="s">
        <v>79</v>
      </c>
      <c r="B716" s="14" t="s">
        <v>60</v>
      </c>
      <c r="C716" s="15">
        <f>SUM(C717:C726)</f>
        <v>56081</v>
      </c>
      <c r="D716" s="15">
        <f>SUM(D717:D726)</f>
        <v>56031</v>
      </c>
      <c r="E716" s="15">
        <v>0</v>
      </c>
      <c r="F716" s="15"/>
      <c r="G716" s="15"/>
      <c r="H716" s="15"/>
      <c r="I716" s="15"/>
      <c r="J716" s="15"/>
      <c r="K716" s="15"/>
      <c r="L716" s="15"/>
      <c r="M716" s="15"/>
      <c r="N716" s="15"/>
      <c r="O716" s="15"/>
      <c r="P716" s="15"/>
      <c r="Q716" s="46"/>
      <c r="R716" s="15"/>
      <c r="S716" s="15"/>
      <c r="T716" s="15"/>
      <c r="U716" s="174"/>
      <c r="V716" s="174"/>
      <c r="W716" s="174"/>
      <c r="Y716" s="2">
        <f>Q716-D716</f>
        <v>-56031</v>
      </c>
    </row>
    <row r="717" spans="1:25" s="2" customFormat="1">
      <c r="A717" s="27" t="s">
        <v>38</v>
      </c>
      <c r="B717" s="97" t="s">
        <v>541</v>
      </c>
      <c r="C717" s="73">
        <v>11090</v>
      </c>
      <c r="D717" s="73">
        <v>11090</v>
      </c>
      <c r="E717" s="20"/>
      <c r="F717" s="20"/>
      <c r="G717" s="20"/>
      <c r="H717" s="20"/>
      <c r="I717" s="20"/>
      <c r="J717" s="20"/>
      <c r="K717" s="20"/>
      <c r="L717" s="20"/>
      <c r="M717" s="20"/>
      <c r="N717" s="20"/>
      <c r="O717" s="20"/>
      <c r="P717" s="20"/>
      <c r="Q717" s="16"/>
      <c r="R717" s="20"/>
      <c r="S717" s="20"/>
      <c r="T717" s="20"/>
      <c r="U717" s="17"/>
      <c r="V717" s="17"/>
      <c r="W717" s="17"/>
    </row>
    <row r="718" spans="1:25" s="2" customFormat="1">
      <c r="A718" s="27" t="s">
        <v>39</v>
      </c>
      <c r="B718" s="209" t="s">
        <v>542</v>
      </c>
      <c r="C718" s="30">
        <v>6000</v>
      </c>
      <c r="D718" s="20">
        <v>6000</v>
      </c>
      <c r="E718" s="20"/>
      <c r="F718" s="20"/>
      <c r="G718" s="20"/>
      <c r="H718" s="20"/>
      <c r="I718" s="20"/>
      <c r="J718" s="20"/>
      <c r="K718" s="20"/>
      <c r="L718" s="20"/>
      <c r="M718" s="20"/>
      <c r="N718" s="20"/>
      <c r="O718" s="20"/>
      <c r="P718" s="20"/>
      <c r="Q718" s="16"/>
      <c r="R718" s="20"/>
      <c r="S718" s="20"/>
      <c r="T718" s="20"/>
      <c r="U718" s="17"/>
      <c r="V718" s="17"/>
      <c r="W718" s="17"/>
    </row>
    <row r="719" spans="1:25" s="2" customFormat="1">
      <c r="A719" s="27" t="s">
        <v>40</v>
      </c>
      <c r="B719" s="97" t="s">
        <v>543</v>
      </c>
      <c r="C719" s="30">
        <v>11000</v>
      </c>
      <c r="D719" s="20">
        <v>10950</v>
      </c>
      <c r="E719" s="20"/>
      <c r="F719" s="20"/>
      <c r="G719" s="20"/>
      <c r="H719" s="20"/>
      <c r="I719" s="20"/>
      <c r="J719" s="20"/>
      <c r="K719" s="20"/>
      <c r="L719" s="20"/>
      <c r="M719" s="20"/>
      <c r="N719" s="20"/>
      <c r="O719" s="20"/>
      <c r="P719" s="20"/>
      <c r="Q719" s="16"/>
      <c r="R719" s="20"/>
      <c r="S719" s="20"/>
      <c r="T719" s="20"/>
      <c r="U719" s="17"/>
      <c r="V719" s="17"/>
      <c r="W719" s="17"/>
    </row>
    <row r="720" spans="1:25" s="2" customFormat="1">
      <c r="A720" s="27" t="s">
        <v>41</v>
      </c>
      <c r="B720" s="97" t="s">
        <v>544</v>
      </c>
      <c r="C720" s="30">
        <v>7980</v>
      </c>
      <c r="D720" s="20">
        <v>7980</v>
      </c>
      <c r="E720" s="20"/>
      <c r="F720" s="20"/>
      <c r="G720" s="20"/>
      <c r="H720" s="20"/>
      <c r="I720" s="20"/>
      <c r="J720" s="20"/>
      <c r="K720" s="20"/>
      <c r="L720" s="20"/>
      <c r="M720" s="20"/>
      <c r="N720" s="20"/>
      <c r="O720" s="20"/>
      <c r="P720" s="20"/>
      <c r="Q720" s="16"/>
      <c r="R720" s="20"/>
      <c r="S720" s="20"/>
      <c r="T720" s="20"/>
      <c r="U720" s="17"/>
      <c r="V720" s="17"/>
      <c r="W720" s="17"/>
    </row>
    <row r="721" spans="1:26" s="2" customFormat="1" ht="25.5">
      <c r="A721" s="27" t="s">
        <v>43</v>
      </c>
      <c r="B721" s="97" t="s">
        <v>545</v>
      </c>
      <c r="C721" s="30">
        <v>4261</v>
      </c>
      <c r="D721" s="20">
        <f>4470-209</f>
        <v>4261</v>
      </c>
      <c r="E721" s="20"/>
      <c r="F721" s="20"/>
      <c r="G721" s="20"/>
      <c r="H721" s="20"/>
      <c r="I721" s="20"/>
      <c r="J721" s="20"/>
      <c r="K721" s="20"/>
      <c r="L721" s="20"/>
      <c r="M721" s="20"/>
      <c r="N721" s="20"/>
      <c r="O721" s="20"/>
      <c r="P721" s="20"/>
      <c r="Q721" s="16"/>
      <c r="R721" s="20"/>
      <c r="S721" s="20"/>
      <c r="T721" s="20"/>
      <c r="U721" s="17"/>
      <c r="V721" s="17"/>
      <c r="W721" s="17"/>
    </row>
    <row r="722" spans="1:26" s="2" customFormat="1">
      <c r="A722" s="27" t="s">
        <v>47</v>
      </c>
      <c r="B722" s="97" t="s">
        <v>546</v>
      </c>
      <c r="C722" s="30">
        <v>3960</v>
      </c>
      <c r="D722" s="20">
        <v>3960</v>
      </c>
      <c r="E722" s="20"/>
      <c r="F722" s="20"/>
      <c r="G722" s="20"/>
      <c r="H722" s="20"/>
      <c r="I722" s="20"/>
      <c r="J722" s="20"/>
      <c r="K722" s="20"/>
      <c r="L722" s="20"/>
      <c r="M722" s="20"/>
      <c r="N722" s="20"/>
      <c r="O722" s="20"/>
      <c r="P722" s="20"/>
      <c r="Q722" s="16"/>
      <c r="R722" s="20"/>
      <c r="S722" s="20"/>
      <c r="T722" s="20"/>
      <c r="U722" s="17"/>
      <c r="V722" s="17"/>
      <c r="W722" s="17"/>
    </row>
    <row r="723" spans="1:26" s="2" customFormat="1">
      <c r="A723" s="27" t="s">
        <v>65</v>
      </c>
      <c r="B723" s="97" t="s">
        <v>547</v>
      </c>
      <c r="C723" s="30"/>
      <c r="D723" s="20"/>
      <c r="E723" s="20"/>
      <c r="F723" s="20"/>
      <c r="G723" s="20"/>
      <c r="H723" s="20"/>
      <c r="I723" s="20"/>
      <c r="J723" s="20"/>
      <c r="K723" s="20"/>
      <c r="L723" s="20"/>
      <c r="M723" s="20"/>
      <c r="N723" s="20"/>
      <c r="O723" s="20"/>
      <c r="P723" s="20"/>
      <c r="Q723" s="16"/>
      <c r="R723" s="20"/>
      <c r="S723" s="20"/>
      <c r="T723" s="20"/>
      <c r="U723" s="17"/>
      <c r="V723" s="17"/>
      <c r="W723" s="17"/>
    </row>
    <row r="724" spans="1:26" s="2" customFormat="1">
      <c r="A724" s="27" t="s">
        <v>67</v>
      </c>
      <c r="B724" s="97" t="s">
        <v>548</v>
      </c>
      <c r="C724" s="30">
        <v>2800</v>
      </c>
      <c r="D724" s="20">
        <v>2800</v>
      </c>
      <c r="E724" s="20"/>
      <c r="F724" s="20"/>
      <c r="G724" s="20"/>
      <c r="H724" s="20"/>
      <c r="I724" s="20"/>
      <c r="J724" s="20"/>
      <c r="K724" s="20"/>
      <c r="L724" s="20"/>
      <c r="M724" s="20"/>
      <c r="N724" s="20"/>
      <c r="O724" s="20"/>
      <c r="P724" s="20"/>
      <c r="Q724" s="16"/>
      <c r="R724" s="20"/>
      <c r="S724" s="20"/>
      <c r="T724" s="20"/>
      <c r="U724" s="17"/>
      <c r="V724" s="17"/>
      <c r="W724" s="17"/>
    </row>
    <row r="725" spans="1:26" s="2" customFormat="1" ht="25.5">
      <c r="A725" s="27" t="s">
        <v>95</v>
      </c>
      <c r="B725" s="97" t="s">
        <v>549</v>
      </c>
      <c r="C725" s="30"/>
      <c r="D725" s="20"/>
      <c r="E725" s="20"/>
      <c r="F725" s="20"/>
      <c r="G725" s="20"/>
      <c r="H725" s="20"/>
      <c r="I725" s="20"/>
      <c r="J725" s="20"/>
      <c r="K725" s="20"/>
      <c r="L725" s="20"/>
      <c r="M725" s="20"/>
      <c r="N725" s="20"/>
      <c r="O725" s="20"/>
      <c r="P725" s="20"/>
      <c r="Q725" s="16"/>
      <c r="R725" s="20"/>
      <c r="S725" s="20"/>
      <c r="T725" s="20"/>
      <c r="U725" s="17"/>
      <c r="V725" s="17"/>
      <c r="W725" s="17"/>
    </row>
    <row r="726" spans="1:26" s="2" customFormat="1" ht="27" customHeight="1">
      <c r="A726" s="27" t="s">
        <v>96</v>
      </c>
      <c r="B726" s="209" t="s">
        <v>550</v>
      </c>
      <c r="C726" s="30">
        <v>8990</v>
      </c>
      <c r="D726" s="20">
        <v>8990</v>
      </c>
      <c r="E726" s="20"/>
      <c r="F726" s="20"/>
      <c r="G726" s="20"/>
      <c r="H726" s="20"/>
      <c r="I726" s="20"/>
      <c r="J726" s="20"/>
      <c r="K726" s="20"/>
      <c r="L726" s="20"/>
      <c r="M726" s="20"/>
      <c r="N726" s="20"/>
      <c r="O726" s="20"/>
      <c r="P726" s="20"/>
      <c r="Q726" s="16"/>
      <c r="R726" s="20"/>
      <c r="S726" s="20"/>
      <c r="T726" s="20"/>
      <c r="U726" s="17"/>
      <c r="V726" s="17"/>
      <c r="W726" s="17"/>
    </row>
    <row r="727" spans="1:26" s="2" customFormat="1" ht="33" customHeight="1">
      <c r="A727" s="13" t="s">
        <v>93</v>
      </c>
      <c r="B727" s="14" t="s">
        <v>61</v>
      </c>
      <c r="C727" s="15">
        <f t="shared" ref="C727:D727" si="56">SUM(C728:C730)</f>
        <v>16500</v>
      </c>
      <c r="D727" s="15">
        <f t="shared" si="56"/>
        <v>16500</v>
      </c>
      <c r="E727" s="15">
        <v>0</v>
      </c>
      <c r="F727" s="15"/>
      <c r="G727" s="15"/>
      <c r="H727" s="15"/>
      <c r="I727" s="15"/>
      <c r="J727" s="15"/>
      <c r="K727" s="15"/>
      <c r="L727" s="15"/>
      <c r="M727" s="15"/>
      <c r="N727" s="15"/>
      <c r="O727" s="15"/>
      <c r="P727" s="15"/>
      <c r="Q727" s="46"/>
      <c r="R727" s="15"/>
      <c r="S727" s="15"/>
      <c r="T727" s="15"/>
      <c r="U727" s="174"/>
      <c r="V727" s="174"/>
      <c r="W727" s="174"/>
    </row>
    <row r="728" spans="1:26" s="203" customFormat="1" ht="30">
      <c r="A728" s="27" t="s">
        <v>38</v>
      </c>
      <c r="B728" s="212" t="s">
        <v>551</v>
      </c>
      <c r="C728" s="202"/>
      <c r="D728" s="202"/>
      <c r="E728" s="132"/>
      <c r="F728" s="132"/>
      <c r="G728" s="132"/>
      <c r="H728" s="132"/>
      <c r="I728" s="132"/>
      <c r="J728" s="132"/>
      <c r="K728" s="132"/>
      <c r="L728" s="132"/>
      <c r="M728" s="132"/>
      <c r="N728" s="132"/>
      <c r="O728" s="132"/>
      <c r="P728" s="132"/>
      <c r="Q728" s="45"/>
      <c r="R728" s="132"/>
      <c r="S728" s="132"/>
      <c r="T728" s="132"/>
      <c r="U728" s="213"/>
      <c r="V728" s="213"/>
      <c r="W728" s="213"/>
    </row>
    <row r="729" spans="1:26" s="203" customFormat="1" ht="30">
      <c r="A729" s="27" t="s">
        <v>39</v>
      </c>
      <c r="B729" s="211" t="s">
        <v>552</v>
      </c>
      <c r="C729" s="202"/>
      <c r="D729" s="202"/>
      <c r="E729" s="132"/>
      <c r="F729" s="132"/>
      <c r="G729" s="132"/>
      <c r="H729" s="132"/>
      <c r="I729" s="132"/>
      <c r="J729" s="132"/>
      <c r="K729" s="132"/>
      <c r="L729" s="132"/>
      <c r="M729" s="132"/>
      <c r="N729" s="132"/>
      <c r="O729" s="132"/>
      <c r="P729" s="132"/>
      <c r="Q729" s="45"/>
      <c r="R729" s="132"/>
      <c r="S729" s="21">
        <v>1</v>
      </c>
      <c r="T729" s="132"/>
      <c r="U729" s="213"/>
      <c r="V729" s="213"/>
      <c r="W729" s="213"/>
    </row>
    <row r="730" spans="1:26" s="2" customFormat="1" ht="24.75" customHeight="1">
      <c r="A730" s="27" t="s">
        <v>42</v>
      </c>
      <c r="B730" s="209" t="s">
        <v>553</v>
      </c>
      <c r="C730" s="30">
        <v>16500</v>
      </c>
      <c r="D730" s="30">
        <v>16500</v>
      </c>
      <c r="E730" s="20"/>
      <c r="F730" s="20"/>
      <c r="G730" s="20"/>
      <c r="H730" s="20"/>
      <c r="I730" s="20"/>
      <c r="J730" s="20"/>
      <c r="K730" s="20"/>
      <c r="L730" s="20"/>
      <c r="M730" s="20"/>
      <c r="N730" s="20"/>
      <c r="O730" s="20"/>
      <c r="P730" s="20"/>
      <c r="Q730" s="16"/>
      <c r="R730" s="20"/>
      <c r="S730" s="20"/>
      <c r="T730" s="20"/>
      <c r="U730" s="17"/>
      <c r="V730" s="17"/>
      <c r="W730" s="17"/>
    </row>
    <row r="731" spans="1:26" s="2" customFormat="1" ht="30.75" customHeight="1">
      <c r="A731" s="13" t="s">
        <v>94</v>
      </c>
      <c r="B731" s="14" t="s">
        <v>56</v>
      </c>
      <c r="C731" s="15">
        <f t="shared" ref="C731:F731" si="57">SUM(C732:C740)</f>
        <v>25920</v>
      </c>
      <c r="D731" s="15">
        <f t="shared" si="57"/>
        <v>25868</v>
      </c>
      <c r="E731" s="15">
        <f t="shared" si="57"/>
        <v>0</v>
      </c>
      <c r="F731" s="15">
        <f t="shared" si="57"/>
        <v>3000</v>
      </c>
      <c r="G731" s="15"/>
      <c r="H731" s="15"/>
      <c r="I731" s="15"/>
      <c r="J731" s="15"/>
      <c r="K731" s="15"/>
      <c r="L731" s="15"/>
      <c r="M731" s="15"/>
      <c r="N731" s="15"/>
      <c r="O731" s="15"/>
      <c r="P731" s="15"/>
      <c r="Q731" s="46"/>
      <c r="R731" s="15"/>
      <c r="S731" s="15"/>
      <c r="T731" s="15"/>
      <c r="U731" s="17"/>
      <c r="V731" s="17"/>
      <c r="W731" s="17"/>
      <c r="Z731" s="2">
        <f>37490+5032+5000</f>
        <v>47522</v>
      </c>
    </row>
    <row r="732" spans="1:26" s="2" customFormat="1" ht="27" customHeight="1">
      <c r="A732" s="27" t="s">
        <v>40</v>
      </c>
      <c r="B732" s="34" t="s">
        <v>554</v>
      </c>
      <c r="C732" s="20">
        <v>15920</v>
      </c>
      <c r="D732" s="20">
        <v>15920</v>
      </c>
      <c r="E732" s="20"/>
      <c r="F732" s="99">
        <v>3000</v>
      </c>
      <c r="G732" s="99"/>
      <c r="H732" s="99"/>
      <c r="I732" s="99"/>
      <c r="J732" s="99"/>
      <c r="K732" s="99"/>
      <c r="L732" s="99"/>
      <c r="M732" s="99"/>
      <c r="N732" s="99"/>
      <c r="O732" s="99"/>
      <c r="P732" s="99"/>
      <c r="Q732" s="201"/>
      <c r="R732" s="99"/>
      <c r="S732" s="99"/>
      <c r="T732" s="99"/>
      <c r="U732" s="28"/>
      <c r="V732" s="28"/>
      <c r="W732" s="17"/>
      <c r="Z732" s="2" t="e">
        <f>#REF!-1500</f>
        <v>#REF!</v>
      </c>
    </row>
    <row r="733" spans="1:26" s="203" customFormat="1" ht="30">
      <c r="A733" s="27" t="s">
        <v>39</v>
      </c>
      <c r="B733" s="210" t="s">
        <v>555</v>
      </c>
      <c r="C733" s="202">
        <v>10000</v>
      </c>
      <c r="D733" s="202">
        <f>9950-2</f>
        <v>9948</v>
      </c>
      <c r="E733" s="21"/>
      <c r="F733" s="214"/>
      <c r="G733" s="214"/>
      <c r="H733" s="214"/>
      <c r="I733" s="214"/>
      <c r="J733" s="214"/>
      <c r="K733" s="214"/>
      <c r="L733" s="214"/>
      <c r="M733" s="214"/>
      <c r="N733" s="214"/>
      <c r="O733" s="214"/>
      <c r="P733" s="214"/>
      <c r="Q733" s="45"/>
      <c r="R733" s="214"/>
      <c r="S733" s="214">
        <v>1</v>
      </c>
      <c r="T733" s="214"/>
      <c r="U733" s="215"/>
      <c r="V733" s="215"/>
      <c r="W733" s="159"/>
    </row>
    <row r="734" spans="1:26" s="203" customFormat="1" ht="30">
      <c r="A734" s="27" t="s">
        <v>40</v>
      </c>
      <c r="B734" s="210" t="s">
        <v>556</v>
      </c>
      <c r="C734" s="202"/>
      <c r="D734" s="202"/>
      <c r="E734" s="21"/>
      <c r="F734" s="214"/>
      <c r="G734" s="214"/>
      <c r="H734" s="214"/>
      <c r="I734" s="214"/>
      <c r="J734" s="214"/>
      <c r="K734" s="214"/>
      <c r="L734" s="214"/>
      <c r="M734" s="214"/>
      <c r="N734" s="214"/>
      <c r="O734" s="214"/>
      <c r="P734" s="214"/>
      <c r="Q734" s="45"/>
      <c r="R734" s="214"/>
      <c r="S734" s="214"/>
      <c r="T734" s="214"/>
      <c r="U734" s="215"/>
      <c r="V734" s="215"/>
      <c r="W734" s="159"/>
    </row>
    <row r="735" spans="1:26" s="203" customFormat="1" ht="30">
      <c r="A735" s="27" t="s">
        <v>41</v>
      </c>
      <c r="B735" s="216" t="s">
        <v>557</v>
      </c>
      <c r="C735" s="202"/>
      <c r="D735" s="202"/>
      <c r="E735" s="21"/>
      <c r="F735" s="214"/>
      <c r="G735" s="214"/>
      <c r="H735" s="214"/>
      <c r="I735" s="214"/>
      <c r="J735" s="214"/>
      <c r="K735" s="214"/>
      <c r="L735" s="214"/>
      <c r="M735" s="214"/>
      <c r="N735" s="214"/>
      <c r="O735" s="214"/>
      <c r="P735" s="214"/>
      <c r="Q735" s="45"/>
      <c r="R735" s="214"/>
      <c r="S735" s="214"/>
      <c r="T735" s="214"/>
      <c r="U735" s="215"/>
      <c r="V735" s="215"/>
      <c r="W735" s="159"/>
    </row>
    <row r="736" spans="1:26" s="203" customFormat="1" ht="30">
      <c r="A736" s="27" t="s">
        <v>43</v>
      </c>
      <c r="B736" s="210" t="s">
        <v>558</v>
      </c>
      <c r="C736" s="202"/>
      <c r="D736" s="202"/>
      <c r="E736" s="21"/>
      <c r="F736" s="214"/>
      <c r="G736" s="214"/>
      <c r="H736" s="214"/>
      <c r="I736" s="214"/>
      <c r="J736" s="214"/>
      <c r="K736" s="214"/>
      <c r="L736" s="214"/>
      <c r="M736" s="214"/>
      <c r="N736" s="214"/>
      <c r="O736" s="214"/>
      <c r="P736" s="214"/>
      <c r="Q736" s="45"/>
      <c r="R736" s="214"/>
      <c r="S736" s="214"/>
      <c r="T736" s="214"/>
      <c r="U736" s="215"/>
      <c r="V736" s="215"/>
      <c r="W736" s="159"/>
    </row>
    <row r="737" spans="1:24" s="203" customFormat="1" ht="30">
      <c r="A737" s="27" t="s">
        <v>44</v>
      </c>
      <c r="B737" s="210" t="s">
        <v>559</v>
      </c>
      <c r="C737" s="202"/>
      <c r="D737" s="202"/>
      <c r="E737" s="21"/>
      <c r="F737" s="214"/>
      <c r="G737" s="214"/>
      <c r="H737" s="214"/>
      <c r="I737" s="214"/>
      <c r="J737" s="214"/>
      <c r="K737" s="214"/>
      <c r="L737" s="214"/>
      <c r="M737" s="214"/>
      <c r="N737" s="214"/>
      <c r="O737" s="214"/>
      <c r="P737" s="214"/>
      <c r="Q737" s="45"/>
      <c r="R737" s="214"/>
      <c r="S737" s="214">
        <v>1</v>
      </c>
      <c r="T737" s="214"/>
      <c r="U737" s="215"/>
      <c r="V737" s="215"/>
      <c r="W737" s="159"/>
    </row>
    <row r="738" spans="1:24" s="203" customFormat="1" ht="25.5">
      <c r="A738" s="27"/>
      <c r="B738" s="58" t="s">
        <v>560</v>
      </c>
      <c r="C738" s="217"/>
      <c r="D738" s="217"/>
      <c r="E738" s="21"/>
      <c r="F738" s="214"/>
      <c r="G738" s="214"/>
      <c r="H738" s="214"/>
      <c r="I738" s="214"/>
      <c r="J738" s="214"/>
      <c r="K738" s="214"/>
      <c r="L738" s="214"/>
      <c r="M738" s="214"/>
      <c r="N738" s="214"/>
      <c r="O738" s="214"/>
      <c r="P738" s="214"/>
      <c r="Q738" s="45"/>
      <c r="R738" s="214"/>
      <c r="S738" s="214"/>
      <c r="T738" s="214"/>
      <c r="U738" s="215"/>
      <c r="V738" s="215"/>
      <c r="W738" s="159"/>
    </row>
    <row r="739" spans="1:24" s="203" customFormat="1" ht="45">
      <c r="A739" s="27"/>
      <c r="B739" s="210" t="s">
        <v>561</v>
      </c>
      <c r="C739" s="217"/>
      <c r="D739" s="217"/>
      <c r="E739" s="21"/>
      <c r="F739" s="214"/>
      <c r="G739" s="214"/>
      <c r="H739" s="214"/>
      <c r="I739" s="214"/>
      <c r="J739" s="214"/>
      <c r="K739" s="214"/>
      <c r="L739" s="214"/>
      <c r="M739" s="214"/>
      <c r="N739" s="214"/>
      <c r="O739" s="214"/>
      <c r="P739" s="214"/>
      <c r="Q739" s="45"/>
      <c r="R739" s="214"/>
      <c r="S739" s="214"/>
      <c r="T739" s="214"/>
      <c r="U739" s="215"/>
      <c r="V739" s="215"/>
      <c r="W739" s="159"/>
    </row>
    <row r="740" spans="1:24" s="203" customFormat="1" ht="45">
      <c r="A740" s="27"/>
      <c r="B740" s="210" t="s">
        <v>562</v>
      </c>
      <c r="C740" s="217"/>
      <c r="D740" s="217"/>
      <c r="E740" s="21"/>
      <c r="F740" s="214"/>
      <c r="G740" s="214"/>
      <c r="H740" s="214"/>
      <c r="I740" s="214"/>
      <c r="J740" s="214"/>
      <c r="K740" s="214"/>
      <c r="L740" s="214"/>
      <c r="M740" s="214"/>
      <c r="N740" s="214"/>
      <c r="O740" s="214"/>
      <c r="P740" s="214"/>
      <c r="Q740" s="45"/>
      <c r="R740" s="214"/>
      <c r="S740" s="214"/>
      <c r="T740" s="214"/>
      <c r="U740" s="215"/>
      <c r="V740" s="215"/>
      <c r="W740" s="159"/>
    </row>
    <row r="741" spans="1:24" s="2" customFormat="1" ht="25.5">
      <c r="A741" s="13" t="s">
        <v>104</v>
      </c>
      <c r="B741" s="14" t="s">
        <v>105</v>
      </c>
      <c r="C741" s="29">
        <v>0</v>
      </c>
      <c r="D741" s="20"/>
      <c r="E741" s="20"/>
      <c r="F741" s="20"/>
      <c r="G741" s="20"/>
      <c r="H741" s="20"/>
      <c r="I741" s="20"/>
      <c r="J741" s="20"/>
      <c r="K741" s="20"/>
      <c r="L741" s="20"/>
      <c r="M741" s="20"/>
      <c r="N741" s="20"/>
      <c r="O741" s="20"/>
      <c r="P741" s="20"/>
      <c r="Q741" s="16"/>
      <c r="R741" s="20"/>
      <c r="S741" s="20"/>
      <c r="T741" s="20"/>
      <c r="U741" s="17"/>
      <c r="V741" s="17"/>
      <c r="W741" s="17" t="e">
        <f>#REF!-#REF!</f>
        <v>#REF!</v>
      </c>
    </row>
    <row r="742" spans="1:24" s="2" customFormat="1" ht="36.75" customHeight="1">
      <c r="A742" s="13" t="s">
        <v>106</v>
      </c>
      <c r="B742" s="14" t="s">
        <v>58</v>
      </c>
      <c r="C742" s="15">
        <f>C743+C746</f>
        <v>1100</v>
      </c>
      <c r="D742" s="15">
        <f>D743+D746</f>
        <v>1100</v>
      </c>
      <c r="E742" s="20"/>
      <c r="F742" s="20"/>
      <c r="G742" s="20"/>
      <c r="H742" s="20"/>
      <c r="I742" s="20"/>
      <c r="J742" s="20"/>
      <c r="K742" s="20"/>
      <c r="L742" s="20"/>
      <c r="M742" s="20"/>
      <c r="N742" s="20"/>
      <c r="O742" s="20"/>
      <c r="P742" s="20"/>
      <c r="Q742" s="16"/>
      <c r="R742" s="20"/>
      <c r="S742" s="20"/>
      <c r="T742" s="20"/>
      <c r="U742" s="17"/>
      <c r="V742" s="17"/>
      <c r="W742" s="17" t="e">
        <f>#REF!-#REF!</f>
        <v>#REF!</v>
      </c>
    </row>
    <row r="743" spans="1:24" s="2" customFormat="1">
      <c r="A743" s="13" t="s">
        <v>151</v>
      </c>
      <c r="B743" s="14" t="s">
        <v>238</v>
      </c>
      <c r="C743" s="15">
        <f t="shared" ref="C743:D743" si="58">SUM(C744:C745)</f>
        <v>1100</v>
      </c>
      <c r="D743" s="15">
        <f t="shared" si="58"/>
        <v>1100</v>
      </c>
      <c r="E743" s="20"/>
      <c r="F743" s="20"/>
      <c r="G743" s="20"/>
      <c r="H743" s="20"/>
      <c r="I743" s="20"/>
      <c r="J743" s="20"/>
      <c r="K743" s="20"/>
      <c r="L743" s="20"/>
      <c r="M743" s="20"/>
      <c r="N743" s="20"/>
      <c r="O743" s="20"/>
      <c r="P743" s="20"/>
      <c r="Q743" s="16"/>
      <c r="R743" s="20"/>
      <c r="S743" s="20"/>
      <c r="T743" s="20"/>
      <c r="U743" s="17"/>
      <c r="V743" s="17"/>
      <c r="W743" s="17"/>
    </row>
    <row r="744" spans="1:24" s="2" customFormat="1">
      <c r="A744" s="18">
        <v>1</v>
      </c>
      <c r="B744" s="136" t="s">
        <v>563</v>
      </c>
      <c r="C744" s="30">
        <v>500</v>
      </c>
      <c r="D744" s="30">
        <v>500</v>
      </c>
      <c r="E744" s="20"/>
      <c r="F744" s="20"/>
      <c r="G744" s="20"/>
      <c r="H744" s="20"/>
      <c r="I744" s="20"/>
      <c r="J744" s="20"/>
      <c r="K744" s="20"/>
      <c r="L744" s="20"/>
      <c r="M744" s="20"/>
      <c r="N744" s="20"/>
      <c r="O744" s="20"/>
      <c r="P744" s="20"/>
      <c r="Q744" s="16"/>
      <c r="R744" s="20"/>
      <c r="S744" s="20"/>
      <c r="T744" s="20"/>
      <c r="U744" s="17"/>
      <c r="V744" s="17"/>
      <c r="W744" s="17"/>
    </row>
    <row r="745" spans="1:24" s="2" customFormat="1">
      <c r="A745" s="18">
        <v>2</v>
      </c>
      <c r="B745" s="136" t="s">
        <v>564</v>
      </c>
      <c r="C745" s="30">
        <v>600</v>
      </c>
      <c r="D745" s="30">
        <v>600</v>
      </c>
      <c r="E745" s="20"/>
      <c r="F745" s="20"/>
      <c r="G745" s="20"/>
      <c r="H745" s="20"/>
      <c r="I745" s="20"/>
      <c r="J745" s="20"/>
      <c r="K745" s="20"/>
      <c r="L745" s="20"/>
      <c r="M745" s="20"/>
      <c r="N745" s="20"/>
      <c r="O745" s="20"/>
      <c r="P745" s="20"/>
      <c r="Q745" s="16"/>
      <c r="R745" s="20"/>
      <c r="S745" s="20"/>
      <c r="T745" s="20"/>
      <c r="U745" s="17"/>
      <c r="V745" s="17"/>
      <c r="W745" s="17"/>
    </row>
    <row r="746" spans="1:24" s="2" customFormat="1">
      <c r="A746" s="13" t="s">
        <v>151</v>
      </c>
      <c r="B746" s="14" t="s">
        <v>241</v>
      </c>
      <c r="C746" s="29">
        <v>0</v>
      </c>
      <c r="D746" s="20"/>
      <c r="E746" s="20"/>
      <c r="F746" s="20"/>
      <c r="G746" s="20"/>
      <c r="H746" s="20"/>
      <c r="I746" s="20"/>
      <c r="J746" s="20"/>
      <c r="K746" s="20"/>
      <c r="L746" s="20"/>
      <c r="M746" s="20"/>
      <c r="N746" s="20"/>
      <c r="O746" s="20"/>
      <c r="P746" s="20"/>
      <c r="Q746" s="16"/>
      <c r="R746" s="20"/>
      <c r="S746" s="20"/>
      <c r="T746" s="20"/>
      <c r="U746" s="17"/>
      <c r="V746" s="17"/>
      <c r="W746" s="17"/>
    </row>
    <row r="747" spans="1:24" s="2" customFormat="1" ht="70.5" customHeight="1">
      <c r="A747" s="49" t="s">
        <v>51</v>
      </c>
      <c r="B747" s="49" t="s">
        <v>70</v>
      </c>
      <c r="C747" s="49">
        <f>C748+C752</f>
        <v>23443</v>
      </c>
      <c r="D747" s="49">
        <f>D748+D752</f>
        <v>23443</v>
      </c>
      <c r="E747" s="49">
        <f t="shared" ref="E747:F747" si="59">E748+E752</f>
        <v>0</v>
      </c>
      <c r="F747" s="49">
        <f t="shared" si="59"/>
        <v>0</v>
      </c>
      <c r="G747" s="49"/>
      <c r="H747" s="49"/>
      <c r="I747" s="49"/>
      <c r="J747" s="49"/>
      <c r="K747" s="49"/>
      <c r="L747" s="49"/>
      <c r="M747" s="49"/>
      <c r="N747" s="49"/>
      <c r="O747" s="49"/>
      <c r="P747" s="49"/>
      <c r="Q747" s="49"/>
      <c r="R747" s="29"/>
      <c r="S747" s="29"/>
      <c r="T747" s="29"/>
      <c r="U747" s="17"/>
      <c r="V747" s="17"/>
      <c r="W747" s="17"/>
      <c r="X747" s="2">
        <v>60593.035850688262</v>
      </c>
    </row>
    <row r="748" spans="1:24" s="2" customFormat="1" ht="21" customHeight="1">
      <c r="A748" s="13" t="s">
        <v>53</v>
      </c>
      <c r="B748" s="14" t="s">
        <v>107</v>
      </c>
      <c r="C748" s="15">
        <f>SUM(C749:C751)</f>
        <v>23443</v>
      </c>
      <c r="D748" s="15">
        <f>SUM(D749:D751)</f>
        <v>23443</v>
      </c>
      <c r="E748" s="15">
        <f>SUM(E749:E751)</f>
        <v>0</v>
      </c>
      <c r="F748" s="15">
        <f>SUM(F749:F751)</f>
        <v>0</v>
      </c>
      <c r="G748" s="15"/>
      <c r="H748" s="15"/>
      <c r="I748" s="15"/>
      <c r="J748" s="15"/>
      <c r="K748" s="15"/>
      <c r="L748" s="15"/>
      <c r="M748" s="15"/>
      <c r="N748" s="15"/>
      <c r="O748" s="15"/>
      <c r="P748" s="15"/>
      <c r="Q748" s="16"/>
      <c r="R748" s="15"/>
      <c r="S748" s="15"/>
      <c r="T748" s="15"/>
      <c r="U748" s="17"/>
      <c r="V748" s="17"/>
      <c r="W748" s="17"/>
    </row>
    <row r="749" spans="1:24" s="2" customFormat="1" ht="24.75" customHeight="1">
      <c r="A749" s="27" t="s">
        <v>38</v>
      </c>
      <c r="B749" s="19" t="s">
        <v>565</v>
      </c>
      <c r="C749" s="20">
        <v>11000</v>
      </c>
      <c r="D749" s="20">
        <v>11000</v>
      </c>
      <c r="E749" s="15"/>
      <c r="F749" s="15"/>
      <c r="G749" s="15"/>
      <c r="H749" s="15"/>
      <c r="I749" s="15"/>
      <c r="J749" s="15"/>
      <c r="K749" s="15"/>
      <c r="L749" s="15"/>
      <c r="M749" s="15"/>
      <c r="N749" s="15"/>
      <c r="O749" s="15"/>
      <c r="P749" s="15"/>
      <c r="Q749" s="16"/>
      <c r="R749" s="21">
        <v>1</v>
      </c>
      <c r="S749" s="132"/>
      <c r="T749" s="132"/>
      <c r="U749" s="17"/>
      <c r="V749" s="17"/>
      <c r="W749" s="17"/>
    </row>
    <row r="750" spans="1:24" s="2" customFormat="1" ht="38.25">
      <c r="A750" s="27" t="s">
        <v>39</v>
      </c>
      <c r="B750" s="23" t="s">
        <v>566</v>
      </c>
      <c r="C750" s="30">
        <v>6000</v>
      </c>
      <c r="D750" s="20">
        <v>6000</v>
      </c>
      <c r="E750" s="20"/>
      <c r="F750" s="20"/>
      <c r="G750" s="20"/>
      <c r="H750" s="20"/>
      <c r="I750" s="20"/>
      <c r="J750" s="20"/>
      <c r="K750" s="20"/>
      <c r="L750" s="20"/>
      <c r="M750" s="20"/>
      <c r="N750" s="20"/>
      <c r="O750" s="20"/>
      <c r="P750" s="20"/>
      <c r="Q750" s="16"/>
      <c r="R750" s="21">
        <v>1</v>
      </c>
      <c r="S750" s="21"/>
      <c r="T750" s="21"/>
      <c r="U750" s="17"/>
      <c r="V750" s="17"/>
      <c r="W750" s="17"/>
    </row>
    <row r="751" spans="1:24" s="2" customFormat="1" ht="38.25">
      <c r="A751" s="27" t="s">
        <v>40</v>
      </c>
      <c r="B751" s="23" t="s">
        <v>567</v>
      </c>
      <c r="C751" s="20">
        <v>6443</v>
      </c>
      <c r="D751" s="20">
        <v>6443</v>
      </c>
      <c r="E751" s="20"/>
      <c r="F751" s="20"/>
      <c r="G751" s="20"/>
      <c r="H751" s="20"/>
      <c r="I751" s="20"/>
      <c r="J751" s="20"/>
      <c r="K751" s="20"/>
      <c r="L751" s="20"/>
      <c r="M751" s="20"/>
      <c r="N751" s="20"/>
      <c r="O751" s="20"/>
      <c r="P751" s="20"/>
      <c r="Q751" s="16"/>
      <c r="R751" s="21">
        <v>1</v>
      </c>
      <c r="S751" s="21"/>
      <c r="T751" s="21"/>
      <c r="U751" s="17"/>
      <c r="V751" s="17"/>
      <c r="W751" s="17"/>
    </row>
    <row r="752" spans="1:24" s="2" customFormat="1" ht="33" customHeight="1">
      <c r="A752" s="13" t="s">
        <v>55</v>
      </c>
      <c r="B752" s="14" t="s">
        <v>116</v>
      </c>
      <c r="C752" s="29">
        <v>0</v>
      </c>
      <c r="D752" s="20"/>
      <c r="E752" s="20"/>
      <c r="F752" s="20"/>
      <c r="G752" s="20"/>
      <c r="H752" s="20"/>
      <c r="I752" s="20"/>
      <c r="J752" s="20"/>
      <c r="K752" s="20"/>
      <c r="L752" s="20"/>
      <c r="M752" s="20"/>
      <c r="N752" s="20"/>
      <c r="O752" s="20"/>
      <c r="P752" s="20"/>
      <c r="Q752" s="16"/>
      <c r="R752" s="20"/>
      <c r="S752" s="20"/>
      <c r="T752" s="20"/>
      <c r="U752" s="17"/>
      <c r="V752" s="17"/>
      <c r="W752" s="17"/>
    </row>
    <row r="753" spans="1:24" s="2" customFormat="1" ht="70.5" customHeight="1">
      <c r="A753" s="49" t="s">
        <v>51</v>
      </c>
      <c r="B753" s="49" t="s">
        <v>502</v>
      </c>
      <c r="C753" s="49">
        <v>1465</v>
      </c>
      <c r="D753" s="49">
        <v>1465</v>
      </c>
      <c r="E753" s="49"/>
      <c r="F753" s="49"/>
      <c r="G753" s="49"/>
      <c r="H753" s="49"/>
      <c r="I753" s="49"/>
      <c r="J753" s="49"/>
      <c r="K753" s="49"/>
      <c r="L753" s="49"/>
      <c r="M753" s="49"/>
      <c r="N753" s="49"/>
      <c r="O753" s="49"/>
      <c r="P753" s="49"/>
      <c r="Q753" s="49"/>
      <c r="R753" s="29"/>
      <c r="S753" s="29"/>
      <c r="T753" s="29"/>
      <c r="U753" s="17"/>
      <c r="V753" s="17"/>
      <c r="W753" s="17"/>
    </row>
    <row r="754" spans="1:24" s="2" customFormat="1" ht="70.5" customHeight="1">
      <c r="A754" s="49" t="s">
        <v>69</v>
      </c>
      <c r="B754" s="49" t="s">
        <v>73</v>
      </c>
      <c r="C754" s="49">
        <f>C755</f>
        <v>0</v>
      </c>
      <c r="D754" s="49">
        <f>D755</f>
        <v>0</v>
      </c>
      <c r="E754" s="49">
        <f t="shared" ref="E754:F754" si="60">E755</f>
        <v>0</v>
      </c>
      <c r="F754" s="49">
        <f t="shared" si="60"/>
        <v>0</v>
      </c>
      <c r="G754" s="49"/>
      <c r="H754" s="49"/>
      <c r="I754" s="49"/>
      <c r="J754" s="49"/>
      <c r="K754" s="49"/>
      <c r="L754" s="49"/>
      <c r="M754" s="49"/>
      <c r="N754" s="49"/>
      <c r="O754" s="49"/>
      <c r="P754" s="49"/>
      <c r="Q754" s="49"/>
      <c r="R754" s="29"/>
      <c r="S754" s="29"/>
      <c r="T754" s="29"/>
      <c r="U754" s="17"/>
      <c r="V754" s="17"/>
      <c r="W754" s="17"/>
    </row>
    <row r="755" spans="1:24" s="2" customFormat="1" ht="39.75" customHeight="1">
      <c r="A755" s="13" t="s">
        <v>167</v>
      </c>
      <c r="B755" s="14" t="s">
        <v>168</v>
      </c>
      <c r="C755" s="15">
        <f>C756</f>
        <v>0</v>
      </c>
      <c r="D755" s="15">
        <f>D756</f>
        <v>0</v>
      </c>
      <c r="E755" s="15">
        <v>0</v>
      </c>
      <c r="F755" s="15"/>
      <c r="G755" s="15"/>
      <c r="H755" s="15"/>
      <c r="I755" s="15"/>
      <c r="J755" s="15"/>
      <c r="K755" s="15"/>
      <c r="L755" s="15"/>
      <c r="M755" s="15"/>
      <c r="N755" s="15"/>
      <c r="O755" s="15"/>
      <c r="P755" s="15"/>
      <c r="Q755" s="16"/>
      <c r="R755" s="15"/>
      <c r="S755" s="15"/>
      <c r="T755" s="15"/>
      <c r="U755" s="17"/>
      <c r="V755" s="17"/>
      <c r="W755" s="17"/>
    </row>
    <row r="756" spans="1:24" s="2" customFormat="1" ht="35.25" customHeight="1">
      <c r="A756" s="13" t="s">
        <v>79</v>
      </c>
      <c r="B756" s="14" t="s">
        <v>568</v>
      </c>
      <c r="C756" s="15"/>
      <c r="D756" s="15"/>
      <c r="E756" s="15">
        <v>0</v>
      </c>
      <c r="F756" s="15"/>
      <c r="G756" s="15"/>
      <c r="H756" s="15"/>
      <c r="I756" s="15"/>
      <c r="J756" s="15"/>
      <c r="K756" s="15"/>
      <c r="L756" s="15"/>
      <c r="M756" s="15"/>
      <c r="N756" s="15"/>
      <c r="O756" s="15"/>
      <c r="P756" s="15"/>
      <c r="Q756" s="16"/>
      <c r="R756" s="15"/>
      <c r="S756" s="15"/>
      <c r="T756" s="15"/>
      <c r="U756" s="17"/>
      <c r="V756" s="17"/>
      <c r="W756" s="17"/>
    </row>
    <row r="757" spans="1:24" s="2" customFormat="1" ht="56.25" customHeight="1">
      <c r="A757" s="13" t="s">
        <v>71</v>
      </c>
      <c r="B757" s="14" t="s">
        <v>75</v>
      </c>
      <c r="C757" s="29">
        <v>0</v>
      </c>
      <c r="D757" s="20"/>
      <c r="E757" s="20"/>
      <c r="F757" s="20"/>
      <c r="G757" s="20"/>
      <c r="H757" s="20"/>
      <c r="I757" s="20"/>
      <c r="J757" s="20"/>
      <c r="K757" s="20"/>
      <c r="L757" s="20"/>
      <c r="M757" s="20"/>
      <c r="N757" s="20"/>
      <c r="O757" s="20"/>
      <c r="P757" s="20"/>
      <c r="Q757" s="16"/>
      <c r="R757" s="20"/>
      <c r="S757" s="20"/>
      <c r="T757" s="20"/>
      <c r="U757" s="17"/>
      <c r="V757" s="17"/>
      <c r="W757" s="17"/>
    </row>
    <row r="758" spans="1:24" s="2" customFormat="1" ht="38.25">
      <c r="A758" s="13" t="s">
        <v>38</v>
      </c>
      <c r="B758" s="14" t="s">
        <v>569</v>
      </c>
      <c r="C758" s="29">
        <v>0</v>
      </c>
      <c r="D758" s="20"/>
      <c r="E758" s="20"/>
      <c r="F758" s="20"/>
      <c r="G758" s="20"/>
      <c r="H758" s="20"/>
      <c r="I758" s="20"/>
      <c r="J758" s="20"/>
      <c r="K758" s="20"/>
      <c r="L758" s="20"/>
      <c r="M758" s="20"/>
      <c r="N758" s="20"/>
      <c r="O758" s="20"/>
      <c r="P758" s="20"/>
      <c r="Q758" s="16"/>
      <c r="R758" s="20"/>
      <c r="S758" s="20"/>
      <c r="T758" s="20"/>
      <c r="U758" s="17"/>
      <c r="V758" s="17"/>
      <c r="W758" s="17"/>
    </row>
    <row r="759" spans="1:24" s="1" customFormat="1" ht="41.25" customHeight="1">
      <c r="A759" s="9" t="s">
        <v>570</v>
      </c>
      <c r="B759" s="246" t="s">
        <v>26</v>
      </c>
      <c r="C759" s="10">
        <f>C760+C768+C772+C857+C870+C872+C869</f>
        <v>281827</v>
      </c>
      <c r="D759" s="10">
        <f>D760+D768+D772+D857+D870+D872+D869</f>
        <v>296995</v>
      </c>
      <c r="E759" s="10">
        <f>E760+E768+E772+E857+E870+E872+E869</f>
        <v>0</v>
      </c>
      <c r="F759" s="10">
        <f>F760+F768+F772+F857+F870+F872+F869</f>
        <v>21200</v>
      </c>
      <c r="G759" s="10"/>
      <c r="H759" s="10"/>
      <c r="I759" s="10"/>
      <c r="J759" s="10"/>
      <c r="K759" s="10"/>
      <c r="L759" s="10"/>
      <c r="M759" s="10"/>
      <c r="N759" s="10"/>
      <c r="O759" s="10"/>
      <c r="P759" s="10"/>
      <c r="Q759" s="88"/>
      <c r="R759" s="10"/>
      <c r="S759" s="10"/>
      <c r="T759" s="10"/>
      <c r="U759" s="247"/>
      <c r="V759" s="247"/>
      <c r="W759" s="247"/>
    </row>
    <row r="760" spans="1:24" s="2" customFormat="1" ht="70.5" customHeight="1">
      <c r="A760" s="49" t="s">
        <v>36</v>
      </c>
      <c r="B760" s="49" t="s">
        <v>37</v>
      </c>
      <c r="C760" s="49">
        <f t="shared" ref="C760:P760" si="61">C761+C767</f>
        <v>19183</v>
      </c>
      <c r="D760" s="49">
        <f t="shared" si="61"/>
        <v>19183</v>
      </c>
      <c r="E760" s="49">
        <f t="shared" si="61"/>
        <v>0</v>
      </c>
      <c r="F760" s="49">
        <f t="shared" si="61"/>
        <v>0</v>
      </c>
      <c r="G760" s="49">
        <f t="shared" si="61"/>
        <v>0</v>
      </c>
      <c r="H760" s="49">
        <f t="shared" si="61"/>
        <v>0</v>
      </c>
      <c r="I760" s="49">
        <f t="shared" si="61"/>
        <v>0</v>
      </c>
      <c r="J760" s="49">
        <f t="shared" si="61"/>
        <v>0</v>
      </c>
      <c r="K760" s="49">
        <f t="shared" si="61"/>
        <v>0</v>
      </c>
      <c r="L760" s="49">
        <f t="shared" si="61"/>
        <v>0</v>
      </c>
      <c r="M760" s="49">
        <f t="shared" si="61"/>
        <v>0</v>
      </c>
      <c r="N760" s="49">
        <f t="shared" si="61"/>
        <v>0</v>
      </c>
      <c r="O760" s="49">
        <f t="shared" si="61"/>
        <v>0</v>
      </c>
      <c r="P760" s="49">
        <f t="shared" si="61"/>
        <v>0</v>
      </c>
      <c r="Q760" s="49"/>
      <c r="R760" s="29">
        <f>R761+R767</f>
        <v>0</v>
      </c>
      <c r="S760" s="29">
        <f>S761+S767</f>
        <v>0</v>
      </c>
      <c r="T760" s="29">
        <f>T761+T767</f>
        <v>0</v>
      </c>
      <c r="U760" s="17"/>
      <c r="V760" s="17"/>
      <c r="W760" s="17"/>
      <c r="X760" s="2">
        <v>36791</v>
      </c>
    </row>
    <row r="761" spans="1:24" s="2" customFormat="1" ht="30" customHeight="1">
      <c r="A761" s="13" t="s">
        <v>79</v>
      </c>
      <c r="B761" s="14" t="s">
        <v>80</v>
      </c>
      <c r="C761" s="15">
        <f>SUM(C762:C766)</f>
        <v>9160</v>
      </c>
      <c r="D761" s="15">
        <f>SUM(D762:D766)</f>
        <v>9160</v>
      </c>
      <c r="E761" s="15">
        <f t="shared" ref="E761:F761" si="62">SUM(E762:E766)</f>
        <v>0</v>
      </c>
      <c r="F761" s="15">
        <f t="shared" si="62"/>
        <v>0</v>
      </c>
      <c r="G761" s="15"/>
      <c r="H761" s="15"/>
      <c r="I761" s="15"/>
      <c r="J761" s="15"/>
      <c r="K761" s="15"/>
      <c r="L761" s="15"/>
      <c r="M761" s="15"/>
      <c r="N761" s="15"/>
      <c r="O761" s="15"/>
      <c r="P761" s="15"/>
      <c r="Q761" s="16"/>
      <c r="R761" s="15"/>
      <c r="S761" s="15"/>
      <c r="T761" s="15"/>
      <c r="U761" s="17"/>
      <c r="V761" s="17"/>
      <c r="W761" s="17"/>
    </row>
    <row r="762" spans="1:24" s="2" customFormat="1" ht="30.75" customHeight="1">
      <c r="A762" s="27" t="s">
        <v>38</v>
      </c>
      <c r="B762" s="19" t="s">
        <v>571</v>
      </c>
      <c r="C762" s="30">
        <v>2000</v>
      </c>
      <c r="D762" s="20">
        <v>2000</v>
      </c>
      <c r="E762" s="20"/>
      <c r="F762" s="20"/>
      <c r="G762" s="20"/>
      <c r="H762" s="20"/>
      <c r="I762" s="20"/>
      <c r="J762" s="20"/>
      <c r="K762" s="20"/>
      <c r="L762" s="20"/>
      <c r="M762" s="20"/>
      <c r="N762" s="20"/>
      <c r="O762" s="20"/>
      <c r="P762" s="20"/>
      <c r="Q762" s="16"/>
      <c r="R762" s="20"/>
      <c r="S762" s="20"/>
      <c r="T762" s="20"/>
      <c r="U762" s="17"/>
      <c r="V762" s="17"/>
      <c r="W762" s="17"/>
    </row>
    <row r="763" spans="1:24" s="2" customFormat="1" ht="35.25" customHeight="1">
      <c r="A763" s="27" t="s">
        <v>39</v>
      </c>
      <c r="B763" s="19" t="s">
        <v>572</v>
      </c>
      <c r="C763" s="30"/>
      <c r="D763" s="20"/>
      <c r="E763" s="20"/>
      <c r="F763" s="20"/>
      <c r="G763" s="20"/>
      <c r="H763" s="20"/>
      <c r="I763" s="20"/>
      <c r="J763" s="20"/>
      <c r="K763" s="20"/>
      <c r="L763" s="20"/>
      <c r="M763" s="20"/>
      <c r="N763" s="20"/>
      <c r="O763" s="20"/>
      <c r="P763" s="20"/>
      <c r="Q763" s="58"/>
      <c r="R763" s="20"/>
      <c r="S763" s="20"/>
      <c r="T763" s="20"/>
      <c r="U763" s="17"/>
      <c r="V763" s="17"/>
      <c r="W763" s="17"/>
    </row>
    <row r="764" spans="1:24" s="2" customFormat="1" ht="32.25" customHeight="1">
      <c r="A764" s="27" t="s">
        <v>40</v>
      </c>
      <c r="B764" s="19" t="s">
        <v>573</v>
      </c>
      <c r="C764" s="30">
        <v>2000</v>
      </c>
      <c r="D764" s="20">
        <v>2000</v>
      </c>
      <c r="E764" s="20"/>
      <c r="F764" s="20"/>
      <c r="G764" s="20"/>
      <c r="H764" s="20"/>
      <c r="I764" s="20"/>
      <c r="J764" s="20"/>
      <c r="K764" s="20"/>
      <c r="L764" s="20"/>
      <c r="M764" s="20"/>
      <c r="N764" s="20"/>
      <c r="O764" s="20"/>
      <c r="P764" s="20"/>
      <c r="Q764" s="16"/>
      <c r="R764" s="20"/>
      <c r="S764" s="20"/>
      <c r="T764" s="20"/>
      <c r="U764" s="17"/>
      <c r="V764" s="17"/>
      <c r="W764" s="17"/>
    </row>
    <row r="765" spans="1:24" s="2" customFormat="1" ht="30" customHeight="1">
      <c r="A765" s="27" t="s">
        <v>41</v>
      </c>
      <c r="B765" s="36" t="s">
        <v>574</v>
      </c>
      <c r="C765" s="30">
        <v>3000</v>
      </c>
      <c r="D765" s="20">
        <v>3000</v>
      </c>
      <c r="E765" s="20"/>
      <c r="F765" s="20"/>
      <c r="G765" s="20"/>
      <c r="H765" s="20"/>
      <c r="I765" s="20"/>
      <c r="J765" s="20"/>
      <c r="K765" s="20"/>
      <c r="L765" s="20"/>
      <c r="M765" s="20"/>
      <c r="N765" s="20"/>
      <c r="O765" s="20"/>
      <c r="P765" s="20"/>
      <c r="Q765" s="16"/>
      <c r="R765" s="20"/>
      <c r="S765" s="20"/>
      <c r="T765" s="20"/>
      <c r="U765" s="17"/>
      <c r="V765" s="17"/>
      <c r="W765" s="17"/>
    </row>
    <row r="766" spans="1:24" s="2" customFormat="1" ht="30.75" customHeight="1">
      <c r="A766" s="27" t="s">
        <v>42</v>
      </c>
      <c r="B766" s="36" t="s">
        <v>575</v>
      </c>
      <c r="C766" s="20">
        <v>2160</v>
      </c>
      <c r="D766" s="20">
        <v>2160</v>
      </c>
      <c r="E766" s="20"/>
      <c r="F766" s="20"/>
      <c r="G766" s="20"/>
      <c r="H766" s="20"/>
      <c r="I766" s="20"/>
      <c r="J766" s="20"/>
      <c r="K766" s="20"/>
      <c r="L766" s="20"/>
      <c r="M766" s="20"/>
      <c r="N766" s="20"/>
      <c r="O766" s="20"/>
      <c r="P766" s="20"/>
      <c r="Q766" s="16"/>
      <c r="R766" s="20"/>
      <c r="S766" s="20"/>
      <c r="T766" s="20"/>
      <c r="U766" s="17"/>
      <c r="V766" s="17"/>
      <c r="W766" s="17"/>
    </row>
    <row r="767" spans="1:24" s="2" customFormat="1" ht="35.25" customHeight="1">
      <c r="A767" s="24" t="s">
        <v>93</v>
      </c>
      <c r="B767" s="25" t="s">
        <v>256</v>
      </c>
      <c r="C767" s="30">
        <v>10023</v>
      </c>
      <c r="D767" s="30">
        <v>10023</v>
      </c>
      <c r="E767" s="20"/>
      <c r="F767" s="20"/>
      <c r="G767" s="20"/>
      <c r="H767" s="20"/>
      <c r="I767" s="20"/>
      <c r="J767" s="20"/>
      <c r="K767" s="20"/>
      <c r="L767" s="20"/>
      <c r="M767" s="20"/>
      <c r="N767" s="20"/>
      <c r="O767" s="20"/>
      <c r="P767" s="20"/>
      <c r="Q767" s="16"/>
      <c r="R767" s="20"/>
      <c r="S767" s="20"/>
      <c r="T767" s="20"/>
      <c r="U767" s="17"/>
      <c r="V767" s="17"/>
      <c r="W767" s="17"/>
    </row>
    <row r="768" spans="1:24" s="2" customFormat="1" ht="70.5" customHeight="1">
      <c r="A768" s="49" t="s">
        <v>48</v>
      </c>
      <c r="B768" s="49" t="s">
        <v>49</v>
      </c>
      <c r="C768" s="49">
        <f>C769+C771</f>
        <v>20022</v>
      </c>
      <c r="D768" s="49">
        <f>D769+D771</f>
        <v>20022</v>
      </c>
      <c r="E768" s="49">
        <f t="shared" ref="E768:F768" si="63">E769+E771</f>
        <v>0</v>
      </c>
      <c r="F768" s="49">
        <f t="shared" si="63"/>
        <v>4000</v>
      </c>
      <c r="G768" s="49"/>
      <c r="H768" s="49"/>
      <c r="I768" s="49"/>
      <c r="J768" s="49"/>
      <c r="K768" s="49"/>
      <c r="L768" s="49"/>
      <c r="M768" s="49"/>
      <c r="N768" s="49"/>
      <c r="O768" s="49"/>
      <c r="P768" s="49"/>
      <c r="Q768" s="49"/>
      <c r="R768" s="29"/>
      <c r="S768" s="29"/>
      <c r="T768" s="29"/>
      <c r="U768" s="17"/>
      <c r="V768" s="17"/>
      <c r="W768" s="17"/>
    </row>
    <row r="769" spans="1:23" s="2" customFormat="1" ht="28.5" customHeight="1">
      <c r="A769" s="13" t="s">
        <v>121</v>
      </c>
      <c r="B769" s="14" t="s">
        <v>122</v>
      </c>
      <c r="C769" s="15">
        <f>SUM(C770:C770)</f>
        <v>20022</v>
      </c>
      <c r="D769" s="15">
        <f>SUM(D770:D770)</f>
        <v>20022</v>
      </c>
      <c r="E769" s="15">
        <f t="shared" ref="E769:F769" si="64">SUM(E770:E770)</f>
        <v>0</v>
      </c>
      <c r="F769" s="15">
        <f t="shared" si="64"/>
        <v>4000</v>
      </c>
      <c r="G769" s="15"/>
      <c r="H769" s="15"/>
      <c r="I769" s="15"/>
      <c r="J769" s="15"/>
      <c r="K769" s="15"/>
      <c r="L769" s="15"/>
      <c r="M769" s="15"/>
      <c r="N769" s="15"/>
      <c r="O769" s="15"/>
      <c r="P769" s="15"/>
      <c r="Q769" s="16"/>
      <c r="R769" s="15"/>
      <c r="S769" s="15"/>
      <c r="T769" s="15"/>
      <c r="U769" s="17"/>
      <c r="V769" s="17"/>
      <c r="W769" s="17"/>
    </row>
    <row r="770" spans="1:23" s="2" customFormat="1" ht="56.25" customHeight="1">
      <c r="A770" s="26" t="s">
        <v>38</v>
      </c>
      <c r="B770" s="23" t="s">
        <v>763</v>
      </c>
      <c r="C770" s="30">
        <f>D770</f>
        <v>20022</v>
      </c>
      <c r="D770" s="20">
        <v>20022</v>
      </c>
      <c r="E770" s="20"/>
      <c r="F770" s="20">
        <v>4000</v>
      </c>
      <c r="G770" s="20"/>
      <c r="H770" s="20"/>
      <c r="I770" s="20"/>
      <c r="J770" s="20"/>
      <c r="K770" s="20"/>
      <c r="L770" s="20"/>
      <c r="M770" s="20"/>
      <c r="N770" s="20"/>
      <c r="O770" s="20"/>
      <c r="P770" s="20"/>
      <c r="Q770" s="16"/>
      <c r="R770" s="20"/>
      <c r="S770" s="20"/>
      <c r="T770" s="20"/>
      <c r="U770" s="17"/>
      <c r="V770" s="17"/>
      <c r="W770" s="17"/>
    </row>
    <row r="771" spans="1:23" s="2" customFormat="1" ht="38.25" customHeight="1">
      <c r="A771" s="13" t="s">
        <v>123</v>
      </c>
      <c r="B771" s="14" t="s">
        <v>198</v>
      </c>
      <c r="C771" s="29">
        <v>0</v>
      </c>
      <c r="D771" s="20"/>
      <c r="E771" s="20"/>
      <c r="F771" s="20"/>
      <c r="G771" s="20"/>
      <c r="H771" s="20"/>
      <c r="I771" s="20"/>
      <c r="J771" s="20"/>
      <c r="K771" s="20"/>
      <c r="L771" s="20"/>
      <c r="M771" s="20"/>
      <c r="N771" s="20"/>
      <c r="O771" s="20"/>
      <c r="P771" s="20"/>
      <c r="Q771" s="16"/>
      <c r="R771" s="20"/>
      <c r="S771" s="20"/>
      <c r="T771" s="20"/>
      <c r="U771" s="17"/>
      <c r="V771" s="17"/>
      <c r="W771" s="17"/>
    </row>
    <row r="772" spans="1:23" s="2" customFormat="1" ht="70.5" customHeight="1">
      <c r="A772" s="49" t="s">
        <v>50</v>
      </c>
      <c r="B772" s="49" t="s">
        <v>52</v>
      </c>
      <c r="C772" s="49">
        <f>C773+C852+C854+C855</f>
        <v>146333</v>
      </c>
      <c r="D772" s="49">
        <f>D773+D852+D854+D855</f>
        <v>161501</v>
      </c>
      <c r="E772" s="49">
        <f t="shared" ref="E772:F772" si="65">E773+E852+E854+E855</f>
        <v>0</v>
      </c>
      <c r="F772" s="49">
        <f t="shared" si="65"/>
        <v>5200</v>
      </c>
      <c r="G772" s="49"/>
      <c r="H772" s="49"/>
      <c r="I772" s="49"/>
      <c r="J772" s="49"/>
      <c r="K772" s="49"/>
      <c r="L772" s="49"/>
      <c r="M772" s="49"/>
      <c r="N772" s="49"/>
      <c r="O772" s="49"/>
      <c r="P772" s="49"/>
      <c r="Q772" s="49"/>
      <c r="R772" s="29"/>
      <c r="S772" s="29"/>
      <c r="T772" s="29"/>
      <c r="U772" s="17"/>
      <c r="V772" s="17"/>
      <c r="W772" s="17"/>
    </row>
    <row r="773" spans="1:23" s="2" customFormat="1" ht="31.5" customHeight="1">
      <c r="A773" s="13" t="s">
        <v>88</v>
      </c>
      <c r="B773" s="14" t="s">
        <v>89</v>
      </c>
      <c r="C773" s="15">
        <f>C775+C833</f>
        <v>119333</v>
      </c>
      <c r="D773" s="15">
        <f>D775+D833+D774</f>
        <v>139301</v>
      </c>
      <c r="E773" s="15">
        <f t="shared" ref="E773:F773" si="66">E775+E833</f>
        <v>0</v>
      </c>
      <c r="F773" s="15">
        <f t="shared" si="66"/>
        <v>0</v>
      </c>
      <c r="G773" s="15"/>
      <c r="H773" s="15"/>
      <c r="I773" s="15"/>
      <c r="J773" s="15"/>
      <c r="K773" s="15"/>
      <c r="L773" s="15"/>
      <c r="M773" s="15"/>
      <c r="N773" s="15"/>
      <c r="O773" s="15"/>
      <c r="P773" s="15"/>
      <c r="Q773" s="16"/>
      <c r="R773" s="15"/>
      <c r="S773" s="15"/>
      <c r="T773" s="15"/>
      <c r="U773" s="17"/>
      <c r="V773" s="17"/>
      <c r="W773" s="17">
        <v>36600</v>
      </c>
    </row>
    <row r="774" spans="1:23" s="2" customFormat="1" ht="44.25" customHeight="1">
      <c r="A774" s="13" t="s">
        <v>79</v>
      </c>
      <c r="B774" s="23" t="s">
        <v>763</v>
      </c>
      <c r="C774" s="20">
        <v>19968</v>
      </c>
      <c r="D774" s="20">
        <v>19968</v>
      </c>
      <c r="E774" s="15"/>
      <c r="F774" s="15"/>
      <c r="G774" s="15"/>
      <c r="H774" s="15"/>
      <c r="I774" s="15"/>
      <c r="J774" s="15"/>
      <c r="K774" s="15"/>
      <c r="L774" s="15"/>
      <c r="M774" s="15"/>
      <c r="N774" s="15"/>
      <c r="O774" s="15"/>
      <c r="P774" s="15"/>
      <c r="Q774" s="16"/>
      <c r="R774" s="15"/>
      <c r="S774" s="15"/>
      <c r="T774" s="15"/>
      <c r="U774" s="174"/>
      <c r="V774" s="174"/>
      <c r="W774" s="174"/>
    </row>
    <row r="775" spans="1:23" s="2" customFormat="1" ht="21" customHeight="1">
      <c r="A775" s="13" t="s">
        <v>79</v>
      </c>
      <c r="B775" s="14" t="s">
        <v>60</v>
      </c>
      <c r="C775" s="15">
        <f>C776+C782+C788+C795+C800+C805+C809+C812+C817+C822+C827+C831</f>
        <v>94300</v>
      </c>
      <c r="D775" s="15">
        <f>D776+D782+D788+D795+D800+D805+D809+D812+D817+D822+D827+D831</f>
        <v>94300</v>
      </c>
      <c r="E775" s="15">
        <v>0</v>
      </c>
      <c r="F775" s="15"/>
      <c r="G775" s="15"/>
      <c r="H775" s="15"/>
      <c r="I775" s="15"/>
      <c r="J775" s="15"/>
      <c r="K775" s="15"/>
      <c r="L775" s="15"/>
      <c r="M775" s="15"/>
      <c r="N775" s="15"/>
      <c r="O775" s="15"/>
      <c r="P775" s="15"/>
      <c r="Q775" s="46"/>
      <c r="R775" s="15"/>
      <c r="S775" s="15"/>
      <c r="T775" s="15"/>
      <c r="U775" s="17"/>
      <c r="V775" s="17"/>
      <c r="W775" s="17"/>
    </row>
    <row r="776" spans="1:23" s="2" customFormat="1">
      <c r="A776" s="13" t="s">
        <v>62</v>
      </c>
      <c r="B776" s="14" t="s">
        <v>576</v>
      </c>
      <c r="C776" s="15">
        <f t="shared" ref="C776:D776" si="67">SUM(C777:C781)</f>
        <v>10000</v>
      </c>
      <c r="D776" s="15">
        <f t="shared" si="67"/>
        <v>10000</v>
      </c>
      <c r="E776" s="15">
        <v>0</v>
      </c>
      <c r="F776" s="15"/>
      <c r="G776" s="15"/>
      <c r="H776" s="15"/>
      <c r="I776" s="15"/>
      <c r="J776" s="15"/>
      <c r="K776" s="15"/>
      <c r="L776" s="15"/>
      <c r="M776" s="15"/>
      <c r="N776" s="15"/>
      <c r="O776" s="15"/>
      <c r="P776" s="15"/>
      <c r="Q776" s="16"/>
      <c r="R776" s="15"/>
      <c r="S776" s="15"/>
      <c r="T776" s="15"/>
      <c r="U776" s="17"/>
      <c r="V776" s="17"/>
      <c r="W776" s="17"/>
    </row>
    <row r="777" spans="1:23" s="2" customFormat="1" ht="25.5">
      <c r="A777" s="27" t="s">
        <v>38</v>
      </c>
      <c r="B777" s="23" t="s">
        <v>577</v>
      </c>
      <c r="C777" s="30">
        <v>4000</v>
      </c>
      <c r="D777" s="20">
        <v>4000</v>
      </c>
      <c r="E777" s="20"/>
      <c r="F777" s="20"/>
      <c r="G777" s="20"/>
      <c r="H777" s="20"/>
      <c r="I777" s="20"/>
      <c r="J777" s="20"/>
      <c r="K777" s="20"/>
      <c r="L777" s="20"/>
      <c r="M777" s="20"/>
      <c r="N777" s="20"/>
      <c r="O777" s="20"/>
      <c r="P777" s="20"/>
      <c r="Q777" s="16"/>
      <c r="R777" s="20"/>
      <c r="S777" s="20"/>
      <c r="T777" s="20"/>
      <c r="U777" s="17"/>
      <c r="V777" s="17"/>
      <c r="W777" s="17"/>
    </row>
    <row r="778" spans="1:23" s="2" customFormat="1">
      <c r="A778" s="27" t="s">
        <v>39</v>
      </c>
      <c r="B778" s="89" t="s">
        <v>578</v>
      </c>
      <c r="C778" s="30">
        <v>1000</v>
      </c>
      <c r="D778" s="20">
        <v>1000</v>
      </c>
      <c r="E778" s="20"/>
      <c r="F778" s="20"/>
      <c r="G778" s="20"/>
      <c r="H778" s="20"/>
      <c r="I778" s="20"/>
      <c r="J778" s="20"/>
      <c r="K778" s="20"/>
      <c r="L778" s="20"/>
      <c r="M778" s="20"/>
      <c r="N778" s="20"/>
      <c r="O778" s="20"/>
      <c r="P778" s="20"/>
      <c r="Q778" s="16"/>
      <c r="R778" s="20"/>
      <c r="S778" s="20"/>
      <c r="T778" s="20"/>
      <c r="U778" s="17"/>
      <c r="V778" s="17"/>
      <c r="W778" s="17"/>
    </row>
    <row r="779" spans="1:23" s="2" customFormat="1" ht="25.5">
      <c r="A779" s="27" t="s">
        <v>40</v>
      </c>
      <c r="B779" s="89" t="s">
        <v>579</v>
      </c>
      <c r="C779" s="30">
        <v>1000</v>
      </c>
      <c r="D779" s="20">
        <v>1000</v>
      </c>
      <c r="E779" s="20"/>
      <c r="F779" s="20"/>
      <c r="G779" s="20"/>
      <c r="H779" s="20"/>
      <c r="I779" s="20"/>
      <c r="J779" s="20"/>
      <c r="K779" s="20"/>
      <c r="L779" s="20"/>
      <c r="M779" s="20"/>
      <c r="N779" s="20"/>
      <c r="O779" s="20"/>
      <c r="P779" s="20"/>
      <c r="Q779" s="16"/>
      <c r="R779" s="20"/>
      <c r="S779" s="20"/>
      <c r="T779" s="20"/>
      <c r="U779" s="17"/>
      <c r="V779" s="17"/>
      <c r="W779" s="17"/>
    </row>
    <row r="780" spans="1:23" s="2" customFormat="1" ht="25.5">
      <c r="A780" s="27" t="s">
        <v>41</v>
      </c>
      <c r="B780" s="89" t="s">
        <v>580</v>
      </c>
      <c r="C780" s="30">
        <v>3000</v>
      </c>
      <c r="D780" s="20">
        <v>3000</v>
      </c>
      <c r="E780" s="20"/>
      <c r="F780" s="20"/>
      <c r="G780" s="20"/>
      <c r="H780" s="20"/>
      <c r="I780" s="20"/>
      <c r="J780" s="20"/>
      <c r="K780" s="20"/>
      <c r="L780" s="20"/>
      <c r="M780" s="20"/>
      <c r="N780" s="20"/>
      <c r="O780" s="20"/>
      <c r="P780" s="20"/>
      <c r="Q780" s="16"/>
      <c r="R780" s="20"/>
      <c r="S780" s="20"/>
      <c r="T780" s="20"/>
      <c r="U780" s="17"/>
      <c r="V780" s="17"/>
      <c r="W780" s="17"/>
    </row>
    <row r="781" spans="1:23" s="2" customFormat="1" ht="25.5">
      <c r="A781" s="27" t="s">
        <v>42</v>
      </c>
      <c r="B781" s="89" t="s">
        <v>581</v>
      </c>
      <c r="C781" s="20">
        <v>1000</v>
      </c>
      <c r="D781" s="20">
        <v>1000</v>
      </c>
      <c r="E781" s="20"/>
      <c r="F781" s="20"/>
      <c r="G781" s="20"/>
      <c r="H781" s="20"/>
      <c r="I781" s="20"/>
      <c r="J781" s="20"/>
      <c r="K781" s="20"/>
      <c r="L781" s="20"/>
      <c r="M781" s="20"/>
      <c r="N781" s="20"/>
      <c r="O781" s="20"/>
      <c r="P781" s="20"/>
      <c r="Q781" s="16"/>
      <c r="R781" s="20"/>
      <c r="S781" s="20"/>
      <c r="T781" s="20"/>
      <c r="U781" s="17"/>
      <c r="V781" s="17"/>
      <c r="W781" s="17"/>
    </row>
    <row r="782" spans="1:23" s="2" customFormat="1" ht="20.25" customHeight="1">
      <c r="A782" s="13" t="s">
        <v>62</v>
      </c>
      <c r="B782" s="90" t="s">
        <v>582</v>
      </c>
      <c r="C782" s="15">
        <f>SUM(C783:C787)</f>
        <v>8800</v>
      </c>
      <c r="D782" s="15">
        <f>SUM(D783:D787)</f>
        <v>8800</v>
      </c>
      <c r="E782" s="15">
        <v>0</v>
      </c>
      <c r="F782" s="15"/>
      <c r="G782" s="15"/>
      <c r="H782" s="15"/>
      <c r="I782" s="15"/>
      <c r="J782" s="15"/>
      <c r="K782" s="15"/>
      <c r="L782" s="15"/>
      <c r="M782" s="15"/>
      <c r="N782" s="15"/>
      <c r="O782" s="15"/>
      <c r="P782" s="15"/>
      <c r="Q782" s="16"/>
      <c r="R782" s="15"/>
      <c r="S782" s="15"/>
      <c r="T782" s="15"/>
      <c r="U782" s="17"/>
      <c r="V782" s="17"/>
      <c r="W782" s="17"/>
    </row>
    <row r="783" spans="1:23" s="2" customFormat="1" ht="22.5" customHeight="1">
      <c r="A783" s="27" t="s">
        <v>38</v>
      </c>
      <c r="B783" s="23" t="s">
        <v>583</v>
      </c>
      <c r="C783" s="30">
        <v>1700</v>
      </c>
      <c r="D783" s="20">
        <v>1700</v>
      </c>
      <c r="E783" s="20"/>
      <c r="F783" s="20"/>
      <c r="G783" s="20"/>
      <c r="H783" s="20"/>
      <c r="I783" s="20"/>
      <c r="J783" s="20"/>
      <c r="K783" s="20"/>
      <c r="L783" s="20"/>
      <c r="M783" s="20"/>
      <c r="N783" s="20"/>
      <c r="O783" s="20"/>
      <c r="P783" s="20"/>
      <c r="Q783" s="16"/>
      <c r="R783" s="20"/>
      <c r="S783" s="20"/>
      <c r="T783" s="20"/>
      <c r="U783" s="17"/>
      <c r="V783" s="17"/>
      <c r="W783" s="17"/>
    </row>
    <row r="784" spans="1:23" s="2" customFormat="1" ht="32.25" customHeight="1">
      <c r="A784" s="27" t="s">
        <v>39</v>
      </c>
      <c r="B784" s="89" t="s">
        <v>584</v>
      </c>
      <c r="C784" s="30">
        <v>1700</v>
      </c>
      <c r="D784" s="20">
        <v>1700</v>
      </c>
      <c r="E784" s="20"/>
      <c r="F784" s="20"/>
      <c r="G784" s="20"/>
      <c r="H784" s="20"/>
      <c r="I784" s="20"/>
      <c r="J784" s="20"/>
      <c r="K784" s="20"/>
      <c r="L784" s="20"/>
      <c r="M784" s="20"/>
      <c r="N784" s="20"/>
      <c r="O784" s="20"/>
      <c r="P784" s="20"/>
      <c r="Q784" s="16"/>
      <c r="R784" s="20"/>
      <c r="S784" s="20"/>
      <c r="T784" s="20"/>
      <c r="U784" s="17"/>
      <c r="V784" s="17"/>
      <c r="W784" s="17"/>
    </row>
    <row r="785" spans="1:23" s="2" customFormat="1" ht="22.5" customHeight="1">
      <c r="A785" s="27" t="s">
        <v>40</v>
      </c>
      <c r="B785" s="89" t="s">
        <v>585</v>
      </c>
      <c r="C785" s="30">
        <v>1800</v>
      </c>
      <c r="D785" s="20">
        <v>1800</v>
      </c>
      <c r="E785" s="20"/>
      <c r="F785" s="20"/>
      <c r="G785" s="20"/>
      <c r="H785" s="20"/>
      <c r="I785" s="20"/>
      <c r="J785" s="20"/>
      <c r="K785" s="20"/>
      <c r="L785" s="20"/>
      <c r="M785" s="20"/>
      <c r="N785" s="20"/>
      <c r="O785" s="20"/>
      <c r="P785" s="20"/>
      <c r="Q785" s="16"/>
      <c r="R785" s="20"/>
      <c r="S785" s="20"/>
      <c r="T785" s="20"/>
      <c r="U785" s="17"/>
      <c r="V785" s="17"/>
      <c r="W785" s="17"/>
    </row>
    <row r="786" spans="1:23" s="2" customFormat="1">
      <c r="A786" s="27" t="s">
        <v>41</v>
      </c>
      <c r="B786" s="89" t="s">
        <v>586</v>
      </c>
      <c r="C786" s="30">
        <v>1600</v>
      </c>
      <c r="D786" s="20">
        <v>1600</v>
      </c>
      <c r="E786" s="20"/>
      <c r="F786" s="20"/>
      <c r="G786" s="20"/>
      <c r="H786" s="20"/>
      <c r="I786" s="20"/>
      <c r="J786" s="20"/>
      <c r="K786" s="20"/>
      <c r="L786" s="20"/>
      <c r="M786" s="20"/>
      <c r="N786" s="20"/>
      <c r="O786" s="20"/>
      <c r="P786" s="20"/>
      <c r="Q786" s="16"/>
      <c r="R786" s="20"/>
      <c r="S786" s="20"/>
      <c r="T786" s="20"/>
      <c r="U786" s="17"/>
      <c r="V786" s="17"/>
      <c r="W786" s="17"/>
    </row>
    <row r="787" spans="1:23" s="2" customFormat="1" ht="27" customHeight="1">
      <c r="A787" s="27" t="s">
        <v>42</v>
      </c>
      <c r="B787" s="89" t="s">
        <v>587</v>
      </c>
      <c r="C787" s="30">
        <v>2000</v>
      </c>
      <c r="D787" s="20">
        <v>2000</v>
      </c>
      <c r="E787" s="20"/>
      <c r="F787" s="20"/>
      <c r="G787" s="20"/>
      <c r="H787" s="20"/>
      <c r="I787" s="20"/>
      <c r="J787" s="20"/>
      <c r="K787" s="20"/>
      <c r="L787" s="20"/>
      <c r="M787" s="20"/>
      <c r="N787" s="20"/>
      <c r="O787" s="20"/>
      <c r="P787" s="20"/>
      <c r="Q787" s="16"/>
      <c r="R787" s="20"/>
      <c r="S787" s="20"/>
      <c r="T787" s="20"/>
      <c r="U787" s="17"/>
      <c r="V787" s="17"/>
      <c r="W787" s="17"/>
    </row>
    <row r="788" spans="1:23" s="2" customFormat="1">
      <c r="A788" s="13" t="s">
        <v>62</v>
      </c>
      <c r="B788" s="90" t="s">
        <v>588</v>
      </c>
      <c r="C788" s="15">
        <f t="shared" ref="C788:D788" si="68">SUM(C789:C794)</f>
        <v>10200</v>
      </c>
      <c r="D788" s="15">
        <f t="shared" si="68"/>
        <v>10200</v>
      </c>
      <c r="E788" s="15">
        <v>0</v>
      </c>
      <c r="F788" s="15"/>
      <c r="G788" s="15"/>
      <c r="H788" s="15"/>
      <c r="I788" s="15"/>
      <c r="J788" s="15"/>
      <c r="K788" s="15"/>
      <c r="L788" s="15"/>
      <c r="M788" s="15"/>
      <c r="N788" s="15"/>
      <c r="O788" s="15"/>
      <c r="P788" s="15"/>
      <c r="Q788" s="16"/>
      <c r="R788" s="15"/>
      <c r="S788" s="15"/>
      <c r="T788" s="15"/>
      <c r="U788" s="17"/>
      <c r="V788" s="17"/>
      <c r="W788" s="17"/>
    </row>
    <row r="789" spans="1:23" s="2" customFormat="1" ht="38.25">
      <c r="A789" s="27" t="s">
        <v>38</v>
      </c>
      <c r="B789" s="58" t="s">
        <v>589</v>
      </c>
      <c r="C789" s="30">
        <v>2500</v>
      </c>
      <c r="D789" s="20">
        <v>2500</v>
      </c>
      <c r="E789" s="20"/>
      <c r="F789" s="20"/>
      <c r="G789" s="20"/>
      <c r="H789" s="20"/>
      <c r="I789" s="20"/>
      <c r="J789" s="20"/>
      <c r="K789" s="20"/>
      <c r="L789" s="20"/>
      <c r="M789" s="20"/>
      <c r="N789" s="20"/>
      <c r="O789" s="20"/>
      <c r="P789" s="20"/>
      <c r="Q789" s="16"/>
      <c r="R789" s="20"/>
      <c r="S789" s="20"/>
      <c r="T789" s="20"/>
      <c r="U789" s="17"/>
      <c r="V789" s="17"/>
      <c r="W789" s="17"/>
    </row>
    <row r="790" spans="1:23" s="2" customFormat="1" ht="18" customHeight="1">
      <c r="A790" s="27" t="s">
        <v>39</v>
      </c>
      <c r="B790" s="58" t="s">
        <v>590</v>
      </c>
      <c r="C790" s="20">
        <v>1000</v>
      </c>
      <c r="D790" s="20">
        <v>1000</v>
      </c>
      <c r="E790" s="20"/>
      <c r="F790" s="20"/>
      <c r="G790" s="20"/>
      <c r="H790" s="20"/>
      <c r="I790" s="20"/>
      <c r="J790" s="20"/>
      <c r="K790" s="20"/>
      <c r="L790" s="20"/>
      <c r="M790" s="20"/>
      <c r="N790" s="20"/>
      <c r="O790" s="20"/>
      <c r="P790" s="20"/>
      <c r="Q790" s="16"/>
      <c r="R790" s="20"/>
      <c r="S790" s="20"/>
      <c r="T790" s="20"/>
      <c r="U790" s="17"/>
      <c r="V790" s="17"/>
      <c r="W790" s="17"/>
    </row>
    <row r="791" spans="1:23" s="2" customFormat="1" ht="18" customHeight="1">
      <c r="A791" s="27" t="s">
        <v>40</v>
      </c>
      <c r="B791" s="58" t="s">
        <v>591</v>
      </c>
      <c r="C791" s="20">
        <v>1000</v>
      </c>
      <c r="D791" s="20">
        <v>1000</v>
      </c>
      <c r="E791" s="20"/>
      <c r="F791" s="20"/>
      <c r="G791" s="20"/>
      <c r="H791" s="20"/>
      <c r="I791" s="20"/>
      <c r="J791" s="20"/>
      <c r="K791" s="20"/>
      <c r="L791" s="20"/>
      <c r="M791" s="20"/>
      <c r="N791" s="20"/>
      <c r="O791" s="20"/>
      <c r="P791" s="20"/>
      <c r="Q791" s="16"/>
      <c r="R791" s="20"/>
      <c r="S791" s="20"/>
      <c r="T791" s="20"/>
      <c r="U791" s="17"/>
      <c r="V791" s="17"/>
      <c r="W791" s="17"/>
    </row>
    <row r="792" spans="1:23" s="2" customFormat="1">
      <c r="A792" s="27" t="s">
        <v>41</v>
      </c>
      <c r="B792" s="58" t="s">
        <v>592</v>
      </c>
      <c r="C792" s="20">
        <v>1000</v>
      </c>
      <c r="D792" s="20">
        <v>1000</v>
      </c>
      <c r="E792" s="20"/>
      <c r="F792" s="20"/>
      <c r="G792" s="20"/>
      <c r="H792" s="20"/>
      <c r="I792" s="20"/>
      <c r="J792" s="20"/>
      <c r="K792" s="20"/>
      <c r="L792" s="20"/>
      <c r="M792" s="20"/>
      <c r="N792" s="20"/>
      <c r="O792" s="20"/>
      <c r="P792" s="20"/>
      <c r="Q792" s="16"/>
      <c r="R792" s="20"/>
      <c r="S792" s="20"/>
      <c r="T792" s="20"/>
      <c r="U792" s="17"/>
      <c r="V792" s="17"/>
      <c r="W792" s="17"/>
    </row>
    <row r="793" spans="1:23" s="2" customFormat="1" ht="25.5">
      <c r="A793" s="27" t="s">
        <v>42</v>
      </c>
      <c r="B793" s="58" t="s">
        <v>593</v>
      </c>
      <c r="C793" s="30">
        <v>3200</v>
      </c>
      <c r="D793" s="20">
        <v>3200</v>
      </c>
      <c r="E793" s="20"/>
      <c r="F793" s="20"/>
      <c r="G793" s="20"/>
      <c r="H793" s="20"/>
      <c r="I793" s="20"/>
      <c r="J793" s="20"/>
      <c r="K793" s="20"/>
      <c r="L793" s="20"/>
      <c r="M793" s="20"/>
      <c r="N793" s="20"/>
      <c r="O793" s="20"/>
      <c r="P793" s="20"/>
      <c r="Q793" s="16"/>
      <c r="R793" s="20"/>
      <c r="S793" s="20"/>
      <c r="T793" s="20"/>
      <c r="U793" s="17"/>
      <c r="V793" s="17"/>
      <c r="W793" s="17"/>
    </row>
    <row r="794" spans="1:23" s="2" customFormat="1" ht="26.25" customHeight="1">
      <c r="A794" s="27" t="s">
        <v>43</v>
      </c>
      <c r="B794" s="58" t="s">
        <v>594</v>
      </c>
      <c r="C794" s="30">
        <v>1500</v>
      </c>
      <c r="D794" s="20">
        <v>1500</v>
      </c>
      <c r="E794" s="20"/>
      <c r="F794" s="20"/>
      <c r="G794" s="20"/>
      <c r="H794" s="20"/>
      <c r="I794" s="20"/>
      <c r="J794" s="20"/>
      <c r="K794" s="20"/>
      <c r="L794" s="20"/>
      <c r="M794" s="20"/>
      <c r="N794" s="20"/>
      <c r="O794" s="20"/>
      <c r="P794" s="20"/>
      <c r="Q794" s="16"/>
      <c r="R794" s="20"/>
      <c r="S794" s="20"/>
      <c r="T794" s="20"/>
      <c r="U794" s="17"/>
      <c r="V794" s="17"/>
      <c r="W794" s="17"/>
    </row>
    <row r="795" spans="1:23" s="2" customFormat="1">
      <c r="A795" s="13" t="s">
        <v>62</v>
      </c>
      <c r="B795" s="90" t="s">
        <v>595</v>
      </c>
      <c r="C795" s="15">
        <f t="shared" ref="C795:D795" si="69">SUM(C796:C799)</f>
        <v>10000</v>
      </c>
      <c r="D795" s="15">
        <f t="shared" si="69"/>
        <v>10000</v>
      </c>
      <c r="E795" s="15">
        <v>0</v>
      </c>
      <c r="F795" s="15"/>
      <c r="G795" s="15"/>
      <c r="H795" s="15"/>
      <c r="I795" s="15"/>
      <c r="J795" s="15"/>
      <c r="K795" s="15"/>
      <c r="L795" s="15"/>
      <c r="M795" s="15"/>
      <c r="N795" s="15"/>
      <c r="O795" s="15"/>
      <c r="P795" s="15"/>
      <c r="Q795" s="16"/>
      <c r="R795" s="15"/>
      <c r="S795" s="15"/>
      <c r="T795" s="15"/>
      <c r="U795" s="17"/>
      <c r="V795" s="17"/>
      <c r="W795" s="17"/>
    </row>
    <row r="796" spans="1:23" s="2" customFormat="1" ht="25.5">
      <c r="A796" s="27" t="s">
        <v>38</v>
      </c>
      <c r="B796" s="58" t="s">
        <v>596</v>
      </c>
      <c r="C796" s="30">
        <v>2500</v>
      </c>
      <c r="D796" s="20">
        <v>2500</v>
      </c>
      <c r="E796" s="20"/>
      <c r="F796" s="20"/>
      <c r="G796" s="20"/>
      <c r="H796" s="20"/>
      <c r="I796" s="20"/>
      <c r="J796" s="20"/>
      <c r="K796" s="20"/>
      <c r="L796" s="20"/>
      <c r="M796" s="20"/>
      <c r="N796" s="20"/>
      <c r="O796" s="20"/>
      <c r="P796" s="20"/>
      <c r="Q796" s="16"/>
      <c r="R796" s="20"/>
      <c r="S796" s="20"/>
      <c r="T796" s="20"/>
      <c r="U796" s="17"/>
      <c r="V796" s="17"/>
      <c r="W796" s="17"/>
    </row>
    <row r="797" spans="1:23" s="2" customFormat="1" ht="25.5">
      <c r="A797" s="27" t="s">
        <v>39</v>
      </c>
      <c r="B797" s="91" t="s">
        <v>597</v>
      </c>
      <c r="C797" s="30">
        <v>1000</v>
      </c>
      <c r="D797" s="20">
        <v>1000</v>
      </c>
      <c r="E797" s="20"/>
      <c r="F797" s="20"/>
      <c r="G797" s="20"/>
      <c r="H797" s="20"/>
      <c r="I797" s="20"/>
      <c r="J797" s="20"/>
      <c r="K797" s="20"/>
      <c r="L797" s="20"/>
      <c r="M797" s="20"/>
      <c r="N797" s="20"/>
      <c r="O797" s="20"/>
      <c r="P797" s="20"/>
      <c r="Q797" s="16"/>
      <c r="R797" s="20"/>
      <c r="S797" s="20"/>
      <c r="T797" s="20"/>
      <c r="U797" s="17"/>
      <c r="V797" s="17"/>
      <c r="W797" s="17"/>
    </row>
    <row r="798" spans="1:23" s="2" customFormat="1" ht="38.25">
      <c r="A798" s="27" t="s">
        <v>40</v>
      </c>
      <c r="B798" s="91" t="s">
        <v>598</v>
      </c>
      <c r="C798" s="30">
        <v>4000</v>
      </c>
      <c r="D798" s="20">
        <v>4000</v>
      </c>
      <c r="E798" s="20"/>
      <c r="F798" s="20"/>
      <c r="G798" s="20"/>
      <c r="H798" s="20"/>
      <c r="I798" s="20"/>
      <c r="J798" s="20"/>
      <c r="K798" s="20"/>
      <c r="L798" s="20"/>
      <c r="M798" s="20"/>
      <c r="N798" s="20"/>
      <c r="O798" s="20"/>
      <c r="P798" s="20"/>
      <c r="Q798" s="16"/>
      <c r="R798" s="20"/>
      <c r="S798" s="20"/>
      <c r="T798" s="20"/>
      <c r="U798" s="17"/>
      <c r="V798" s="17"/>
      <c r="W798" s="17"/>
    </row>
    <row r="799" spans="1:23" s="2" customFormat="1" ht="21" customHeight="1">
      <c r="A799" s="27" t="s">
        <v>41</v>
      </c>
      <c r="B799" s="91" t="s">
        <v>599</v>
      </c>
      <c r="C799" s="30">
        <v>2500</v>
      </c>
      <c r="D799" s="20">
        <v>2500</v>
      </c>
      <c r="E799" s="20"/>
      <c r="F799" s="20"/>
      <c r="G799" s="20"/>
      <c r="H799" s="20"/>
      <c r="I799" s="20"/>
      <c r="J799" s="20"/>
      <c r="K799" s="20"/>
      <c r="L799" s="20"/>
      <c r="M799" s="20"/>
      <c r="N799" s="20"/>
      <c r="O799" s="20"/>
      <c r="P799" s="20"/>
      <c r="Q799" s="16"/>
      <c r="R799" s="20"/>
      <c r="S799" s="20"/>
      <c r="T799" s="20"/>
      <c r="U799" s="17"/>
      <c r="V799" s="17"/>
      <c r="W799" s="17"/>
    </row>
    <row r="800" spans="1:23" s="2" customFormat="1">
      <c r="A800" s="13" t="s">
        <v>62</v>
      </c>
      <c r="B800" s="92" t="s">
        <v>600</v>
      </c>
      <c r="C800" s="15">
        <f>SUM(C801:C804)</f>
        <v>6800</v>
      </c>
      <c r="D800" s="15">
        <f>SUM(D801:D804)</f>
        <v>6800</v>
      </c>
      <c r="E800" s="15">
        <v>0</v>
      </c>
      <c r="F800" s="15"/>
      <c r="G800" s="15"/>
      <c r="H800" s="15"/>
      <c r="I800" s="15"/>
      <c r="J800" s="15"/>
      <c r="K800" s="15"/>
      <c r="L800" s="15"/>
      <c r="M800" s="15"/>
      <c r="N800" s="15"/>
      <c r="O800" s="15"/>
      <c r="P800" s="15"/>
      <c r="Q800" s="16"/>
      <c r="R800" s="15"/>
      <c r="S800" s="15"/>
      <c r="T800" s="15"/>
      <c r="U800" s="17"/>
      <c r="V800" s="17"/>
      <c r="W800" s="17"/>
    </row>
    <row r="801" spans="1:23" s="2" customFormat="1" ht="25.5">
      <c r="A801" s="27" t="s">
        <v>38</v>
      </c>
      <c r="B801" s="23" t="s">
        <v>601</v>
      </c>
      <c r="C801" s="30">
        <v>2300</v>
      </c>
      <c r="D801" s="20">
        <v>2300</v>
      </c>
      <c r="E801" s="20"/>
      <c r="F801" s="20"/>
      <c r="G801" s="20"/>
      <c r="H801" s="20"/>
      <c r="I801" s="20"/>
      <c r="J801" s="20"/>
      <c r="K801" s="20"/>
      <c r="L801" s="20"/>
      <c r="M801" s="20"/>
      <c r="N801" s="20"/>
      <c r="O801" s="20"/>
      <c r="P801" s="20"/>
      <c r="Q801" s="16"/>
      <c r="R801" s="20"/>
      <c r="S801" s="20"/>
      <c r="T801" s="20"/>
      <c r="U801" s="17"/>
      <c r="V801" s="17"/>
      <c r="W801" s="17"/>
    </row>
    <row r="802" spans="1:23" s="2" customFormat="1" ht="12.75" customHeight="1">
      <c r="A802" s="27" t="s">
        <v>39</v>
      </c>
      <c r="B802" s="93" t="s">
        <v>602</v>
      </c>
      <c r="C802" s="30"/>
      <c r="D802" s="20"/>
      <c r="E802" s="20"/>
      <c r="F802" s="20"/>
      <c r="G802" s="20"/>
      <c r="H802" s="20"/>
      <c r="I802" s="20"/>
      <c r="J802" s="20"/>
      <c r="K802" s="20"/>
      <c r="L802" s="20"/>
      <c r="M802" s="20"/>
      <c r="N802" s="20"/>
      <c r="O802" s="20"/>
      <c r="P802" s="20"/>
      <c r="Q802" s="58"/>
      <c r="R802" s="20"/>
      <c r="S802" s="20"/>
      <c r="T802" s="20"/>
      <c r="U802" s="17"/>
      <c r="V802" s="17"/>
      <c r="W802" s="17"/>
    </row>
    <row r="803" spans="1:23" s="2" customFormat="1" ht="25.5">
      <c r="A803" s="27" t="s">
        <v>40</v>
      </c>
      <c r="B803" s="93" t="s">
        <v>603</v>
      </c>
      <c r="C803" s="30">
        <v>3000</v>
      </c>
      <c r="D803" s="20">
        <v>3000</v>
      </c>
      <c r="E803" s="20"/>
      <c r="F803" s="20"/>
      <c r="G803" s="20"/>
      <c r="H803" s="20"/>
      <c r="I803" s="20"/>
      <c r="J803" s="20"/>
      <c r="K803" s="20"/>
      <c r="L803" s="20"/>
      <c r="M803" s="20"/>
      <c r="N803" s="20"/>
      <c r="O803" s="20"/>
      <c r="P803" s="20"/>
      <c r="Q803" s="16"/>
      <c r="R803" s="20"/>
      <c r="S803" s="20"/>
      <c r="T803" s="20"/>
      <c r="U803" s="17"/>
      <c r="V803" s="17"/>
      <c r="W803" s="17"/>
    </row>
    <row r="804" spans="1:23" s="2" customFormat="1" ht="22.5" customHeight="1">
      <c r="A804" s="27" t="s">
        <v>41</v>
      </c>
      <c r="B804" s="58" t="s">
        <v>604</v>
      </c>
      <c r="C804" s="30">
        <v>1500</v>
      </c>
      <c r="D804" s="20">
        <v>1500</v>
      </c>
      <c r="E804" s="20"/>
      <c r="F804" s="20"/>
      <c r="G804" s="20"/>
      <c r="H804" s="20"/>
      <c r="I804" s="20"/>
      <c r="J804" s="20"/>
      <c r="K804" s="20"/>
      <c r="L804" s="20"/>
      <c r="M804" s="20"/>
      <c r="N804" s="20"/>
      <c r="O804" s="20"/>
      <c r="P804" s="20"/>
      <c r="Q804" s="16"/>
      <c r="R804" s="20"/>
      <c r="S804" s="20"/>
      <c r="T804" s="20"/>
      <c r="U804" s="17"/>
      <c r="V804" s="17"/>
      <c r="W804" s="17"/>
    </row>
    <row r="805" spans="1:23" s="2" customFormat="1">
      <c r="A805" s="13" t="s">
        <v>62</v>
      </c>
      <c r="B805" s="94" t="s">
        <v>605</v>
      </c>
      <c r="C805" s="15">
        <f t="shared" ref="C805:D805" si="70">SUM(C806:C808)</f>
        <v>4000</v>
      </c>
      <c r="D805" s="15">
        <f t="shared" si="70"/>
        <v>4000</v>
      </c>
      <c r="E805" s="15">
        <v>0</v>
      </c>
      <c r="F805" s="15"/>
      <c r="G805" s="15"/>
      <c r="H805" s="15"/>
      <c r="I805" s="15"/>
      <c r="J805" s="15"/>
      <c r="K805" s="15"/>
      <c r="L805" s="15"/>
      <c r="M805" s="15"/>
      <c r="N805" s="15"/>
      <c r="O805" s="15"/>
      <c r="P805" s="15"/>
      <c r="Q805" s="16"/>
      <c r="R805" s="15"/>
      <c r="S805" s="15"/>
      <c r="T805" s="15"/>
      <c r="U805" s="17"/>
      <c r="V805" s="17"/>
      <c r="W805" s="17"/>
    </row>
    <row r="806" spans="1:23" s="2" customFormat="1" ht="25.5">
      <c r="A806" s="27" t="s">
        <v>38</v>
      </c>
      <c r="B806" s="58" t="s">
        <v>606</v>
      </c>
      <c r="C806" s="30"/>
      <c r="D806" s="20"/>
      <c r="E806" s="20"/>
      <c r="F806" s="20"/>
      <c r="G806" s="20"/>
      <c r="H806" s="20"/>
      <c r="I806" s="20"/>
      <c r="J806" s="20"/>
      <c r="K806" s="20"/>
      <c r="L806" s="20"/>
      <c r="M806" s="20"/>
      <c r="N806" s="20"/>
      <c r="O806" s="20"/>
      <c r="P806" s="20"/>
      <c r="Q806" s="58"/>
      <c r="R806" s="20"/>
      <c r="S806" s="20"/>
      <c r="T806" s="20"/>
      <c r="U806" s="17"/>
      <c r="V806" s="17"/>
      <c r="W806" s="17"/>
    </row>
    <row r="807" spans="1:23" s="2" customFormat="1" ht="25.5">
      <c r="A807" s="27" t="s">
        <v>39</v>
      </c>
      <c r="B807" s="58" t="s">
        <v>607</v>
      </c>
      <c r="C807" s="30"/>
      <c r="D807" s="20"/>
      <c r="E807" s="20"/>
      <c r="F807" s="20"/>
      <c r="G807" s="20"/>
      <c r="H807" s="20"/>
      <c r="I807" s="20"/>
      <c r="J807" s="20"/>
      <c r="K807" s="20"/>
      <c r="L807" s="20"/>
      <c r="M807" s="20"/>
      <c r="N807" s="20"/>
      <c r="O807" s="20"/>
      <c r="P807" s="20"/>
      <c r="Q807" s="58"/>
      <c r="R807" s="20"/>
      <c r="S807" s="20"/>
      <c r="T807" s="20"/>
      <c r="U807" s="17"/>
      <c r="V807" s="17"/>
      <c r="W807" s="17"/>
    </row>
    <row r="808" spans="1:23" s="2" customFormat="1">
      <c r="A808" s="27" t="s">
        <v>40</v>
      </c>
      <c r="B808" s="58" t="s">
        <v>608</v>
      </c>
      <c r="C808" s="30">
        <v>4000</v>
      </c>
      <c r="D808" s="20">
        <v>4000</v>
      </c>
      <c r="E808" s="20"/>
      <c r="F808" s="20"/>
      <c r="G808" s="20"/>
      <c r="H808" s="20"/>
      <c r="I808" s="20"/>
      <c r="J808" s="20"/>
      <c r="K808" s="20"/>
      <c r="L808" s="20"/>
      <c r="M808" s="20"/>
      <c r="N808" s="20"/>
      <c r="O808" s="20"/>
      <c r="P808" s="20"/>
      <c r="Q808" s="16"/>
      <c r="R808" s="20"/>
      <c r="S808" s="20"/>
      <c r="T808" s="20"/>
      <c r="U808" s="17"/>
      <c r="V808" s="17"/>
      <c r="W808" s="17"/>
    </row>
    <row r="809" spans="1:23" s="2" customFormat="1">
      <c r="A809" s="13" t="s">
        <v>62</v>
      </c>
      <c r="B809" s="95" t="s">
        <v>609</v>
      </c>
      <c r="C809" s="15">
        <f t="shared" ref="C809:D809" si="71">SUM(C810:C811)</f>
        <v>6500</v>
      </c>
      <c r="D809" s="15">
        <f t="shared" si="71"/>
        <v>6500</v>
      </c>
      <c r="E809" s="15">
        <v>0</v>
      </c>
      <c r="F809" s="15"/>
      <c r="G809" s="15"/>
      <c r="H809" s="15"/>
      <c r="I809" s="15"/>
      <c r="J809" s="15"/>
      <c r="K809" s="15"/>
      <c r="L809" s="15"/>
      <c r="M809" s="15"/>
      <c r="N809" s="15"/>
      <c r="O809" s="15"/>
      <c r="P809" s="15"/>
      <c r="Q809" s="16"/>
      <c r="R809" s="15"/>
      <c r="S809" s="15"/>
      <c r="T809" s="15"/>
      <c r="U809" s="17"/>
      <c r="V809" s="17"/>
      <c r="W809" s="17"/>
    </row>
    <row r="810" spans="1:23" s="2" customFormat="1" ht="25.5">
      <c r="A810" s="27" t="s">
        <v>38</v>
      </c>
      <c r="B810" s="58" t="s">
        <v>610</v>
      </c>
      <c r="C810" s="30">
        <v>4500</v>
      </c>
      <c r="D810" s="20">
        <v>4500</v>
      </c>
      <c r="E810" s="20"/>
      <c r="F810" s="20"/>
      <c r="G810" s="20"/>
      <c r="H810" s="20"/>
      <c r="I810" s="20"/>
      <c r="J810" s="20"/>
      <c r="K810" s="20"/>
      <c r="L810" s="20"/>
      <c r="M810" s="20"/>
      <c r="N810" s="20"/>
      <c r="O810" s="20"/>
      <c r="P810" s="20"/>
      <c r="Q810" s="16"/>
      <c r="R810" s="20"/>
      <c r="S810" s="20"/>
      <c r="T810" s="20"/>
      <c r="U810" s="17"/>
      <c r="V810" s="17"/>
      <c r="W810" s="17"/>
    </row>
    <row r="811" spans="1:23" s="2" customFormat="1" ht="25.5">
      <c r="A811" s="27" t="s">
        <v>39</v>
      </c>
      <c r="B811" s="96" t="s">
        <v>611</v>
      </c>
      <c r="C811" s="30">
        <v>2000</v>
      </c>
      <c r="D811" s="20">
        <v>2000</v>
      </c>
      <c r="E811" s="20"/>
      <c r="F811" s="20"/>
      <c r="G811" s="20"/>
      <c r="H811" s="20"/>
      <c r="I811" s="20"/>
      <c r="J811" s="20"/>
      <c r="K811" s="20"/>
      <c r="L811" s="20"/>
      <c r="M811" s="20"/>
      <c r="N811" s="20"/>
      <c r="O811" s="20"/>
      <c r="P811" s="20"/>
      <c r="Q811" s="16"/>
      <c r="R811" s="20"/>
      <c r="S811" s="20"/>
      <c r="T811" s="20"/>
      <c r="U811" s="17"/>
      <c r="V811" s="17"/>
      <c r="W811" s="17"/>
    </row>
    <row r="812" spans="1:23" s="2" customFormat="1">
      <c r="A812" s="13" t="s">
        <v>62</v>
      </c>
      <c r="B812" s="60" t="s">
        <v>612</v>
      </c>
      <c r="C812" s="15">
        <f t="shared" ref="C812:D812" si="72">SUM(C813:C816)</f>
        <v>9000</v>
      </c>
      <c r="D812" s="15">
        <f t="shared" si="72"/>
        <v>9000</v>
      </c>
      <c r="E812" s="15">
        <v>0</v>
      </c>
      <c r="F812" s="15"/>
      <c r="G812" s="15"/>
      <c r="H812" s="15"/>
      <c r="I812" s="15"/>
      <c r="J812" s="15"/>
      <c r="K812" s="15"/>
      <c r="L812" s="15"/>
      <c r="M812" s="15"/>
      <c r="N812" s="15"/>
      <c r="O812" s="15"/>
      <c r="P812" s="15"/>
      <c r="Q812" s="16"/>
      <c r="R812" s="15"/>
      <c r="S812" s="15"/>
      <c r="T812" s="15"/>
      <c r="U812" s="17"/>
      <c r="V812" s="17"/>
      <c r="W812" s="17"/>
    </row>
    <row r="813" spans="1:23" s="2" customFormat="1" ht="25.5">
      <c r="A813" s="27" t="s">
        <v>38</v>
      </c>
      <c r="B813" s="58" t="s">
        <v>613</v>
      </c>
      <c r="C813" s="30">
        <v>1000</v>
      </c>
      <c r="D813" s="20">
        <v>1000</v>
      </c>
      <c r="E813" s="20"/>
      <c r="F813" s="20"/>
      <c r="G813" s="20"/>
      <c r="H813" s="20"/>
      <c r="I813" s="20"/>
      <c r="J813" s="20"/>
      <c r="K813" s="20"/>
      <c r="L813" s="20"/>
      <c r="M813" s="20"/>
      <c r="N813" s="20"/>
      <c r="O813" s="20"/>
      <c r="P813" s="20"/>
      <c r="Q813" s="16"/>
      <c r="R813" s="20"/>
      <c r="S813" s="20"/>
      <c r="T813" s="20"/>
      <c r="U813" s="17"/>
      <c r="V813" s="17"/>
      <c r="W813" s="17"/>
    </row>
    <row r="814" spans="1:23" s="2" customFormat="1" ht="21" customHeight="1">
      <c r="A814" s="27" t="s">
        <v>39</v>
      </c>
      <c r="B814" s="93" t="s">
        <v>614</v>
      </c>
      <c r="C814" s="30">
        <v>3500</v>
      </c>
      <c r="D814" s="20">
        <v>3500</v>
      </c>
      <c r="E814" s="20"/>
      <c r="F814" s="20"/>
      <c r="G814" s="20"/>
      <c r="H814" s="20"/>
      <c r="I814" s="20"/>
      <c r="J814" s="20"/>
      <c r="K814" s="20"/>
      <c r="L814" s="20"/>
      <c r="M814" s="20"/>
      <c r="N814" s="20"/>
      <c r="O814" s="20"/>
      <c r="P814" s="20"/>
      <c r="Q814" s="16"/>
      <c r="R814" s="20"/>
      <c r="S814" s="20"/>
      <c r="T814" s="20"/>
      <c r="U814" s="17"/>
      <c r="V814" s="17"/>
      <c r="W814" s="17"/>
    </row>
    <row r="815" spans="1:23" s="2" customFormat="1" ht="32.25" customHeight="1">
      <c r="A815" s="27" t="s">
        <v>40</v>
      </c>
      <c r="B815" s="93" t="s">
        <v>615</v>
      </c>
      <c r="C815" s="30">
        <v>1000</v>
      </c>
      <c r="D815" s="20">
        <v>1000</v>
      </c>
      <c r="E815" s="20"/>
      <c r="F815" s="20"/>
      <c r="G815" s="20"/>
      <c r="H815" s="20"/>
      <c r="I815" s="20"/>
      <c r="J815" s="20"/>
      <c r="K815" s="20"/>
      <c r="L815" s="20"/>
      <c r="M815" s="20"/>
      <c r="N815" s="20"/>
      <c r="O815" s="20"/>
      <c r="P815" s="20"/>
      <c r="Q815" s="16"/>
      <c r="R815" s="20"/>
      <c r="S815" s="20"/>
      <c r="T815" s="20"/>
      <c r="U815" s="17"/>
      <c r="V815" s="17"/>
      <c r="W815" s="17"/>
    </row>
    <row r="816" spans="1:23" s="2" customFormat="1" ht="25.5">
      <c r="A816" s="27" t="s">
        <v>41</v>
      </c>
      <c r="B816" s="93" t="s">
        <v>616</v>
      </c>
      <c r="C816" s="30">
        <v>3500</v>
      </c>
      <c r="D816" s="20">
        <v>3500</v>
      </c>
      <c r="E816" s="20"/>
      <c r="F816" s="20"/>
      <c r="G816" s="20"/>
      <c r="H816" s="20"/>
      <c r="I816" s="20"/>
      <c r="J816" s="20"/>
      <c r="K816" s="20"/>
      <c r="L816" s="20"/>
      <c r="M816" s="20"/>
      <c r="N816" s="20"/>
      <c r="O816" s="20"/>
      <c r="P816" s="20"/>
      <c r="Q816" s="16"/>
      <c r="R816" s="20"/>
      <c r="S816" s="20"/>
      <c r="T816" s="20"/>
      <c r="U816" s="17"/>
      <c r="V816" s="17"/>
      <c r="W816" s="17"/>
    </row>
    <row r="817" spans="1:23" s="2" customFormat="1">
      <c r="A817" s="13" t="s">
        <v>62</v>
      </c>
      <c r="B817" s="94" t="s">
        <v>617</v>
      </c>
      <c r="C817" s="15">
        <f t="shared" ref="C817:D817" si="73">SUM(C818:C821)</f>
        <v>10000</v>
      </c>
      <c r="D817" s="15">
        <f t="shared" si="73"/>
        <v>10000</v>
      </c>
      <c r="E817" s="15">
        <v>0</v>
      </c>
      <c r="F817" s="15"/>
      <c r="G817" s="15"/>
      <c r="H817" s="15"/>
      <c r="I817" s="15"/>
      <c r="J817" s="15"/>
      <c r="K817" s="15"/>
      <c r="L817" s="15"/>
      <c r="M817" s="15"/>
      <c r="N817" s="15"/>
      <c r="O817" s="15"/>
      <c r="P817" s="15"/>
      <c r="Q817" s="16"/>
      <c r="R817" s="15"/>
      <c r="S817" s="15"/>
      <c r="T817" s="15"/>
      <c r="U817" s="17"/>
      <c r="V817" s="17"/>
      <c r="W817" s="17"/>
    </row>
    <row r="818" spans="1:23" s="2" customFormat="1" ht="25.5">
      <c r="A818" s="27" t="s">
        <v>38</v>
      </c>
      <c r="B818" s="58" t="s">
        <v>618</v>
      </c>
      <c r="C818" s="30">
        <v>3000</v>
      </c>
      <c r="D818" s="20">
        <v>3000</v>
      </c>
      <c r="E818" s="20"/>
      <c r="F818" s="20"/>
      <c r="G818" s="20"/>
      <c r="H818" s="20"/>
      <c r="I818" s="20"/>
      <c r="J818" s="20"/>
      <c r="K818" s="20"/>
      <c r="L818" s="20"/>
      <c r="M818" s="20"/>
      <c r="N818" s="20"/>
      <c r="O818" s="20"/>
      <c r="P818" s="20"/>
      <c r="Q818" s="16"/>
      <c r="R818" s="20"/>
      <c r="S818" s="20"/>
      <c r="T818" s="20"/>
      <c r="U818" s="17"/>
      <c r="V818" s="17"/>
      <c r="W818" s="17"/>
    </row>
    <row r="819" spans="1:23" s="2" customFormat="1" ht="25.5">
      <c r="A819" s="27" t="s">
        <v>39</v>
      </c>
      <c r="B819" s="91" t="s">
        <v>619</v>
      </c>
      <c r="C819" s="30">
        <v>3000</v>
      </c>
      <c r="D819" s="20">
        <v>3000</v>
      </c>
      <c r="E819" s="20"/>
      <c r="F819" s="20"/>
      <c r="G819" s="20"/>
      <c r="H819" s="20"/>
      <c r="I819" s="20"/>
      <c r="J819" s="20"/>
      <c r="K819" s="20"/>
      <c r="L819" s="20"/>
      <c r="M819" s="20"/>
      <c r="N819" s="20"/>
      <c r="O819" s="20"/>
      <c r="P819" s="20"/>
      <c r="Q819" s="16"/>
      <c r="R819" s="20"/>
      <c r="S819" s="20"/>
      <c r="T819" s="20"/>
      <c r="U819" s="17"/>
      <c r="V819" s="17"/>
      <c r="W819" s="17"/>
    </row>
    <row r="820" spans="1:23" s="2" customFormat="1" ht="25.5">
      <c r="A820" s="27" t="s">
        <v>40</v>
      </c>
      <c r="B820" s="91" t="s">
        <v>620</v>
      </c>
      <c r="C820" s="30">
        <v>3000</v>
      </c>
      <c r="D820" s="20">
        <v>3000</v>
      </c>
      <c r="E820" s="20"/>
      <c r="F820" s="20"/>
      <c r="G820" s="20"/>
      <c r="H820" s="20"/>
      <c r="I820" s="20"/>
      <c r="J820" s="20"/>
      <c r="K820" s="20"/>
      <c r="L820" s="20"/>
      <c r="M820" s="20"/>
      <c r="N820" s="20"/>
      <c r="O820" s="20"/>
      <c r="P820" s="20"/>
      <c r="Q820" s="16"/>
      <c r="R820" s="20"/>
      <c r="S820" s="20"/>
      <c r="T820" s="20"/>
      <c r="U820" s="17"/>
      <c r="V820" s="17"/>
      <c r="W820" s="17"/>
    </row>
    <row r="821" spans="1:23" s="2" customFormat="1" ht="25.5">
      <c r="A821" s="27" t="s">
        <v>41</v>
      </c>
      <c r="B821" s="91" t="s">
        <v>621</v>
      </c>
      <c r="C821" s="20">
        <v>1000</v>
      </c>
      <c r="D821" s="20">
        <v>1000</v>
      </c>
      <c r="E821" s="20"/>
      <c r="F821" s="20"/>
      <c r="G821" s="20"/>
      <c r="H821" s="20"/>
      <c r="I821" s="20"/>
      <c r="J821" s="20"/>
      <c r="K821" s="20"/>
      <c r="L821" s="20"/>
      <c r="M821" s="20"/>
      <c r="N821" s="20"/>
      <c r="O821" s="20"/>
      <c r="P821" s="20"/>
      <c r="Q821" s="16"/>
      <c r="R821" s="20"/>
      <c r="S821" s="20"/>
      <c r="T821" s="20"/>
      <c r="U821" s="17"/>
      <c r="V821" s="17"/>
      <c r="W821" s="17"/>
    </row>
    <row r="822" spans="1:23" s="2" customFormat="1">
      <c r="A822" s="13" t="s">
        <v>62</v>
      </c>
      <c r="B822" s="62" t="s">
        <v>622</v>
      </c>
      <c r="C822" s="15">
        <f>SUM(C823:C826)</f>
        <v>9000</v>
      </c>
      <c r="D822" s="15">
        <f>SUM(D823:D826)</f>
        <v>9000</v>
      </c>
      <c r="E822" s="15">
        <v>0</v>
      </c>
      <c r="F822" s="15"/>
      <c r="G822" s="15"/>
      <c r="H822" s="15"/>
      <c r="I822" s="15"/>
      <c r="J822" s="15"/>
      <c r="K822" s="15"/>
      <c r="L822" s="15"/>
      <c r="M822" s="15"/>
      <c r="N822" s="15"/>
      <c r="O822" s="15"/>
      <c r="P822" s="15"/>
      <c r="Q822" s="16"/>
      <c r="R822" s="15"/>
      <c r="S822" s="15"/>
      <c r="T822" s="15"/>
      <c r="U822" s="17"/>
      <c r="V822" s="17"/>
      <c r="W822" s="17"/>
    </row>
    <row r="823" spans="1:23" s="2" customFormat="1" ht="25.5">
      <c r="A823" s="27" t="s">
        <v>38</v>
      </c>
      <c r="B823" s="58" t="s">
        <v>623</v>
      </c>
      <c r="C823" s="30">
        <v>2000</v>
      </c>
      <c r="D823" s="20">
        <v>2000</v>
      </c>
      <c r="E823" s="20"/>
      <c r="F823" s="20"/>
      <c r="G823" s="20"/>
      <c r="H823" s="20"/>
      <c r="I823" s="20"/>
      <c r="J823" s="20"/>
      <c r="K823" s="20"/>
      <c r="L823" s="20"/>
      <c r="M823" s="20"/>
      <c r="N823" s="20"/>
      <c r="O823" s="20"/>
      <c r="P823" s="20"/>
      <c r="Q823" s="16"/>
      <c r="R823" s="20"/>
      <c r="S823" s="20"/>
      <c r="T823" s="20"/>
      <c r="U823" s="17"/>
      <c r="V823" s="17"/>
      <c r="W823" s="17"/>
    </row>
    <row r="824" spans="1:23" s="2" customFormat="1" ht="25.5">
      <c r="A824" s="27" t="s">
        <v>39</v>
      </c>
      <c r="B824" s="58" t="s">
        <v>624</v>
      </c>
      <c r="C824" s="30">
        <v>1500</v>
      </c>
      <c r="D824" s="20">
        <v>1500</v>
      </c>
      <c r="E824" s="20"/>
      <c r="F824" s="20"/>
      <c r="G824" s="20"/>
      <c r="H824" s="20"/>
      <c r="I824" s="20"/>
      <c r="J824" s="20"/>
      <c r="K824" s="20"/>
      <c r="L824" s="20"/>
      <c r="M824" s="20"/>
      <c r="N824" s="20"/>
      <c r="O824" s="20"/>
      <c r="P824" s="20"/>
      <c r="Q824" s="16"/>
      <c r="R824" s="20"/>
      <c r="S824" s="20"/>
      <c r="T824" s="20"/>
      <c r="U824" s="17"/>
      <c r="V824" s="17"/>
      <c r="W824" s="17"/>
    </row>
    <row r="825" spans="1:23" s="2" customFormat="1" ht="25.5">
      <c r="A825" s="27" t="s">
        <v>40</v>
      </c>
      <c r="B825" s="58" t="s">
        <v>625</v>
      </c>
      <c r="C825" s="30">
        <v>2500</v>
      </c>
      <c r="D825" s="20">
        <v>2500</v>
      </c>
      <c r="E825" s="20"/>
      <c r="F825" s="20"/>
      <c r="G825" s="20"/>
      <c r="H825" s="20"/>
      <c r="I825" s="20"/>
      <c r="J825" s="20"/>
      <c r="K825" s="20"/>
      <c r="L825" s="20"/>
      <c r="M825" s="20"/>
      <c r="N825" s="20"/>
      <c r="O825" s="20"/>
      <c r="P825" s="20"/>
      <c r="Q825" s="16"/>
      <c r="R825" s="20"/>
      <c r="S825" s="20"/>
      <c r="T825" s="20"/>
      <c r="U825" s="17"/>
      <c r="V825" s="17"/>
      <c r="W825" s="17"/>
    </row>
    <row r="826" spans="1:23" s="2" customFormat="1" ht="25.5">
      <c r="A826" s="27" t="s">
        <v>41</v>
      </c>
      <c r="B826" s="58" t="s">
        <v>626</v>
      </c>
      <c r="C826" s="30">
        <v>3000</v>
      </c>
      <c r="D826" s="20">
        <v>3000</v>
      </c>
      <c r="E826" s="20"/>
      <c r="F826" s="20"/>
      <c r="G826" s="20"/>
      <c r="H826" s="20"/>
      <c r="I826" s="20"/>
      <c r="J826" s="20"/>
      <c r="K826" s="20"/>
      <c r="L826" s="20"/>
      <c r="M826" s="20"/>
      <c r="N826" s="20"/>
      <c r="O826" s="20"/>
      <c r="P826" s="20"/>
      <c r="Q826" s="16"/>
      <c r="R826" s="20"/>
      <c r="S826" s="20"/>
      <c r="T826" s="20"/>
      <c r="U826" s="17"/>
      <c r="V826" s="17"/>
      <c r="W826" s="17"/>
    </row>
    <row r="827" spans="1:23" s="2" customFormat="1">
      <c r="A827" s="13" t="s">
        <v>62</v>
      </c>
      <c r="B827" s="60" t="s">
        <v>627</v>
      </c>
      <c r="C827" s="15">
        <f>SUM(C828:C830)</f>
        <v>9000</v>
      </c>
      <c r="D827" s="15">
        <f>SUM(D828:D830)</f>
        <v>9000</v>
      </c>
      <c r="E827" s="15">
        <v>0</v>
      </c>
      <c r="F827" s="15"/>
      <c r="G827" s="15"/>
      <c r="H827" s="15"/>
      <c r="I827" s="15"/>
      <c r="J827" s="15"/>
      <c r="K827" s="15"/>
      <c r="L827" s="15"/>
      <c r="M827" s="15"/>
      <c r="N827" s="15"/>
      <c r="O827" s="15"/>
      <c r="P827" s="15"/>
      <c r="Q827" s="16"/>
      <c r="R827" s="15"/>
      <c r="S827" s="15"/>
      <c r="T827" s="15"/>
      <c r="U827" s="17"/>
      <c r="V827" s="17"/>
      <c r="W827" s="17"/>
    </row>
    <row r="828" spans="1:23" s="2" customFormat="1" ht="25.5">
      <c r="A828" s="27" t="s">
        <v>38</v>
      </c>
      <c r="B828" s="58" t="s">
        <v>628</v>
      </c>
      <c r="C828" s="30">
        <v>4500</v>
      </c>
      <c r="D828" s="20">
        <v>4500</v>
      </c>
      <c r="E828" s="20"/>
      <c r="F828" s="20"/>
      <c r="G828" s="20"/>
      <c r="H828" s="20"/>
      <c r="I828" s="20"/>
      <c r="J828" s="20"/>
      <c r="K828" s="20"/>
      <c r="L828" s="20"/>
      <c r="M828" s="20"/>
      <c r="N828" s="20"/>
      <c r="O828" s="20"/>
      <c r="P828" s="20"/>
      <c r="Q828" s="16"/>
      <c r="R828" s="20"/>
      <c r="S828" s="20"/>
      <c r="T828" s="20"/>
      <c r="U828" s="17"/>
      <c r="V828" s="17"/>
      <c r="W828" s="17"/>
    </row>
    <row r="829" spans="1:23" s="2" customFormat="1">
      <c r="A829" s="27" t="s">
        <v>39</v>
      </c>
      <c r="B829" s="93" t="s">
        <v>629</v>
      </c>
      <c r="C829" s="30">
        <v>2000</v>
      </c>
      <c r="D829" s="20">
        <v>2000</v>
      </c>
      <c r="E829" s="20"/>
      <c r="F829" s="20"/>
      <c r="G829" s="20"/>
      <c r="H829" s="20"/>
      <c r="I829" s="20"/>
      <c r="J829" s="20"/>
      <c r="K829" s="20"/>
      <c r="L829" s="20"/>
      <c r="M829" s="20"/>
      <c r="N829" s="20"/>
      <c r="O829" s="20"/>
      <c r="P829" s="20"/>
      <c r="Q829" s="16"/>
      <c r="R829" s="20"/>
      <c r="S829" s="20"/>
      <c r="T829" s="20"/>
      <c r="U829" s="17"/>
      <c r="V829" s="17"/>
      <c r="W829" s="17"/>
    </row>
    <row r="830" spans="1:23" s="2" customFormat="1" ht="25.5">
      <c r="A830" s="27" t="s">
        <v>40</v>
      </c>
      <c r="B830" s="97" t="s">
        <v>630</v>
      </c>
      <c r="C830" s="30">
        <v>2500</v>
      </c>
      <c r="D830" s="20">
        <v>2500</v>
      </c>
      <c r="E830" s="20"/>
      <c r="F830" s="20"/>
      <c r="G830" s="20"/>
      <c r="H830" s="20"/>
      <c r="I830" s="20"/>
      <c r="J830" s="20"/>
      <c r="K830" s="20"/>
      <c r="L830" s="20"/>
      <c r="M830" s="20"/>
      <c r="N830" s="20"/>
      <c r="O830" s="20"/>
      <c r="P830" s="20"/>
      <c r="Q830" s="16"/>
      <c r="R830" s="20"/>
      <c r="S830" s="20"/>
      <c r="T830" s="20"/>
      <c r="U830" s="17"/>
      <c r="V830" s="17"/>
      <c r="W830" s="17"/>
    </row>
    <row r="831" spans="1:23" s="2" customFormat="1">
      <c r="A831" s="13" t="s">
        <v>62</v>
      </c>
      <c r="B831" s="14" t="s">
        <v>631</v>
      </c>
      <c r="C831" s="15">
        <f>SUM(C832:C832)</f>
        <v>1000</v>
      </c>
      <c r="D831" s="15">
        <f>SUM(D832:D832)</f>
        <v>1000</v>
      </c>
      <c r="E831" s="15">
        <v>0</v>
      </c>
      <c r="F831" s="15"/>
      <c r="G831" s="15"/>
      <c r="H831" s="15"/>
      <c r="I831" s="15"/>
      <c r="J831" s="15"/>
      <c r="K831" s="15"/>
      <c r="L831" s="15"/>
      <c r="M831" s="15"/>
      <c r="N831" s="15"/>
      <c r="O831" s="15"/>
      <c r="P831" s="15"/>
      <c r="Q831" s="16"/>
      <c r="R831" s="15"/>
      <c r="S831" s="15"/>
      <c r="T831" s="15"/>
      <c r="U831" s="17"/>
      <c r="V831" s="17"/>
      <c r="W831" s="17"/>
    </row>
    <row r="832" spans="1:23" s="2" customFormat="1" ht="32.25" customHeight="1">
      <c r="A832" s="27" t="s">
        <v>38</v>
      </c>
      <c r="B832" s="58" t="s">
        <v>632</v>
      </c>
      <c r="C832" s="73">
        <v>1000</v>
      </c>
      <c r="D832" s="21">
        <v>1000</v>
      </c>
      <c r="E832" s="20"/>
      <c r="F832" s="20"/>
      <c r="G832" s="20"/>
      <c r="H832" s="20"/>
      <c r="I832" s="20"/>
      <c r="J832" s="20"/>
      <c r="K832" s="20"/>
      <c r="L832" s="20"/>
      <c r="M832" s="20"/>
      <c r="N832" s="20"/>
      <c r="O832" s="20"/>
      <c r="P832" s="20"/>
      <c r="Q832" s="16"/>
      <c r="R832" s="20"/>
      <c r="S832" s="20"/>
      <c r="T832" s="20"/>
      <c r="U832" s="174"/>
      <c r="V832" s="174"/>
      <c r="W832" s="174"/>
    </row>
    <row r="833" spans="1:23" s="2" customFormat="1" ht="32.25" customHeight="1">
      <c r="A833" s="13" t="s">
        <v>93</v>
      </c>
      <c r="B833" s="14" t="s">
        <v>61</v>
      </c>
      <c r="C833" s="83">
        <f>SUM(C834:C851)</f>
        <v>25033</v>
      </c>
      <c r="D833" s="83">
        <f>SUM(D834:D851)</f>
        <v>25033</v>
      </c>
      <c r="E833" s="83">
        <v>0</v>
      </c>
      <c r="F833" s="83"/>
      <c r="G833" s="83"/>
      <c r="H833" s="83"/>
      <c r="I833" s="83"/>
      <c r="J833" s="83"/>
      <c r="K833" s="83"/>
      <c r="L833" s="83"/>
      <c r="M833" s="83"/>
      <c r="N833" s="83"/>
      <c r="O833" s="83"/>
      <c r="P833" s="83"/>
      <c r="Q833" s="46"/>
      <c r="R833" s="83"/>
      <c r="S833" s="83"/>
      <c r="T833" s="83"/>
      <c r="U833" s="174"/>
      <c r="V833" s="174"/>
      <c r="W833" s="174"/>
    </row>
    <row r="834" spans="1:23" s="2" customFormat="1" ht="32.25" customHeight="1">
      <c r="A834" s="27" t="s">
        <v>38</v>
      </c>
      <c r="B834" s="19" t="s">
        <v>633</v>
      </c>
      <c r="C834" s="38">
        <v>1500</v>
      </c>
      <c r="D834" s="38">
        <v>1500</v>
      </c>
      <c r="E834" s="20"/>
      <c r="F834" s="20"/>
      <c r="G834" s="20"/>
      <c r="H834" s="20"/>
      <c r="I834" s="20"/>
      <c r="J834" s="20"/>
      <c r="K834" s="20"/>
      <c r="L834" s="20"/>
      <c r="M834" s="20"/>
      <c r="N834" s="20"/>
      <c r="O834" s="20"/>
      <c r="P834" s="20"/>
      <c r="Q834" s="46"/>
      <c r="R834" s="20"/>
      <c r="S834" s="20"/>
      <c r="T834" s="20"/>
      <c r="U834" s="174"/>
      <c r="V834" s="174"/>
      <c r="W834" s="174"/>
    </row>
    <row r="835" spans="1:23" s="2" customFormat="1" ht="32.25" customHeight="1">
      <c r="A835" s="27" t="s">
        <v>39</v>
      </c>
      <c r="B835" s="19" t="s">
        <v>634</v>
      </c>
      <c r="C835" s="38">
        <v>1500</v>
      </c>
      <c r="D835" s="38">
        <v>1500</v>
      </c>
      <c r="E835" s="20"/>
      <c r="F835" s="20"/>
      <c r="G835" s="20"/>
      <c r="H835" s="20"/>
      <c r="I835" s="20"/>
      <c r="J835" s="20"/>
      <c r="K835" s="20"/>
      <c r="L835" s="20"/>
      <c r="M835" s="20"/>
      <c r="N835" s="20"/>
      <c r="O835" s="20"/>
      <c r="P835" s="20"/>
      <c r="Q835" s="46"/>
      <c r="R835" s="20"/>
      <c r="S835" s="20"/>
      <c r="T835" s="20"/>
      <c r="U835" s="174"/>
      <c r="V835" s="174"/>
      <c r="W835" s="174"/>
    </row>
    <row r="836" spans="1:23" s="2" customFormat="1" ht="32.25" customHeight="1">
      <c r="A836" s="27" t="s">
        <v>41</v>
      </c>
      <c r="B836" s="19" t="s">
        <v>635</v>
      </c>
      <c r="C836" s="38">
        <v>1300</v>
      </c>
      <c r="D836" s="38">
        <v>1300</v>
      </c>
      <c r="E836" s="20"/>
      <c r="F836" s="20"/>
      <c r="G836" s="20"/>
      <c r="H836" s="20"/>
      <c r="I836" s="20"/>
      <c r="J836" s="20"/>
      <c r="K836" s="20"/>
      <c r="L836" s="20"/>
      <c r="M836" s="20"/>
      <c r="N836" s="20"/>
      <c r="O836" s="20"/>
      <c r="P836" s="20"/>
      <c r="Q836" s="46"/>
      <c r="R836" s="20"/>
      <c r="S836" s="20"/>
      <c r="T836" s="20"/>
      <c r="U836" s="174"/>
      <c r="V836" s="174"/>
      <c r="W836" s="174"/>
    </row>
    <row r="837" spans="1:23" s="2" customFormat="1" ht="32.25" customHeight="1">
      <c r="A837" s="27" t="s">
        <v>42</v>
      </c>
      <c r="B837" s="19" t="s">
        <v>636</v>
      </c>
      <c r="C837" s="38">
        <v>1300</v>
      </c>
      <c r="D837" s="38">
        <v>1300</v>
      </c>
      <c r="E837" s="20"/>
      <c r="F837" s="20"/>
      <c r="G837" s="20"/>
      <c r="H837" s="20"/>
      <c r="I837" s="20"/>
      <c r="J837" s="20"/>
      <c r="K837" s="20"/>
      <c r="L837" s="20"/>
      <c r="M837" s="20"/>
      <c r="N837" s="20"/>
      <c r="O837" s="20"/>
      <c r="P837" s="20"/>
      <c r="Q837" s="46"/>
      <c r="R837" s="20"/>
      <c r="S837" s="20"/>
      <c r="T837" s="20"/>
      <c r="U837" s="174"/>
      <c r="V837" s="174"/>
      <c r="W837" s="174"/>
    </row>
    <row r="838" spans="1:23" s="2" customFormat="1" ht="32.25" customHeight="1">
      <c r="A838" s="27" t="s">
        <v>43</v>
      </c>
      <c r="B838" s="16" t="s">
        <v>637</v>
      </c>
      <c r="C838" s="98">
        <v>1300</v>
      </c>
      <c r="D838" s="38">
        <v>1300</v>
      </c>
      <c r="E838" s="20"/>
      <c r="F838" s="20"/>
      <c r="G838" s="20"/>
      <c r="H838" s="20"/>
      <c r="I838" s="20"/>
      <c r="J838" s="20"/>
      <c r="K838" s="20"/>
      <c r="L838" s="20"/>
      <c r="M838" s="20"/>
      <c r="N838" s="20"/>
      <c r="O838" s="20"/>
      <c r="P838" s="20"/>
      <c r="Q838" s="46"/>
      <c r="R838" s="20"/>
      <c r="S838" s="20"/>
      <c r="T838" s="20"/>
      <c r="U838" s="174"/>
      <c r="V838" s="174"/>
      <c r="W838" s="174"/>
    </row>
    <row r="839" spans="1:23" s="2" customFormat="1" ht="32.25" customHeight="1">
      <c r="A839" s="27" t="s">
        <v>45</v>
      </c>
      <c r="B839" s="19" t="s">
        <v>638</v>
      </c>
      <c r="C839" s="38">
        <v>1500</v>
      </c>
      <c r="D839" s="38">
        <v>1500</v>
      </c>
      <c r="E839" s="20"/>
      <c r="F839" s="20"/>
      <c r="G839" s="20"/>
      <c r="H839" s="20"/>
      <c r="I839" s="20"/>
      <c r="J839" s="20"/>
      <c r="K839" s="20"/>
      <c r="L839" s="20"/>
      <c r="M839" s="20"/>
      <c r="N839" s="20"/>
      <c r="O839" s="20"/>
      <c r="P839" s="20"/>
      <c r="Q839" s="46"/>
      <c r="R839" s="20"/>
      <c r="S839" s="20"/>
      <c r="T839" s="20"/>
      <c r="U839" s="174"/>
      <c r="V839" s="174"/>
      <c r="W839" s="174"/>
    </row>
    <row r="840" spans="1:23" s="2" customFormat="1" ht="32.25" customHeight="1">
      <c r="A840" s="27" t="s">
        <v>47</v>
      </c>
      <c r="B840" s="19" t="s">
        <v>639</v>
      </c>
      <c r="C840" s="38">
        <v>1500</v>
      </c>
      <c r="D840" s="38">
        <v>1500</v>
      </c>
      <c r="E840" s="20"/>
      <c r="F840" s="20"/>
      <c r="G840" s="20"/>
      <c r="H840" s="20"/>
      <c r="I840" s="20"/>
      <c r="J840" s="20"/>
      <c r="K840" s="20"/>
      <c r="L840" s="20"/>
      <c r="M840" s="20"/>
      <c r="N840" s="20"/>
      <c r="O840" s="20"/>
      <c r="P840" s="20"/>
      <c r="Q840" s="46"/>
      <c r="R840" s="20"/>
      <c r="S840" s="20"/>
      <c r="T840" s="20"/>
      <c r="U840" s="174"/>
      <c r="V840" s="174"/>
      <c r="W840" s="174"/>
    </row>
    <row r="841" spans="1:23" s="2" customFormat="1" ht="39" customHeight="1">
      <c r="A841" s="27" t="s">
        <v>67</v>
      </c>
      <c r="B841" s="19" t="s">
        <v>640</v>
      </c>
      <c r="C841" s="38">
        <v>1500</v>
      </c>
      <c r="D841" s="38">
        <v>1500</v>
      </c>
      <c r="E841" s="20"/>
      <c r="F841" s="20"/>
      <c r="G841" s="20"/>
      <c r="H841" s="20"/>
      <c r="I841" s="20"/>
      <c r="J841" s="20"/>
      <c r="K841" s="20"/>
      <c r="L841" s="20"/>
      <c r="M841" s="20"/>
      <c r="N841" s="20"/>
      <c r="O841" s="20"/>
      <c r="P841" s="20"/>
      <c r="Q841" s="46"/>
      <c r="R841" s="20"/>
      <c r="S841" s="20"/>
      <c r="T841" s="20"/>
      <c r="U841" s="174"/>
      <c r="V841" s="174"/>
      <c r="W841" s="174"/>
    </row>
    <row r="842" spans="1:23" s="2" customFormat="1" ht="32.25" customHeight="1">
      <c r="A842" s="27" t="s">
        <v>95</v>
      </c>
      <c r="B842" s="19" t="s">
        <v>641</v>
      </c>
      <c r="C842" s="38">
        <v>1500</v>
      </c>
      <c r="D842" s="38">
        <v>1500</v>
      </c>
      <c r="E842" s="20"/>
      <c r="F842" s="20"/>
      <c r="G842" s="20"/>
      <c r="H842" s="20"/>
      <c r="I842" s="20"/>
      <c r="J842" s="20"/>
      <c r="K842" s="20"/>
      <c r="L842" s="20"/>
      <c r="M842" s="20"/>
      <c r="N842" s="20"/>
      <c r="O842" s="20"/>
      <c r="P842" s="20"/>
      <c r="Q842" s="46"/>
      <c r="R842" s="20"/>
      <c r="S842" s="20"/>
      <c r="T842" s="20"/>
      <c r="U842" s="174"/>
      <c r="V842" s="174"/>
      <c r="W842" s="174"/>
    </row>
    <row r="843" spans="1:23" s="2" customFormat="1" ht="32.25" customHeight="1">
      <c r="A843" s="27" t="s">
        <v>96</v>
      </c>
      <c r="B843" s="19" t="s">
        <v>642</v>
      </c>
      <c r="C843" s="38">
        <v>1500</v>
      </c>
      <c r="D843" s="38">
        <v>1500</v>
      </c>
      <c r="E843" s="20"/>
      <c r="F843" s="20"/>
      <c r="G843" s="20"/>
      <c r="H843" s="20"/>
      <c r="I843" s="20"/>
      <c r="J843" s="20"/>
      <c r="K843" s="20"/>
      <c r="L843" s="20"/>
      <c r="M843" s="20"/>
      <c r="N843" s="20"/>
      <c r="O843" s="20"/>
      <c r="P843" s="20"/>
      <c r="Q843" s="46"/>
      <c r="R843" s="20"/>
      <c r="S843" s="20"/>
      <c r="T843" s="20"/>
      <c r="U843" s="174"/>
      <c r="V843" s="174"/>
      <c r="W843" s="174"/>
    </row>
    <row r="844" spans="1:23" s="2" customFormat="1" ht="32.25" customHeight="1">
      <c r="A844" s="27" t="s">
        <v>97</v>
      </c>
      <c r="B844" s="19" t="s">
        <v>643</v>
      </c>
      <c r="C844" s="38">
        <v>1500</v>
      </c>
      <c r="D844" s="38">
        <v>1500</v>
      </c>
      <c r="E844" s="20"/>
      <c r="F844" s="20"/>
      <c r="G844" s="20"/>
      <c r="H844" s="20"/>
      <c r="I844" s="20"/>
      <c r="J844" s="20"/>
      <c r="K844" s="20"/>
      <c r="L844" s="20"/>
      <c r="M844" s="20"/>
      <c r="N844" s="20"/>
      <c r="O844" s="20"/>
      <c r="P844" s="20"/>
      <c r="Q844" s="46"/>
      <c r="R844" s="20"/>
      <c r="S844" s="20"/>
      <c r="T844" s="20"/>
      <c r="U844" s="174"/>
      <c r="V844" s="174"/>
      <c r="W844" s="174"/>
    </row>
    <row r="845" spans="1:23" s="2" customFormat="1" ht="32.25" customHeight="1">
      <c r="A845" s="27" t="s">
        <v>98</v>
      </c>
      <c r="B845" s="19" t="s">
        <v>644</v>
      </c>
      <c r="C845" s="38">
        <v>1500</v>
      </c>
      <c r="D845" s="38">
        <v>1500</v>
      </c>
      <c r="E845" s="20"/>
      <c r="F845" s="20"/>
      <c r="G845" s="20"/>
      <c r="H845" s="20"/>
      <c r="I845" s="20"/>
      <c r="J845" s="20"/>
      <c r="K845" s="20"/>
      <c r="L845" s="20"/>
      <c r="M845" s="20"/>
      <c r="N845" s="20"/>
      <c r="O845" s="20"/>
      <c r="P845" s="20"/>
      <c r="Q845" s="46"/>
      <c r="R845" s="20"/>
      <c r="S845" s="20"/>
      <c r="T845" s="20"/>
      <c r="U845" s="174"/>
      <c r="V845" s="174"/>
      <c r="W845" s="174"/>
    </row>
    <row r="846" spans="1:23" s="2" customFormat="1" ht="32.25" customHeight="1">
      <c r="A846" s="27" t="s">
        <v>99</v>
      </c>
      <c r="B846" s="19" t="s">
        <v>645</v>
      </c>
      <c r="C846" s="38">
        <v>1500</v>
      </c>
      <c r="D846" s="38">
        <v>1500</v>
      </c>
      <c r="E846" s="20"/>
      <c r="F846" s="20"/>
      <c r="G846" s="20"/>
      <c r="H846" s="20"/>
      <c r="I846" s="20"/>
      <c r="J846" s="20"/>
      <c r="K846" s="20"/>
      <c r="L846" s="20"/>
      <c r="M846" s="20"/>
      <c r="N846" s="20"/>
      <c r="O846" s="20"/>
      <c r="P846" s="20"/>
      <c r="Q846" s="46"/>
      <c r="R846" s="20"/>
      <c r="S846" s="20"/>
      <c r="T846" s="20"/>
      <c r="U846" s="174"/>
      <c r="V846" s="174"/>
      <c r="W846" s="174"/>
    </row>
    <row r="847" spans="1:23" s="2" customFormat="1" ht="32.25" customHeight="1">
      <c r="A847" s="27" t="s">
        <v>100</v>
      </c>
      <c r="B847" s="19" t="s">
        <v>646</v>
      </c>
      <c r="C847" s="38">
        <v>1500</v>
      </c>
      <c r="D847" s="38">
        <v>1500</v>
      </c>
      <c r="E847" s="20"/>
      <c r="F847" s="20"/>
      <c r="G847" s="20"/>
      <c r="H847" s="20"/>
      <c r="I847" s="20"/>
      <c r="J847" s="20"/>
      <c r="K847" s="20"/>
      <c r="L847" s="20"/>
      <c r="M847" s="20"/>
      <c r="N847" s="20"/>
      <c r="O847" s="20"/>
      <c r="P847" s="20"/>
      <c r="Q847" s="46"/>
      <c r="R847" s="20"/>
      <c r="S847" s="20"/>
      <c r="T847" s="20"/>
      <c r="U847" s="174"/>
      <c r="V847" s="174"/>
      <c r="W847" s="174"/>
    </row>
    <row r="848" spans="1:23" s="2" customFormat="1" ht="32.25" customHeight="1">
      <c r="A848" s="27" t="s">
        <v>101</v>
      </c>
      <c r="B848" s="19" t="s">
        <v>647</v>
      </c>
      <c r="C848" s="38">
        <v>800</v>
      </c>
      <c r="D848" s="38">
        <v>800</v>
      </c>
      <c r="E848" s="20"/>
      <c r="F848" s="20"/>
      <c r="G848" s="20"/>
      <c r="H848" s="20"/>
      <c r="I848" s="20"/>
      <c r="J848" s="20"/>
      <c r="K848" s="20"/>
      <c r="L848" s="20"/>
      <c r="M848" s="20"/>
      <c r="N848" s="20"/>
      <c r="O848" s="20"/>
      <c r="P848" s="20"/>
      <c r="Q848" s="46"/>
      <c r="R848" s="20"/>
      <c r="S848" s="20"/>
      <c r="T848" s="20"/>
      <c r="U848" s="174"/>
      <c r="V848" s="174"/>
      <c r="W848" s="174"/>
    </row>
    <row r="849" spans="1:25" s="2" customFormat="1" ht="32.25" customHeight="1">
      <c r="A849" s="27" t="s">
        <v>102</v>
      </c>
      <c r="B849" s="19" t="s">
        <v>648</v>
      </c>
      <c r="C849" s="38">
        <v>1333</v>
      </c>
      <c r="D849" s="38">
        <f>1500-167</f>
        <v>1333</v>
      </c>
      <c r="E849" s="20"/>
      <c r="F849" s="20"/>
      <c r="G849" s="20"/>
      <c r="H849" s="20"/>
      <c r="I849" s="20"/>
      <c r="J849" s="20"/>
      <c r="K849" s="20"/>
      <c r="L849" s="20"/>
      <c r="M849" s="20"/>
      <c r="N849" s="20"/>
      <c r="O849" s="20"/>
      <c r="P849" s="20"/>
      <c r="Q849" s="46"/>
      <c r="R849" s="20"/>
      <c r="S849" s="20"/>
      <c r="T849" s="20"/>
      <c r="U849" s="174"/>
      <c r="V849" s="174"/>
      <c r="W849" s="174"/>
    </row>
    <row r="850" spans="1:25" s="2" customFormat="1" ht="32.25" customHeight="1">
      <c r="A850" s="27" t="s">
        <v>103</v>
      </c>
      <c r="B850" s="19" t="s">
        <v>649</v>
      </c>
      <c r="C850" s="38">
        <v>1500</v>
      </c>
      <c r="D850" s="38">
        <v>1500</v>
      </c>
      <c r="E850" s="20"/>
      <c r="F850" s="20"/>
      <c r="G850" s="20"/>
      <c r="H850" s="20"/>
      <c r="I850" s="20"/>
      <c r="J850" s="20"/>
      <c r="K850" s="20"/>
      <c r="L850" s="20"/>
      <c r="M850" s="20"/>
      <c r="N850" s="20"/>
      <c r="O850" s="20"/>
      <c r="P850" s="20"/>
      <c r="Q850" s="46"/>
      <c r="R850" s="20"/>
      <c r="S850" s="20"/>
      <c r="T850" s="20"/>
      <c r="U850" s="174"/>
      <c r="V850" s="174"/>
      <c r="W850" s="174"/>
    </row>
    <row r="851" spans="1:25" s="2" customFormat="1" ht="32.25" customHeight="1">
      <c r="A851" s="27" t="s">
        <v>220</v>
      </c>
      <c r="B851" s="58" t="s">
        <v>650</v>
      </c>
      <c r="C851" s="98">
        <v>1000</v>
      </c>
      <c r="D851" s="38">
        <v>1000</v>
      </c>
      <c r="E851" s="20"/>
      <c r="F851" s="20"/>
      <c r="G851" s="20"/>
      <c r="H851" s="20"/>
      <c r="I851" s="20"/>
      <c r="J851" s="20"/>
      <c r="K851" s="20"/>
      <c r="L851" s="20"/>
      <c r="M851" s="20"/>
      <c r="N851" s="20"/>
      <c r="O851" s="20"/>
      <c r="P851" s="20"/>
      <c r="Q851" s="46"/>
      <c r="R851" s="20"/>
      <c r="S851" s="20"/>
      <c r="T851" s="20"/>
      <c r="U851" s="174"/>
      <c r="V851" s="174"/>
      <c r="W851" s="174"/>
    </row>
    <row r="852" spans="1:25" s="2" customFormat="1" ht="45.75" customHeight="1">
      <c r="A852" s="13" t="s">
        <v>94</v>
      </c>
      <c r="B852" s="14" t="s">
        <v>56</v>
      </c>
      <c r="C852" s="15">
        <f>SUM(C853:C853)</f>
        <v>16500</v>
      </c>
      <c r="D852" s="15">
        <f>SUM(D853:D853)</f>
        <v>16500</v>
      </c>
      <c r="E852" s="15">
        <f>SUM(E853:E853)</f>
        <v>0</v>
      </c>
      <c r="F852" s="15">
        <f>SUM(F853:F853)</f>
        <v>5200</v>
      </c>
      <c r="G852" s="15"/>
      <c r="H852" s="15"/>
      <c r="I852" s="15"/>
      <c r="J852" s="15"/>
      <c r="K852" s="15"/>
      <c r="L852" s="15"/>
      <c r="M852" s="15"/>
      <c r="N852" s="15"/>
      <c r="O852" s="15"/>
      <c r="P852" s="15"/>
      <c r="Q852" s="46"/>
      <c r="R852" s="15"/>
      <c r="S852" s="15"/>
      <c r="T852" s="15"/>
      <c r="U852" s="17"/>
      <c r="V852" s="17"/>
      <c r="W852" s="17"/>
    </row>
    <row r="853" spans="1:25" s="2" customFormat="1" ht="45.75" customHeight="1">
      <c r="A853" s="27" t="s">
        <v>38</v>
      </c>
      <c r="B853" s="23" t="s">
        <v>652</v>
      </c>
      <c r="C853" s="20">
        <v>16500</v>
      </c>
      <c r="D853" s="20">
        <v>16500</v>
      </c>
      <c r="E853" s="20"/>
      <c r="F853" s="99">
        <v>5200</v>
      </c>
      <c r="G853" s="99"/>
      <c r="H853" s="99"/>
      <c r="I853" s="99"/>
      <c r="J853" s="99"/>
      <c r="K853" s="99"/>
      <c r="L853" s="99"/>
      <c r="M853" s="99"/>
      <c r="N853" s="99"/>
      <c r="O853" s="99"/>
      <c r="P853" s="99"/>
      <c r="Q853" s="250"/>
      <c r="R853" s="99"/>
      <c r="S853" s="99"/>
      <c r="T853" s="99"/>
    </row>
    <row r="854" spans="1:25" s="155" customFormat="1" ht="33" customHeight="1">
      <c r="A854" s="13" t="s">
        <v>104</v>
      </c>
      <c r="B854" s="14" t="s">
        <v>105</v>
      </c>
      <c r="C854" s="29">
        <v>0</v>
      </c>
      <c r="D854" s="20"/>
      <c r="E854" s="20"/>
      <c r="F854" s="20"/>
      <c r="G854" s="20"/>
      <c r="H854" s="20"/>
      <c r="I854" s="20"/>
      <c r="J854" s="20"/>
      <c r="K854" s="20"/>
      <c r="L854" s="20"/>
      <c r="M854" s="20"/>
      <c r="N854" s="20"/>
      <c r="O854" s="20"/>
      <c r="P854" s="20"/>
      <c r="Q854" s="16"/>
      <c r="R854" s="20"/>
      <c r="S854" s="20"/>
      <c r="T854" s="20"/>
      <c r="U854" s="154"/>
      <c r="V854" s="154"/>
      <c r="W854" s="154"/>
    </row>
    <row r="855" spans="1:25" s="2" customFormat="1" ht="33" customHeight="1">
      <c r="A855" s="13" t="s">
        <v>106</v>
      </c>
      <c r="B855" s="14" t="s">
        <v>58</v>
      </c>
      <c r="C855" s="15">
        <f>SUM(C856:C856)</f>
        <v>10500</v>
      </c>
      <c r="D855" s="15">
        <f>SUM(D856:D856)</f>
        <v>5700</v>
      </c>
      <c r="E855" s="15">
        <v>0</v>
      </c>
      <c r="F855" s="15"/>
      <c r="G855" s="15"/>
      <c r="H855" s="15"/>
      <c r="I855" s="15"/>
      <c r="J855" s="15"/>
      <c r="K855" s="15"/>
      <c r="L855" s="15"/>
      <c r="M855" s="15"/>
      <c r="N855" s="15"/>
      <c r="O855" s="15"/>
      <c r="P855" s="15"/>
      <c r="Q855" s="44"/>
      <c r="R855" s="15"/>
      <c r="S855" s="15"/>
      <c r="T855" s="15"/>
      <c r="U855" s="17"/>
      <c r="V855" s="17"/>
      <c r="W855" s="17"/>
    </row>
    <row r="856" spans="1:25" s="2" customFormat="1" ht="33" customHeight="1">
      <c r="A856" s="27" t="s">
        <v>38</v>
      </c>
      <c r="B856" s="19" t="s">
        <v>653</v>
      </c>
      <c r="C856" s="30">
        <v>10500</v>
      </c>
      <c r="D856" s="20">
        <v>5700</v>
      </c>
      <c r="E856" s="20"/>
      <c r="F856" s="20"/>
      <c r="G856" s="20"/>
      <c r="H856" s="20"/>
      <c r="I856" s="20"/>
      <c r="J856" s="20"/>
      <c r="K856" s="20"/>
      <c r="L856" s="20"/>
      <c r="M856" s="20"/>
      <c r="N856" s="20"/>
      <c r="O856" s="20"/>
      <c r="P856" s="20"/>
      <c r="Q856" s="16"/>
      <c r="R856" s="20"/>
      <c r="S856" s="20"/>
      <c r="T856" s="20"/>
      <c r="U856" s="17"/>
      <c r="V856" s="17"/>
      <c r="W856" s="17"/>
    </row>
    <row r="857" spans="1:25" s="2" customFormat="1" ht="70.5" customHeight="1">
      <c r="A857" s="49" t="s">
        <v>51</v>
      </c>
      <c r="B857" s="49" t="s">
        <v>70</v>
      </c>
      <c r="C857" s="49">
        <f>C858+C868</f>
        <v>91827</v>
      </c>
      <c r="D857" s="49">
        <f>D858+D868</f>
        <v>91827</v>
      </c>
      <c r="E857" s="49">
        <f>E858+E868</f>
        <v>0</v>
      </c>
      <c r="F857" s="49">
        <f>F858+F868</f>
        <v>12000</v>
      </c>
      <c r="G857" s="49"/>
      <c r="H857" s="49"/>
      <c r="I857" s="49"/>
      <c r="J857" s="49"/>
      <c r="K857" s="49"/>
      <c r="L857" s="49"/>
      <c r="M857" s="49"/>
      <c r="N857" s="49"/>
      <c r="O857" s="49"/>
      <c r="P857" s="49"/>
      <c r="Q857" s="49"/>
      <c r="R857" s="29"/>
      <c r="S857" s="29"/>
      <c r="T857" s="29"/>
      <c r="U857" s="17"/>
      <c r="V857" s="17"/>
      <c r="W857" s="17"/>
    </row>
    <row r="858" spans="1:25" s="2" customFormat="1" ht="40.5" customHeight="1">
      <c r="A858" s="13" t="s">
        <v>53</v>
      </c>
      <c r="B858" s="14" t="s">
        <v>107</v>
      </c>
      <c r="C858" s="15">
        <f>SUM(C859:C867)</f>
        <v>91827</v>
      </c>
      <c r="D858" s="15">
        <f>SUM(D859:D867)</f>
        <v>91827</v>
      </c>
      <c r="E858" s="15">
        <f>SUM(E859:E867)</f>
        <v>0</v>
      </c>
      <c r="F858" s="15">
        <f>SUM(F859:F867)</f>
        <v>12000</v>
      </c>
      <c r="G858" s="15"/>
      <c r="H858" s="15"/>
      <c r="I858" s="15"/>
      <c r="J858" s="15"/>
      <c r="K858" s="15"/>
      <c r="L858" s="15"/>
      <c r="M858" s="15"/>
      <c r="N858" s="15"/>
      <c r="O858" s="15"/>
      <c r="P858" s="15"/>
      <c r="Q858" s="16"/>
      <c r="R858" s="15"/>
      <c r="S858" s="15"/>
      <c r="T858" s="15"/>
      <c r="U858" s="17"/>
      <c r="V858" s="17"/>
      <c r="W858" s="17"/>
    </row>
    <row r="859" spans="1:25" s="2" customFormat="1" ht="25.5">
      <c r="A859" s="18">
        <v>1</v>
      </c>
      <c r="B859" s="19" t="s">
        <v>654</v>
      </c>
      <c r="C859" s="73">
        <v>12835</v>
      </c>
      <c r="D859" s="101">
        <v>12835</v>
      </c>
      <c r="E859" s="20"/>
      <c r="F859" s="99">
        <v>5600</v>
      </c>
      <c r="G859" s="99"/>
      <c r="H859" s="99"/>
      <c r="I859" s="99"/>
      <c r="J859" s="99"/>
      <c r="K859" s="99"/>
      <c r="L859" s="99"/>
      <c r="M859" s="99"/>
      <c r="N859" s="99"/>
      <c r="O859" s="99"/>
      <c r="P859" s="99"/>
      <c r="Q859" s="551"/>
      <c r="R859" s="99"/>
      <c r="S859" s="99"/>
      <c r="T859" s="99"/>
      <c r="U859" s="17"/>
      <c r="V859" s="17"/>
      <c r="W859" s="17"/>
    </row>
    <row r="860" spans="1:25" s="2" customFormat="1" ht="33" customHeight="1">
      <c r="A860" s="18">
        <v>2</v>
      </c>
      <c r="B860" s="23" t="s">
        <v>655</v>
      </c>
      <c r="C860" s="73">
        <v>13200</v>
      </c>
      <c r="D860" s="101">
        <v>13200</v>
      </c>
      <c r="E860" s="20"/>
      <c r="F860" s="102">
        <v>6400</v>
      </c>
      <c r="G860" s="102"/>
      <c r="H860" s="102"/>
      <c r="I860" s="102"/>
      <c r="J860" s="102"/>
      <c r="K860" s="102"/>
      <c r="L860" s="102"/>
      <c r="M860" s="102"/>
      <c r="N860" s="102"/>
      <c r="O860" s="102"/>
      <c r="P860" s="102"/>
      <c r="Q860" s="553"/>
      <c r="R860" s="102"/>
      <c r="S860" s="102"/>
      <c r="T860" s="102"/>
      <c r="U860" s="17"/>
      <c r="V860" s="17"/>
      <c r="W860" s="17"/>
    </row>
    <row r="861" spans="1:25" s="2" customFormat="1" ht="25.5">
      <c r="A861" s="18">
        <v>3</v>
      </c>
      <c r="B861" s="19" t="s">
        <v>656</v>
      </c>
      <c r="C861" s="73">
        <v>3960</v>
      </c>
      <c r="D861" s="101">
        <v>3960</v>
      </c>
      <c r="E861" s="29"/>
      <c r="F861" s="29"/>
      <c r="G861" s="29"/>
      <c r="H861" s="29"/>
      <c r="I861" s="29"/>
      <c r="J861" s="29"/>
      <c r="K861" s="29"/>
      <c r="L861" s="29"/>
      <c r="M861" s="29"/>
      <c r="N861" s="29"/>
      <c r="O861" s="29"/>
      <c r="P861" s="29"/>
      <c r="Q861" s="16"/>
      <c r="R861" s="29"/>
      <c r="S861" s="29"/>
      <c r="T861" s="29"/>
      <c r="U861" s="17"/>
      <c r="V861" s="17"/>
      <c r="W861" s="17"/>
    </row>
    <row r="862" spans="1:25" s="2" customFormat="1" ht="38.25" customHeight="1">
      <c r="A862" s="18">
        <v>4</v>
      </c>
      <c r="B862" s="23" t="s">
        <v>657</v>
      </c>
      <c r="C862" s="73">
        <v>11110</v>
      </c>
      <c r="D862" s="101">
        <v>11110</v>
      </c>
      <c r="E862" s="20"/>
      <c r="F862" s="20"/>
      <c r="G862" s="20"/>
      <c r="H862" s="20"/>
      <c r="I862" s="20"/>
      <c r="J862" s="20"/>
      <c r="K862" s="20"/>
      <c r="L862" s="20"/>
      <c r="M862" s="20"/>
      <c r="N862" s="20"/>
      <c r="O862" s="20"/>
      <c r="P862" s="20"/>
      <c r="Q862" s="16"/>
      <c r="R862" s="20"/>
      <c r="S862" s="20"/>
      <c r="T862" s="20"/>
      <c r="U862" s="17"/>
      <c r="V862" s="17"/>
      <c r="W862" s="17"/>
    </row>
    <row r="863" spans="1:25" s="2" customFormat="1" ht="25.5">
      <c r="A863" s="18">
        <v>5</v>
      </c>
      <c r="B863" s="23" t="s">
        <v>658</v>
      </c>
      <c r="C863" s="73">
        <v>7755</v>
      </c>
      <c r="D863" s="101">
        <v>7755</v>
      </c>
      <c r="E863" s="20"/>
      <c r="F863" s="20"/>
      <c r="G863" s="20"/>
      <c r="H863" s="20"/>
      <c r="I863" s="20"/>
      <c r="J863" s="20"/>
      <c r="K863" s="20"/>
      <c r="L863" s="20"/>
      <c r="M863" s="20"/>
      <c r="N863" s="20"/>
      <c r="O863" s="20"/>
      <c r="P863" s="20"/>
      <c r="Q863" s="16"/>
      <c r="R863" s="20"/>
      <c r="S863" s="20"/>
      <c r="T863" s="20"/>
      <c r="U863" s="17"/>
      <c r="V863" s="17"/>
      <c r="W863" s="17">
        <f>D857</f>
        <v>91827</v>
      </c>
      <c r="Y863" s="2">
        <f>D863-14750</f>
        <v>-6995</v>
      </c>
    </row>
    <row r="864" spans="1:25" s="2" customFormat="1" ht="25.5">
      <c r="A864" s="18">
        <v>6</v>
      </c>
      <c r="B864" s="23" t="s">
        <v>659</v>
      </c>
      <c r="C864" s="73">
        <v>7755</v>
      </c>
      <c r="D864" s="101">
        <v>7755</v>
      </c>
      <c r="E864" s="20"/>
      <c r="F864" s="20"/>
      <c r="G864" s="20"/>
      <c r="H864" s="20"/>
      <c r="I864" s="20"/>
      <c r="J864" s="20"/>
      <c r="K864" s="20"/>
      <c r="L864" s="20"/>
      <c r="M864" s="20"/>
      <c r="N864" s="20"/>
      <c r="O864" s="20"/>
      <c r="P864" s="20"/>
      <c r="Q864" s="16"/>
      <c r="R864" s="20"/>
      <c r="S864" s="20"/>
      <c r="T864" s="20"/>
      <c r="U864" s="17"/>
      <c r="V864" s="17"/>
      <c r="W864" s="17"/>
    </row>
    <row r="865" spans="1:24" s="2" customFormat="1" ht="40.5" customHeight="1">
      <c r="A865" s="18">
        <v>7</v>
      </c>
      <c r="B865" s="23" t="s">
        <v>660</v>
      </c>
      <c r="C865" s="73">
        <v>7755</v>
      </c>
      <c r="D865" s="101">
        <v>7755</v>
      </c>
      <c r="E865" s="20"/>
      <c r="F865" s="20"/>
      <c r="G865" s="20"/>
      <c r="H865" s="20"/>
      <c r="I865" s="20"/>
      <c r="J865" s="20"/>
      <c r="K865" s="20"/>
      <c r="L865" s="20"/>
      <c r="M865" s="20"/>
      <c r="N865" s="20"/>
      <c r="O865" s="20"/>
      <c r="P865" s="20"/>
      <c r="Q865" s="16"/>
      <c r="R865" s="20"/>
      <c r="S865" s="20"/>
      <c r="T865" s="20"/>
      <c r="U865" s="17"/>
      <c r="V865" s="17"/>
      <c r="W865" s="17"/>
      <c r="X865" s="2">
        <f>W863-73500</f>
        <v>18327</v>
      </c>
    </row>
    <row r="866" spans="1:24" s="2" customFormat="1" ht="40.5" customHeight="1">
      <c r="A866" s="18">
        <v>8</v>
      </c>
      <c r="B866" s="23" t="s">
        <v>661</v>
      </c>
      <c r="C866" s="73">
        <v>9130</v>
      </c>
      <c r="D866" s="101">
        <v>9130</v>
      </c>
      <c r="E866" s="20"/>
      <c r="F866" s="20"/>
      <c r="G866" s="20"/>
      <c r="H866" s="20"/>
      <c r="I866" s="20"/>
      <c r="J866" s="20"/>
      <c r="K866" s="20"/>
      <c r="L866" s="20"/>
      <c r="M866" s="20"/>
      <c r="N866" s="20"/>
      <c r="O866" s="20"/>
      <c r="P866" s="20"/>
      <c r="Q866" s="16"/>
      <c r="R866" s="20"/>
      <c r="S866" s="20"/>
      <c r="T866" s="20"/>
      <c r="U866" s="17"/>
      <c r="V866" s="17"/>
      <c r="W866" s="17"/>
    </row>
    <row r="867" spans="1:24" s="2" customFormat="1" ht="40.5" customHeight="1">
      <c r="A867" s="103">
        <v>1</v>
      </c>
      <c r="B867" s="23" t="s">
        <v>662</v>
      </c>
      <c r="C867" s="101">
        <v>18327</v>
      </c>
      <c r="D867" s="101">
        <v>18327</v>
      </c>
      <c r="E867" s="20"/>
      <c r="F867" s="20"/>
      <c r="G867" s="20"/>
      <c r="H867" s="20"/>
      <c r="I867" s="20"/>
      <c r="J867" s="20"/>
      <c r="K867" s="20"/>
      <c r="L867" s="20"/>
      <c r="M867" s="20"/>
      <c r="N867" s="20"/>
      <c r="O867" s="20"/>
      <c r="P867" s="20"/>
      <c r="Q867" s="16"/>
      <c r="R867" s="20"/>
      <c r="S867" s="20"/>
      <c r="T867" s="20"/>
      <c r="U867" s="17"/>
      <c r="V867" s="17"/>
      <c r="W867" s="17"/>
    </row>
    <row r="868" spans="1:24" s="2" customFormat="1" ht="44.25" customHeight="1">
      <c r="A868" s="13" t="s">
        <v>55</v>
      </c>
      <c r="B868" s="14" t="s">
        <v>116</v>
      </c>
      <c r="C868" s="29">
        <v>0</v>
      </c>
      <c r="D868" s="20"/>
      <c r="E868" s="20"/>
      <c r="F868" s="20"/>
      <c r="G868" s="20"/>
      <c r="H868" s="20"/>
      <c r="I868" s="20"/>
      <c r="J868" s="20"/>
      <c r="K868" s="20"/>
      <c r="L868" s="20"/>
      <c r="M868" s="20"/>
      <c r="N868" s="20"/>
      <c r="O868" s="20"/>
      <c r="P868" s="20"/>
      <c r="Q868" s="16"/>
      <c r="R868" s="20"/>
      <c r="S868" s="20"/>
      <c r="T868" s="20"/>
      <c r="U868" s="17"/>
      <c r="V868" s="17"/>
      <c r="W868" s="17"/>
    </row>
    <row r="869" spans="1:24" s="2" customFormat="1" ht="70.5" customHeight="1">
      <c r="A869" s="49" t="s">
        <v>51</v>
      </c>
      <c r="B869" s="49" t="s">
        <v>502</v>
      </c>
      <c r="C869" s="49">
        <v>4462</v>
      </c>
      <c r="D869" s="49">
        <v>4462</v>
      </c>
      <c r="E869" s="49"/>
      <c r="F869" s="49"/>
      <c r="G869" s="49"/>
      <c r="H869" s="49"/>
      <c r="I869" s="49"/>
      <c r="J869" s="49"/>
      <c r="K869" s="49"/>
      <c r="L869" s="49"/>
      <c r="M869" s="49"/>
      <c r="N869" s="49"/>
      <c r="O869" s="49"/>
      <c r="P869" s="49"/>
      <c r="Q869" s="49"/>
      <c r="R869" s="29"/>
      <c r="S869" s="29"/>
      <c r="T869" s="29"/>
      <c r="U869" s="17"/>
      <c r="V869" s="17"/>
      <c r="W869" s="17"/>
    </row>
    <row r="870" spans="1:24" s="2" customFormat="1" ht="70.5" customHeight="1">
      <c r="A870" s="49" t="s">
        <v>69</v>
      </c>
      <c r="B870" s="49" t="s">
        <v>73</v>
      </c>
      <c r="C870" s="49">
        <f t="shared" ref="C870:D870" si="74">C871</f>
        <v>0</v>
      </c>
      <c r="D870" s="49">
        <f t="shared" si="74"/>
        <v>0</v>
      </c>
      <c r="E870" s="49">
        <v>0</v>
      </c>
      <c r="F870" s="49"/>
      <c r="G870" s="49"/>
      <c r="H870" s="49"/>
      <c r="I870" s="49"/>
      <c r="J870" s="49"/>
      <c r="K870" s="49"/>
      <c r="L870" s="49"/>
      <c r="M870" s="49"/>
      <c r="N870" s="49"/>
      <c r="O870" s="49"/>
      <c r="P870" s="49"/>
      <c r="Q870" s="49"/>
      <c r="R870" s="29"/>
      <c r="S870" s="29"/>
      <c r="T870" s="29"/>
      <c r="U870" s="17"/>
      <c r="V870" s="17"/>
      <c r="W870" s="17"/>
    </row>
    <row r="871" spans="1:24" s="2" customFormat="1" ht="56.25" customHeight="1">
      <c r="A871" s="13" t="s">
        <v>167</v>
      </c>
      <c r="B871" s="14" t="s">
        <v>168</v>
      </c>
      <c r="C871" s="15"/>
      <c r="D871" s="15"/>
      <c r="E871" s="15">
        <v>0</v>
      </c>
      <c r="F871" s="15"/>
      <c r="G871" s="15"/>
      <c r="H871" s="15"/>
      <c r="I871" s="15"/>
      <c r="J871" s="15"/>
      <c r="K871" s="15"/>
      <c r="L871" s="15"/>
      <c r="M871" s="15"/>
      <c r="N871" s="15"/>
      <c r="O871" s="15"/>
      <c r="P871" s="15"/>
      <c r="Q871" s="16"/>
      <c r="R871" s="15"/>
      <c r="S871" s="15"/>
      <c r="T871" s="15"/>
      <c r="U871" s="17"/>
      <c r="V871" s="17"/>
      <c r="W871" s="17"/>
    </row>
    <row r="872" spans="1:24" s="2" customFormat="1" ht="70.5" customHeight="1">
      <c r="A872" s="49" t="s">
        <v>71</v>
      </c>
      <c r="B872" s="49" t="s">
        <v>75</v>
      </c>
      <c r="C872" s="49"/>
      <c r="D872" s="49"/>
      <c r="E872" s="49"/>
      <c r="F872" s="49"/>
      <c r="G872" s="49"/>
      <c r="H872" s="49"/>
      <c r="I872" s="49"/>
      <c r="J872" s="49"/>
      <c r="K872" s="49"/>
      <c r="L872" s="49"/>
      <c r="M872" s="49"/>
      <c r="N872" s="49"/>
      <c r="O872" s="49"/>
      <c r="P872" s="49"/>
      <c r="Q872" s="49"/>
      <c r="R872" s="29"/>
      <c r="S872" s="29"/>
      <c r="T872" s="29"/>
      <c r="U872" s="17"/>
      <c r="V872" s="17"/>
      <c r="W872" s="17"/>
    </row>
    <row r="873" spans="1:24" s="1" customFormat="1" ht="37.5" customHeight="1">
      <c r="A873" s="104" t="s">
        <v>663</v>
      </c>
      <c r="B873" s="225" t="s">
        <v>27</v>
      </c>
      <c r="C873" s="71">
        <f t="shared" ref="C873:P873" si="75">C874+C881+C882+C927+C939+C941+C938</f>
        <v>334078</v>
      </c>
      <c r="D873" s="71">
        <f t="shared" si="75"/>
        <v>332457</v>
      </c>
      <c r="E873" s="71">
        <f t="shared" si="75"/>
        <v>0</v>
      </c>
      <c r="F873" s="71">
        <f t="shared" si="75"/>
        <v>28100</v>
      </c>
      <c r="G873" s="71">
        <f t="shared" si="75"/>
        <v>0</v>
      </c>
      <c r="H873" s="71">
        <f t="shared" si="75"/>
        <v>0</v>
      </c>
      <c r="I873" s="71">
        <f t="shared" si="75"/>
        <v>0</v>
      </c>
      <c r="J873" s="71">
        <f t="shared" si="75"/>
        <v>0</v>
      </c>
      <c r="K873" s="71">
        <f t="shared" si="75"/>
        <v>0</v>
      </c>
      <c r="L873" s="71">
        <f t="shared" si="75"/>
        <v>0</v>
      </c>
      <c r="M873" s="71">
        <f t="shared" si="75"/>
        <v>0</v>
      </c>
      <c r="N873" s="71">
        <f t="shared" si="75"/>
        <v>0</v>
      </c>
      <c r="O873" s="71">
        <f t="shared" si="75"/>
        <v>0</v>
      </c>
      <c r="P873" s="71">
        <f t="shared" si="75"/>
        <v>0</v>
      </c>
      <c r="Q873" s="105"/>
      <c r="R873" s="71">
        <f>R874+R881+R882+R927+R939+R941+R938</f>
        <v>0</v>
      </c>
      <c r="S873" s="71">
        <f>S874+S881+S882+S927+S939+S941+S938</f>
        <v>0</v>
      </c>
      <c r="T873" s="71">
        <f>T874+T881+T882+T927+T939+T941+T938</f>
        <v>0</v>
      </c>
    </row>
    <row r="874" spans="1:24" s="2" customFormat="1" ht="70.5" customHeight="1">
      <c r="A874" s="49" t="s">
        <v>36</v>
      </c>
      <c r="B874" s="49" t="s">
        <v>37</v>
      </c>
      <c r="C874" s="49">
        <f>C875+C880</f>
        <v>26903</v>
      </c>
      <c r="D874" s="49">
        <f>D875+D880</f>
        <v>26903</v>
      </c>
      <c r="E874" s="49">
        <f>E875+E880</f>
        <v>0</v>
      </c>
      <c r="F874" s="49">
        <f>F875+F880</f>
        <v>0</v>
      </c>
      <c r="G874" s="49"/>
      <c r="H874" s="49"/>
      <c r="I874" s="49"/>
      <c r="J874" s="49"/>
      <c r="K874" s="49"/>
      <c r="L874" s="49"/>
      <c r="M874" s="49"/>
      <c r="N874" s="49"/>
      <c r="O874" s="49"/>
      <c r="P874" s="49"/>
      <c r="Q874" s="49"/>
      <c r="R874" s="29"/>
      <c r="S874" s="29"/>
      <c r="T874" s="29"/>
      <c r="U874" s="17"/>
      <c r="V874" s="17"/>
      <c r="W874" s="17"/>
      <c r="X874" s="2">
        <v>19784</v>
      </c>
    </row>
    <row r="875" spans="1:24" s="2" customFormat="1" ht="27.75" customHeight="1">
      <c r="A875" s="13" t="s">
        <v>79</v>
      </c>
      <c r="B875" s="14" t="s">
        <v>80</v>
      </c>
      <c r="C875" s="29">
        <f>SUM(C876:C879)</f>
        <v>18974</v>
      </c>
      <c r="D875" s="29">
        <f>SUM(D876:D879)</f>
        <v>18974</v>
      </c>
      <c r="E875" s="29">
        <f>SUM(E876:E879)</f>
        <v>0</v>
      </c>
      <c r="F875" s="29">
        <f>SUM(F876:F879)</f>
        <v>0</v>
      </c>
      <c r="G875" s="29"/>
      <c r="H875" s="29"/>
      <c r="I875" s="29"/>
      <c r="J875" s="29"/>
      <c r="K875" s="29"/>
      <c r="L875" s="29"/>
      <c r="M875" s="29"/>
      <c r="N875" s="29"/>
      <c r="O875" s="29"/>
      <c r="P875" s="29"/>
      <c r="Q875" s="106"/>
      <c r="R875" s="29"/>
      <c r="S875" s="29"/>
      <c r="T875" s="29"/>
      <c r="U875" s="172"/>
      <c r="V875" s="172"/>
      <c r="W875" s="172"/>
    </row>
    <row r="876" spans="1:24" s="2" customFormat="1">
      <c r="A876" s="27" t="s">
        <v>40</v>
      </c>
      <c r="B876" s="34" t="s">
        <v>664</v>
      </c>
      <c r="C876" s="30">
        <v>3000</v>
      </c>
      <c r="D876" s="53">
        <v>3000</v>
      </c>
      <c r="E876" s="29"/>
      <c r="F876" s="29"/>
      <c r="G876" s="29"/>
      <c r="H876" s="29"/>
      <c r="I876" s="29"/>
      <c r="J876" s="29"/>
      <c r="K876" s="29"/>
      <c r="L876" s="29"/>
      <c r="M876" s="29"/>
      <c r="N876" s="29"/>
      <c r="O876" s="29"/>
      <c r="P876" s="29"/>
      <c r="Q876" s="57"/>
      <c r="R876" s="29">
        <v>1</v>
      </c>
      <c r="S876" s="29"/>
      <c r="T876" s="29"/>
      <c r="U876" s="172"/>
      <c r="V876" s="172"/>
      <c r="W876" s="172"/>
    </row>
    <row r="877" spans="1:24" s="2" customFormat="1">
      <c r="A877" s="27" t="s">
        <v>43</v>
      </c>
      <c r="B877" s="36" t="s">
        <v>665</v>
      </c>
      <c r="C877" s="30">
        <v>3000</v>
      </c>
      <c r="D877" s="20">
        <v>3000</v>
      </c>
      <c r="E877" s="29"/>
      <c r="F877" s="29"/>
      <c r="G877" s="29"/>
      <c r="H877" s="29"/>
      <c r="I877" s="29"/>
      <c r="J877" s="29"/>
      <c r="K877" s="29"/>
      <c r="L877" s="29"/>
      <c r="M877" s="29"/>
      <c r="N877" s="29"/>
      <c r="O877" s="29"/>
      <c r="P877" s="29"/>
      <c r="Q877" s="57"/>
      <c r="R877" s="29">
        <v>1</v>
      </c>
      <c r="S877" s="29"/>
      <c r="T877" s="29"/>
      <c r="U877" s="172"/>
      <c r="V877" s="172"/>
      <c r="W877" s="172"/>
    </row>
    <row r="878" spans="1:24" s="2" customFormat="1" ht="15.75">
      <c r="A878" s="27"/>
      <c r="B878" s="107" t="s">
        <v>666</v>
      </c>
      <c r="C878" s="101">
        <v>6474</v>
      </c>
      <c r="D878" s="101">
        <v>6474</v>
      </c>
      <c r="E878" s="29"/>
      <c r="F878" s="29"/>
      <c r="G878" s="29"/>
      <c r="H878" s="29"/>
      <c r="I878" s="29"/>
      <c r="J878" s="29"/>
      <c r="K878" s="29"/>
      <c r="L878" s="29"/>
      <c r="M878" s="29"/>
      <c r="N878" s="29"/>
      <c r="O878" s="29"/>
      <c r="P878" s="29"/>
      <c r="Q878" s="57"/>
      <c r="R878" s="29"/>
      <c r="S878" s="29"/>
      <c r="T878" s="29"/>
      <c r="U878" s="172"/>
      <c r="V878" s="172"/>
      <c r="W878" s="172"/>
    </row>
    <row r="879" spans="1:24" s="2" customFormat="1" ht="31.5">
      <c r="A879" s="27" t="s">
        <v>45</v>
      </c>
      <c r="B879" s="107" t="s">
        <v>667</v>
      </c>
      <c r="C879" s="101">
        <v>6500</v>
      </c>
      <c r="D879" s="73">
        <f>+C879</f>
        <v>6500</v>
      </c>
      <c r="E879" s="29"/>
      <c r="F879" s="29"/>
      <c r="G879" s="29"/>
      <c r="H879" s="29"/>
      <c r="I879" s="29"/>
      <c r="J879" s="29"/>
      <c r="K879" s="29"/>
      <c r="L879" s="29"/>
      <c r="M879" s="29"/>
      <c r="N879" s="29"/>
      <c r="O879" s="29"/>
      <c r="P879" s="29"/>
      <c r="Q879" s="57"/>
      <c r="R879" s="29"/>
      <c r="S879" s="29"/>
      <c r="T879" s="29"/>
      <c r="U879" s="172"/>
      <c r="V879" s="172"/>
      <c r="W879" s="172"/>
    </row>
    <row r="880" spans="1:24" s="2" customFormat="1" ht="35.25" customHeight="1">
      <c r="A880" s="24" t="s">
        <v>93</v>
      </c>
      <c r="B880" s="25" t="s">
        <v>256</v>
      </c>
      <c r="C880" s="30">
        <v>7929</v>
      </c>
      <c r="D880" s="30">
        <v>7929</v>
      </c>
      <c r="E880" s="20"/>
      <c r="F880" s="20"/>
      <c r="G880" s="20"/>
      <c r="H880" s="20"/>
      <c r="I880" s="20"/>
      <c r="J880" s="20"/>
      <c r="K880" s="20"/>
      <c r="L880" s="20"/>
      <c r="M880" s="20"/>
      <c r="N880" s="20"/>
      <c r="O880" s="20"/>
      <c r="P880" s="20"/>
      <c r="Q880" s="16"/>
      <c r="R880" s="20"/>
      <c r="S880" s="20"/>
      <c r="T880" s="20"/>
      <c r="U880" s="17"/>
      <c r="V880" s="17"/>
      <c r="W880" s="17"/>
    </row>
    <row r="881" spans="1:23" s="2" customFormat="1" ht="70.5" customHeight="1">
      <c r="A881" s="49" t="s">
        <v>48</v>
      </c>
      <c r="B881" s="49" t="s">
        <v>49</v>
      </c>
      <c r="C881" s="49"/>
      <c r="D881" s="49"/>
      <c r="E881" s="49"/>
      <c r="F881" s="49"/>
      <c r="G881" s="49"/>
      <c r="H881" s="49"/>
      <c r="I881" s="49"/>
      <c r="J881" s="49"/>
      <c r="K881" s="49"/>
      <c r="L881" s="49"/>
      <c r="M881" s="49"/>
      <c r="N881" s="49"/>
      <c r="O881" s="49"/>
      <c r="P881" s="49"/>
      <c r="Q881" s="49"/>
      <c r="R881" s="29"/>
      <c r="S881" s="29"/>
      <c r="T881" s="29"/>
      <c r="U881" s="17"/>
      <c r="V881" s="17"/>
      <c r="W881" s="17"/>
    </row>
    <row r="882" spans="1:23" s="2" customFormat="1" ht="70.5" customHeight="1">
      <c r="A882" s="49" t="s">
        <v>50</v>
      </c>
      <c r="B882" s="49" t="s">
        <v>52</v>
      </c>
      <c r="C882" s="49">
        <f>C883+C916+C921+C922</f>
        <v>270731</v>
      </c>
      <c r="D882" s="49">
        <f>D883+D916+D921+D922</f>
        <v>269110</v>
      </c>
      <c r="E882" s="49">
        <f>E883+E916+E921+E922</f>
        <v>0</v>
      </c>
      <c r="F882" s="49">
        <f>F883+F916+F921+F922</f>
        <v>27100</v>
      </c>
      <c r="G882" s="49"/>
      <c r="H882" s="49"/>
      <c r="I882" s="49"/>
      <c r="J882" s="49"/>
      <c r="K882" s="49"/>
      <c r="L882" s="49"/>
      <c r="M882" s="49"/>
      <c r="N882" s="49"/>
      <c r="O882" s="49"/>
      <c r="P882" s="49"/>
      <c r="Q882" s="49"/>
      <c r="R882" s="29"/>
      <c r="S882" s="29"/>
      <c r="T882" s="29"/>
      <c r="U882" s="17"/>
      <c r="V882" s="17"/>
      <c r="W882" s="17"/>
    </row>
    <row r="883" spans="1:23" s="2" customFormat="1" ht="22.5" customHeight="1">
      <c r="A883" s="13" t="s">
        <v>88</v>
      </c>
      <c r="B883" s="14" t="s">
        <v>89</v>
      </c>
      <c r="C883" s="29">
        <f>C884+C915</f>
        <v>182400</v>
      </c>
      <c r="D883" s="29">
        <f>D884+D915</f>
        <v>180779</v>
      </c>
      <c r="E883" s="29">
        <f>E884+E915</f>
        <v>0</v>
      </c>
      <c r="F883" s="29">
        <f>F884+F915</f>
        <v>0</v>
      </c>
      <c r="G883" s="29"/>
      <c r="H883" s="29"/>
      <c r="I883" s="29"/>
      <c r="J883" s="29"/>
      <c r="K883" s="29"/>
      <c r="L883" s="29"/>
      <c r="M883" s="29"/>
      <c r="N883" s="29"/>
      <c r="O883" s="29"/>
      <c r="P883" s="29"/>
      <c r="Q883" s="106"/>
      <c r="R883" s="29"/>
      <c r="S883" s="29"/>
      <c r="T883" s="29"/>
      <c r="U883" s="172"/>
      <c r="V883" s="172"/>
      <c r="W883" s="172"/>
    </row>
    <row r="884" spans="1:23" s="2" customFormat="1">
      <c r="A884" s="13" t="s">
        <v>668</v>
      </c>
      <c r="B884" s="14" t="s">
        <v>60</v>
      </c>
      <c r="C884" s="29">
        <f>C885+C900</f>
        <v>182400</v>
      </c>
      <c r="D884" s="29">
        <f>D885+D900</f>
        <v>180779</v>
      </c>
      <c r="E884" s="29">
        <v>0</v>
      </c>
      <c r="F884" s="29"/>
      <c r="G884" s="29"/>
      <c r="H884" s="29"/>
      <c r="I884" s="29"/>
      <c r="J884" s="29"/>
      <c r="K884" s="29"/>
      <c r="L884" s="29"/>
      <c r="M884" s="29"/>
      <c r="N884" s="29"/>
      <c r="O884" s="29"/>
      <c r="P884" s="29"/>
      <c r="Q884" s="106"/>
      <c r="R884" s="29"/>
      <c r="S884" s="29"/>
      <c r="T884" s="29"/>
      <c r="U884" s="172"/>
      <c r="V884" s="172"/>
      <c r="W884" s="172"/>
    </row>
    <row r="885" spans="1:23" s="2" customFormat="1">
      <c r="A885" s="13" t="s">
        <v>79</v>
      </c>
      <c r="B885" s="14" t="s">
        <v>669</v>
      </c>
      <c r="C885" s="29">
        <f>SUM(C886:C895)</f>
        <v>56400</v>
      </c>
      <c r="D885" s="29">
        <f>SUM(D886:D895)</f>
        <v>54779</v>
      </c>
      <c r="E885" s="29"/>
      <c r="F885" s="29"/>
      <c r="G885" s="29"/>
      <c r="H885" s="29"/>
      <c r="I885" s="29"/>
      <c r="J885" s="29"/>
      <c r="K885" s="29"/>
      <c r="L885" s="29"/>
      <c r="M885" s="29"/>
      <c r="N885" s="29"/>
      <c r="O885" s="29"/>
      <c r="P885" s="29"/>
      <c r="Q885" s="106"/>
      <c r="R885" s="29"/>
      <c r="S885" s="29"/>
      <c r="T885" s="29"/>
      <c r="U885" s="172"/>
      <c r="V885" s="172"/>
      <c r="W885" s="172"/>
    </row>
    <row r="886" spans="1:23" s="2" customFormat="1">
      <c r="A886" s="27" t="s">
        <v>38</v>
      </c>
      <c r="B886" s="19" t="s">
        <v>670</v>
      </c>
      <c r="C886" s="30">
        <v>14700</v>
      </c>
      <c r="D886" s="30">
        <v>13720</v>
      </c>
      <c r="E886" s="29"/>
      <c r="F886" s="29"/>
      <c r="G886" s="29"/>
      <c r="H886" s="29"/>
      <c r="I886" s="29"/>
      <c r="J886" s="29"/>
      <c r="K886" s="29"/>
      <c r="L886" s="29"/>
      <c r="M886" s="29"/>
      <c r="N886" s="29"/>
      <c r="O886" s="29"/>
      <c r="P886" s="29"/>
      <c r="Q886" s="106"/>
      <c r="R886" s="29"/>
      <c r="S886" s="29"/>
      <c r="T886" s="29"/>
      <c r="U886" s="172"/>
      <c r="V886" s="172"/>
      <c r="W886" s="172"/>
    </row>
    <row r="887" spans="1:23" s="2" customFormat="1" ht="25.5">
      <c r="A887" s="27" t="s">
        <v>38</v>
      </c>
      <c r="B887" s="19" t="s">
        <v>764</v>
      </c>
      <c r="C887" s="30">
        <v>20000</v>
      </c>
      <c r="D887" s="30">
        <v>20000</v>
      </c>
      <c r="E887" s="29"/>
      <c r="F887" s="29"/>
      <c r="G887" s="29"/>
      <c r="H887" s="29"/>
      <c r="I887" s="29"/>
      <c r="J887" s="29"/>
      <c r="K887" s="29"/>
      <c r="L887" s="29"/>
      <c r="M887" s="29"/>
      <c r="N887" s="29"/>
      <c r="O887" s="29"/>
      <c r="P887" s="29"/>
      <c r="Q887" s="106"/>
      <c r="R887" s="29"/>
      <c r="S887" s="29"/>
      <c r="T887" s="29"/>
      <c r="U887" s="172"/>
      <c r="V887" s="172"/>
      <c r="W887" s="172"/>
    </row>
    <row r="888" spans="1:23" s="2" customFormat="1">
      <c r="A888" s="27" t="s">
        <v>39</v>
      </c>
      <c r="B888" s="19" t="s">
        <v>671</v>
      </c>
      <c r="C888" s="30">
        <v>4500</v>
      </c>
      <c r="D888" s="30">
        <v>4275</v>
      </c>
      <c r="E888" s="29"/>
      <c r="F888" s="29"/>
      <c r="G888" s="29"/>
      <c r="H888" s="29"/>
      <c r="I888" s="29"/>
      <c r="J888" s="29"/>
      <c r="K888" s="29"/>
      <c r="L888" s="29"/>
      <c r="M888" s="29"/>
      <c r="N888" s="29"/>
      <c r="O888" s="29"/>
      <c r="P888" s="29"/>
      <c r="Q888" s="106"/>
      <c r="R888" s="29"/>
      <c r="S888" s="29"/>
      <c r="T888" s="29"/>
      <c r="U888" s="172"/>
      <c r="V888" s="172"/>
      <c r="W888" s="172"/>
    </row>
    <row r="889" spans="1:23" s="2" customFormat="1">
      <c r="A889" s="27" t="s">
        <v>40</v>
      </c>
      <c r="B889" s="19" t="s">
        <v>672</v>
      </c>
      <c r="C889" s="30">
        <v>3600</v>
      </c>
      <c r="D889" s="30">
        <v>3420</v>
      </c>
      <c r="E889" s="29"/>
      <c r="F889" s="29"/>
      <c r="G889" s="29"/>
      <c r="H889" s="29"/>
      <c r="I889" s="29"/>
      <c r="J889" s="29"/>
      <c r="K889" s="29"/>
      <c r="L889" s="29"/>
      <c r="M889" s="29"/>
      <c r="N889" s="29"/>
      <c r="O889" s="29"/>
      <c r="P889" s="29"/>
      <c r="Q889" s="106"/>
      <c r="R889" s="29"/>
      <c r="S889" s="29"/>
      <c r="T889" s="29"/>
      <c r="U889" s="172"/>
      <c r="V889" s="172"/>
      <c r="W889" s="172"/>
    </row>
    <row r="890" spans="1:23" s="2" customFormat="1" ht="25.5">
      <c r="A890" s="27" t="s">
        <v>41</v>
      </c>
      <c r="B890" s="19" t="s">
        <v>673</v>
      </c>
      <c r="C890" s="30">
        <v>2000</v>
      </c>
      <c r="D890" s="30">
        <v>1900</v>
      </c>
      <c r="E890" s="29"/>
      <c r="F890" s="29"/>
      <c r="G890" s="29"/>
      <c r="H890" s="29"/>
      <c r="I890" s="29"/>
      <c r="J890" s="29"/>
      <c r="K890" s="29"/>
      <c r="L890" s="29"/>
      <c r="M890" s="29"/>
      <c r="N890" s="29"/>
      <c r="O890" s="29"/>
      <c r="P890" s="29"/>
      <c r="Q890" s="106"/>
      <c r="R890" s="29"/>
      <c r="S890" s="29"/>
      <c r="T890" s="29"/>
      <c r="U890" s="172"/>
      <c r="V890" s="172"/>
      <c r="W890" s="172"/>
    </row>
    <row r="891" spans="1:23" s="2" customFormat="1">
      <c r="A891" s="27" t="s">
        <v>42</v>
      </c>
      <c r="B891" s="19" t="s">
        <v>674</v>
      </c>
      <c r="C891" s="30">
        <v>2800</v>
      </c>
      <c r="D891" s="30">
        <v>2660</v>
      </c>
      <c r="E891" s="29"/>
      <c r="F891" s="29"/>
      <c r="G891" s="29"/>
      <c r="H891" s="29"/>
      <c r="I891" s="29"/>
      <c r="J891" s="29"/>
      <c r="K891" s="29"/>
      <c r="L891" s="29"/>
      <c r="M891" s="29"/>
      <c r="N891" s="29"/>
      <c r="O891" s="29"/>
      <c r="P891" s="29"/>
      <c r="Q891" s="106"/>
      <c r="R891" s="29"/>
      <c r="S891" s="29"/>
      <c r="T891" s="29"/>
      <c r="U891" s="172"/>
      <c r="V891" s="172"/>
      <c r="W891" s="172"/>
    </row>
    <row r="892" spans="1:23" s="2" customFormat="1">
      <c r="A892" s="27" t="s">
        <v>43</v>
      </c>
      <c r="B892" s="19" t="s">
        <v>675</v>
      </c>
      <c r="C892" s="30">
        <v>1800</v>
      </c>
      <c r="D892" s="30">
        <v>1710</v>
      </c>
      <c r="E892" s="29"/>
      <c r="F892" s="29"/>
      <c r="G892" s="29"/>
      <c r="H892" s="29"/>
      <c r="I892" s="29"/>
      <c r="J892" s="29"/>
      <c r="K892" s="29"/>
      <c r="L892" s="29"/>
      <c r="M892" s="29"/>
      <c r="N892" s="29"/>
      <c r="O892" s="29"/>
      <c r="P892" s="29"/>
      <c r="Q892" s="106"/>
      <c r="R892" s="29"/>
      <c r="S892" s="29"/>
      <c r="T892" s="29"/>
      <c r="U892" s="172"/>
      <c r="V892" s="172"/>
      <c r="W892" s="172"/>
    </row>
    <row r="893" spans="1:23" s="2" customFormat="1">
      <c r="A893" s="27" t="s">
        <v>44</v>
      </c>
      <c r="B893" s="19" t="s">
        <v>676</v>
      </c>
      <c r="C893" s="30">
        <v>4000</v>
      </c>
      <c r="D893" s="30">
        <v>3800</v>
      </c>
      <c r="E893" s="29"/>
      <c r="F893" s="29"/>
      <c r="G893" s="29"/>
      <c r="H893" s="29"/>
      <c r="I893" s="29"/>
      <c r="J893" s="29"/>
      <c r="K893" s="29"/>
      <c r="L893" s="29"/>
      <c r="M893" s="29"/>
      <c r="N893" s="29"/>
      <c r="O893" s="29"/>
      <c r="P893" s="29"/>
      <c r="Q893" s="106"/>
      <c r="R893" s="29"/>
      <c r="S893" s="29"/>
      <c r="T893" s="29"/>
      <c r="U893" s="172"/>
      <c r="V893" s="172"/>
      <c r="W893" s="172"/>
    </row>
    <row r="894" spans="1:23" s="2" customFormat="1">
      <c r="A894" s="27" t="s">
        <v>45</v>
      </c>
      <c r="B894" s="19" t="s">
        <v>677</v>
      </c>
      <c r="C894" s="30">
        <v>1000</v>
      </c>
      <c r="D894" s="30">
        <v>1394</v>
      </c>
      <c r="E894" s="29"/>
      <c r="F894" s="29"/>
      <c r="G894" s="29"/>
      <c r="H894" s="29"/>
      <c r="I894" s="29"/>
      <c r="J894" s="29"/>
      <c r="K894" s="29"/>
      <c r="L894" s="29"/>
      <c r="M894" s="29"/>
      <c r="N894" s="29"/>
      <c r="O894" s="29"/>
      <c r="P894" s="29"/>
      <c r="Q894" s="106"/>
      <c r="R894" s="29"/>
      <c r="S894" s="29"/>
      <c r="T894" s="29"/>
      <c r="U894" s="172"/>
      <c r="V894" s="172"/>
      <c r="W894" s="172"/>
    </row>
    <row r="895" spans="1:23" s="2" customFormat="1">
      <c r="A895" s="27" t="s">
        <v>46</v>
      </c>
      <c r="B895" s="19" t="s">
        <v>678</v>
      </c>
      <c r="C895" s="30">
        <v>2000</v>
      </c>
      <c r="D895" s="30">
        <v>1900</v>
      </c>
      <c r="E895" s="29"/>
      <c r="F895" s="29"/>
      <c r="G895" s="29"/>
      <c r="H895" s="29"/>
      <c r="I895" s="29"/>
      <c r="J895" s="29"/>
      <c r="K895" s="29"/>
      <c r="L895" s="29"/>
      <c r="M895" s="29"/>
      <c r="N895" s="29"/>
      <c r="O895" s="29"/>
      <c r="P895" s="29"/>
      <c r="Q895" s="106"/>
      <c r="R895" s="29"/>
      <c r="S895" s="29"/>
      <c r="T895" s="29"/>
      <c r="U895" s="172"/>
      <c r="V895" s="172"/>
      <c r="W895" s="172"/>
    </row>
    <row r="896" spans="1:23" s="2" customFormat="1">
      <c r="A896" s="27"/>
      <c r="B896" s="257" t="s">
        <v>792</v>
      </c>
      <c r="C896" s="258">
        <v>3600</v>
      </c>
      <c r="D896" s="258">
        <v>3420</v>
      </c>
      <c r="E896" s="29"/>
      <c r="F896" s="29"/>
      <c r="G896" s="29"/>
      <c r="H896" s="29"/>
      <c r="I896" s="29"/>
      <c r="J896" s="29"/>
      <c r="K896" s="29"/>
      <c r="L896" s="29"/>
      <c r="M896" s="29"/>
      <c r="N896" s="29"/>
      <c r="O896" s="29"/>
      <c r="P896" s="29"/>
      <c r="Q896" s="106"/>
      <c r="R896" s="29"/>
      <c r="S896" s="29"/>
      <c r="T896" s="29"/>
      <c r="U896" s="172"/>
      <c r="V896" s="172"/>
      <c r="W896" s="172"/>
    </row>
    <row r="897" spans="1:23" s="2" customFormat="1">
      <c r="A897" s="27"/>
      <c r="B897" s="257" t="s">
        <v>793</v>
      </c>
      <c r="C897" s="258">
        <v>3500</v>
      </c>
      <c r="D897" s="258">
        <v>3411</v>
      </c>
      <c r="E897" s="29"/>
      <c r="F897" s="29"/>
      <c r="G897" s="29"/>
      <c r="H897" s="29"/>
      <c r="I897" s="29"/>
      <c r="J897" s="29"/>
      <c r="K897" s="29"/>
      <c r="L897" s="29"/>
      <c r="M897" s="29"/>
      <c r="N897" s="29"/>
      <c r="O897" s="29"/>
      <c r="P897" s="29"/>
      <c r="Q897" s="106"/>
      <c r="R897" s="29"/>
      <c r="S897" s="29"/>
      <c r="T897" s="29"/>
      <c r="U897" s="172"/>
      <c r="V897" s="172"/>
      <c r="W897" s="172"/>
    </row>
    <row r="898" spans="1:23" s="2" customFormat="1">
      <c r="A898" s="27"/>
      <c r="B898" s="19" t="s">
        <v>679</v>
      </c>
      <c r="C898" s="73">
        <v>7000</v>
      </c>
      <c r="D898" s="73">
        <v>7000</v>
      </c>
      <c r="E898" s="29"/>
      <c r="F898" s="29"/>
      <c r="G898" s="29"/>
      <c r="H898" s="29"/>
      <c r="I898" s="29"/>
      <c r="J898" s="29"/>
      <c r="K898" s="29"/>
      <c r="L898" s="29"/>
      <c r="M898" s="29"/>
      <c r="N898" s="29"/>
      <c r="O898" s="29"/>
      <c r="P898" s="29"/>
      <c r="Q898" s="106"/>
      <c r="R898" s="29"/>
      <c r="S898" s="29"/>
      <c r="T898" s="29"/>
      <c r="U898" s="172"/>
      <c r="V898" s="172"/>
      <c r="W898" s="172"/>
    </row>
    <row r="899" spans="1:23" s="2" customFormat="1" ht="45">
      <c r="A899" s="27"/>
      <c r="B899" s="108" t="s">
        <v>680</v>
      </c>
      <c r="C899" s="73">
        <v>35000</v>
      </c>
      <c r="D899" s="73">
        <v>35000</v>
      </c>
      <c r="E899" s="29"/>
      <c r="F899" s="29"/>
      <c r="G899" s="29"/>
      <c r="H899" s="29"/>
      <c r="I899" s="29"/>
      <c r="J899" s="29"/>
      <c r="K899" s="29"/>
      <c r="L899" s="29"/>
      <c r="M899" s="29"/>
      <c r="N899" s="29"/>
      <c r="O899" s="29"/>
      <c r="P899" s="29"/>
      <c r="Q899" s="106"/>
      <c r="R899" s="29"/>
      <c r="S899" s="29"/>
      <c r="T899" s="29"/>
      <c r="U899" s="172"/>
      <c r="V899" s="172"/>
      <c r="W899" s="172"/>
    </row>
    <row r="900" spans="1:23" s="2" customFormat="1" ht="42" customHeight="1">
      <c r="A900" s="13" t="s">
        <v>93</v>
      </c>
      <c r="B900" s="25" t="s">
        <v>681</v>
      </c>
      <c r="C900" s="29">
        <f>SUM(C901:C914)</f>
        <v>126000</v>
      </c>
      <c r="D900" s="29">
        <f>SUM(D901:D914)</f>
        <v>126000</v>
      </c>
      <c r="E900" s="29">
        <v>0</v>
      </c>
      <c r="F900" s="29"/>
      <c r="G900" s="29"/>
      <c r="H900" s="29"/>
      <c r="I900" s="29"/>
      <c r="J900" s="29"/>
      <c r="K900" s="29"/>
      <c r="L900" s="29"/>
      <c r="M900" s="29"/>
      <c r="N900" s="29"/>
      <c r="O900" s="29"/>
      <c r="P900" s="29"/>
      <c r="Q900" s="106"/>
      <c r="R900" s="29"/>
      <c r="S900" s="29"/>
      <c r="T900" s="29"/>
      <c r="U900" s="172"/>
      <c r="V900" s="172"/>
      <c r="W900" s="172"/>
    </row>
    <row r="901" spans="1:23" s="2" customFormat="1">
      <c r="A901" s="27" t="s">
        <v>100</v>
      </c>
      <c r="B901" s="34" t="s">
        <v>682</v>
      </c>
      <c r="C901" s="30">
        <v>12250</v>
      </c>
      <c r="D901" s="30">
        <v>12250</v>
      </c>
      <c r="E901" s="29"/>
      <c r="F901" s="29"/>
      <c r="G901" s="29"/>
      <c r="H901" s="29"/>
      <c r="I901" s="29"/>
      <c r="J901" s="29"/>
      <c r="K901" s="29"/>
      <c r="L901" s="29"/>
      <c r="M901" s="29"/>
      <c r="N901" s="29"/>
      <c r="O901" s="29"/>
      <c r="P901" s="29"/>
      <c r="Q901" s="57"/>
      <c r="R901" s="29"/>
      <c r="S901" s="29"/>
      <c r="T901" s="29"/>
      <c r="U901" s="172"/>
      <c r="V901" s="172"/>
      <c r="W901" s="172"/>
    </row>
    <row r="902" spans="1:23" s="2" customFormat="1">
      <c r="A902" s="27" t="s">
        <v>101</v>
      </c>
      <c r="B902" s="34" t="s">
        <v>683</v>
      </c>
      <c r="C902" s="30">
        <v>12250</v>
      </c>
      <c r="D902" s="30">
        <v>12250</v>
      </c>
      <c r="E902" s="29"/>
      <c r="F902" s="29"/>
      <c r="G902" s="29"/>
      <c r="H902" s="29"/>
      <c r="I902" s="29"/>
      <c r="J902" s="29"/>
      <c r="K902" s="29"/>
      <c r="L902" s="29"/>
      <c r="M902" s="29"/>
      <c r="N902" s="29"/>
      <c r="O902" s="29"/>
      <c r="P902" s="29"/>
      <c r="Q902" s="57"/>
      <c r="R902" s="29"/>
      <c r="S902" s="29"/>
      <c r="T902" s="29"/>
      <c r="U902" s="172"/>
      <c r="V902" s="172"/>
      <c r="W902" s="172"/>
    </row>
    <row r="903" spans="1:23" s="2" customFormat="1">
      <c r="A903" s="27" t="s">
        <v>102</v>
      </c>
      <c r="B903" s="34" t="s">
        <v>684</v>
      </c>
      <c r="C903" s="30">
        <v>12250</v>
      </c>
      <c r="D903" s="30">
        <v>12250</v>
      </c>
      <c r="E903" s="29"/>
      <c r="F903" s="29"/>
      <c r="G903" s="29"/>
      <c r="H903" s="29"/>
      <c r="I903" s="29"/>
      <c r="J903" s="29"/>
      <c r="K903" s="29"/>
      <c r="L903" s="29"/>
      <c r="M903" s="29"/>
      <c r="N903" s="29"/>
      <c r="O903" s="29"/>
      <c r="P903" s="29"/>
      <c r="Q903" s="57"/>
      <c r="R903" s="29"/>
      <c r="S903" s="29"/>
      <c r="T903" s="29"/>
      <c r="U903" s="172"/>
      <c r="V903" s="172"/>
      <c r="W903" s="172"/>
    </row>
    <row r="904" spans="1:23" s="2" customFormat="1">
      <c r="A904" s="27" t="s">
        <v>103</v>
      </c>
      <c r="B904" s="34" t="s">
        <v>685</v>
      </c>
      <c r="C904" s="30">
        <v>3500</v>
      </c>
      <c r="D904" s="30">
        <v>3500</v>
      </c>
      <c r="E904" s="29"/>
      <c r="F904" s="29"/>
      <c r="G904" s="29"/>
      <c r="H904" s="29"/>
      <c r="I904" s="29"/>
      <c r="J904" s="29"/>
      <c r="K904" s="29"/>
      <c r="L904" s="29"/>
      <c r="M904" s="29"/>
      <c r="N904" s="29"/>
      <c r="O904" s="29"/>
      <c r="P904" s="29"/>
      <c r="Q904" s="57"/>
      <c r="R904" s="29"/>
      <c r="S904" s="29"/>
      <c r="T904" s="29"/>
      <c r="U904" s="172"/>
      <c r="V904" s="172"/>
      <c r="W904" s="172"/>
    </row>
    <row r="905" spans="1:23" s="2" customFormat="1">
      <c r="A905" s="27" t="s">
        <v>217</v>
      </c>
      <c r="B905" s="34" t="s">
        <v>686</v>
      </c>
      <c r="C905" s="30">
        <v>10500</v>
      </c>
      <c r="D905" s="30">
        <v>10500</v>
      </c>
      <c r="E905" s="29"/>
      <c r="F905" s="29"/>
      <c r="G905" s="29"/>
      <c r="H905" s="29"/>
      <c r="I905" s="29"/>
      <c r="J905" s="29"/>
      <c r="K905" s="29"/>
      <c r="L905" s="29"/>
      <c r="M905" s="29"/>
      <c r="N905" s="29"/>
      <c r="O905" s="29"/>
      <c r="P905" s="29"/>
      <c r="Q905" s="57"/>
      <c r="R905" s="29"/>
      <c r="S905" s="29"/>
      <c r="T905" s="29"/>
      <c r="U905" s="172"/>
      <c r="V905" s="172"/>
      <c r="W905" s="172"/>
    </row>
    <row r="906" spans="1:23" s="2" customFormat="1">
      <c r="A906" s="27" t="s">
        <v>218</v>
      </c>
      <c r="B906" s="34" t="s">
        <v>687</v>
      </c>
      <c r="C906" s="30">
        <v>5250</v>
      </c>
      <c r="D906" s="30">
        <v>5250</v>
      </c>
      <c r="E906" s="29"/>
      <c r="F906" s="29"/>
      <c r="G906" s="29"/>
      <c r="H906" s="29"/>
      <c r="I906" s="29"/>
      <c r="J906" s="29"/>
      <c r="K906" s="29"/>
      <c r="L906" s="29"/>
      <c r="M906" s="29"/>
      <c r="N906" s="29"/>
      <c r="O906" s="29"/>
      <c r="P906" s="29"/>
      <c r="Q906" s="57"/>
      <c r="R906" s="29"/>
      <c r="S906" s="29"/>
      <c r="T906" s="29"/>
      <c r="U906" s="172"/>
      <c r="V906" s="172"/>
      <c r="W906" s="172"/>
    </row>
    <row r="907" spans="1:23" s="2" customFormat="1">
      <c r="A907" s="27" t="s">
        <v>219</v>
      </c>
      <c r="B907" s="34" t="s">
        <v>688</v>
      </c>
      <c r="C907" s="30">
        <v>10500</v>
      </c>
      <c r="D907" s="30">
        <v>10500</v>
      </c>
      <c r="E907" s="29"/>
      <c r="F907" s="29"/>
      <c r="G907" s="29"/>
      <c r="H907" s="29"/>
      <c r="I907" s="29"/>
      <c r="J907" s="29"/>
      <c r="K907" s="29"/>
      <c r="L907" s="29"/>
      <c r="M907" s="29"/>
      <c r="N907" s="29"/>
      <c r="O907" s="29"/>
      <c r="P907" s="29"/>
      <c r="Q907" s="57"/>
      <c r="R907" s="29"/>
      <c r="S907" s="29"/>
      <c r="T907" s="29"/>
      <c r="U907" s="172"/>
      <c r="V907" s="172"/>
      <c r="W907" s="172"/>
    </row>
    <row r="908" spans="1:23" s="2" customFormat="1">
      <c r="A908" s="27" t="s">
        <v>220</v>
      </c>
      <c r="B908" s="34" t="s">
        <v>689</v>
      </c>
      <c r="C908" s="30">
        <v>10500</v>
      </c>
      <c r="D908" s="30">
        <v>10500</v>
      </c>
      <c r="E908" s="29"/>
      <c r="F908" s="29"/>
      <c r="G908" s="29"/>
      <c r="H908" s="29"/>
      <c r="I908" s="29"/>
      <c r="J908" s="29"/>
      <c r="K908" s="29"/>
      <c r="L908" s="29"/>
      <c r="M908" s="29"/>
      <c r="N908" s="29"/>
      <c r="O908" s="29"/>
      <c r="P908" s="29"/>
      <c r="Q908" s="57"/>
      <c r="R908" s="29"/>
      <c r="S908" s="29"/>
      <c r="T908" s="29"/>
      <c r="U908" s="172"/>
      <c r="V908" s="172"/>
      <c r="W908" s="172"/>
    </row>
    <row r="909" spans="1:23" s="2" customFormat="1">
      <c r="A909" s="27" t="s">
        <v>221</v>
      </c>
      <c r="B909" s="34" t="s">
        <v>690</v>
      </c>
      <c r="C909" s="30">
        <v>7000</v>
      </c>
      <c r="D909" s="30">
        <v>7000</v>
      </c>
      <c r="E909" s="29"/>
      <c r="F909" s="29"/>
      <c r="G909" s="29"/>
      <c r="H909" s="29"/>
      <c r="I909" s="29"/>
      <c r="J909" s="29"/>
      <c r="K909" s="29"/>
      <c r="L909" s="29"/>
      <c r="M909" s="29"/>
      <c r="N909" s="29"/>
      <c r="O909" s="29"/>
      <c r="P909" s="29"/>
      <c r="Q909" s="57"/>
      <c r="R909" s="29"/>
      <c r="S909" s="29"/>
      <c r="T909" s="29"/>
      <c r="U909" s="172"/>
      <c r="V909" s="172"/>
      <c r="W909" s="172"/>
    </row>
    <row r="910" spans="1:23" s="2" customFormat="1">
      <c r="A910" s="27" t="s">
        <v>222</v>
      </c>
      <c r="B910" s="34" t="s">
        <v>691</v>
      </c>
      <c r="C910" s="30">
        <v>7000</v>
      </c>
      <c r="D910" s="30">
        <v>7000</v>
      </c>
      <c r="E910" s="29"/>
      <c r="F910" s="29"/>
      <c r="G910" s="29"/>
      <c r="H910" s="29"/>
      <c r="I910" s="29"/>
      <c r="J910" s="29"/>
      <c r="K910" s="29"/>
      <c r="L910" s="29"/>
      <c r="M910" s="29"/>
      <c r="N910" s="29"/>
      <c r="O910" s="29"/>
      <c r="P910" s="29"/>
      <c r="Q910" s="57"/>
      <c r="R910" s="29"/>
      <c r="S910" s="29"/>
      <c r="T910" s="29"/>
      <c r="U910" s="172"/>
      <c r="V910" s="172"/>
      <c r="W910" s="172"/>
    </row>
    <row r="911" spans="1:23" s="2" customFormat="1">
      <c r="A911" s="27" t="s">
        <v>223</v>
      </c>
      <c r="B911" s="34" t="s">
        <v>692</v>
      </c>
      <c r="C911" s="30">
        <v>7000</v>
      </c>
      <c r="D911" s="30">
        <v>7000</v>
      </c>
      <c r="E911" s="29"/>
      <c r="F911" s="29"/>
      <c r="G911" s="29"/>
      <c r="H911" s="29"/>
      <c r="I911" s="29"/>
      <c r="J911" s="29"/>
      <c r="K911" s="29"/>
      <c r="L911" s="29"/>
      <c r="M911" s="29"/>
      <c r="N911" s="29"/>
      <c r="O911" s="29"/>
      <c r="P911" s="29"/>
      <c r="Q911" s="57"/>
      <c r="R911" s="29"/>
      <c r="S911" s="29"/>
      <c r="T911" s="29"/>
      <c r="U911" s="172"/>
      <c r="V911" s="172"/>
      <c r="W911" s="172"/>
    </row>
    <row r="912" spans="1:23" s="2" customFormat="1">
      <c r="A912" s="27" t="s">
        <v>224</v>
      </c>
      <c r="B912" s="34" t="s">
        <v>693</v>
      </c>
      <c r="C912" s="30">
        <v>15750</v>
      </c>
      <c r="D912" s="30">
        <v>15750</v>
      </c>
      <c r="E912" s="29"/>
      <c r="F912" s="29"/>
      <c r="G912" s="29"/>
      <c r="H912" s="29"/>
      <c r="I912" s="29"/>
      <c r="J912" s="29"/>
      <c r="K912" s="29"/>
      <c r="L912" s="29"/>
      <c r="M912" s="29"/>
      <c r="N912" s="29"/>
      <c r="O912" s="29"/>
      <c r="P912" s="29"/>
      <c r="Q912" s="57"/>
      <c r="R912" s="29"/>
      <c r="S912" s="29"/>
      <c r="T912" s="29"/>
      <c r="U912" s="172"/>
      <c r="V912" s="172"/>
      <c r="W912" s="172"/>
    </row>
    <row r="913" spans="1:23" s="2" customFormat="1">
      <c r="A913" s="27" t="s">
        <v>225</v>
      </c>
      <c r="B913" s="34" t="s">
        <v>694</v>
      </c>
      <c r="C913" s="30">
        <v>5250</v>
      </c>
      <c r="D913" s="30">
        <v>5250</v>
      </c>
      <c r="E913" s="29"/>
      <c r="F913" s="29"/>
      <c r="G913" s="29"/>
      <c r="H913" s="29"/>
      <c r="I913" s="29"/>
      <c r="J913" s="29"/>
      <c r="K913" s="29"/>
      <c r="L913" s="29"/>
      <c r="M913" s="29"/>
      <c r="N913" s="29"/>
      <c r="O913" s="29"/>
      <c r="P913" s="29"/>
      <c r="Q913" s="57"/>
      <c r="R913" s="29"/>
      <c r="S913" s="29"/>
      <c r="T913" s="29"/>
      <c r="U913" s="172"/>
      <c r="V913" s="172"/>
      <c r="W913" s="172"/>
    </row>
    <row r="914" spans="1:23" s="2" customFormat="1" ht="21" customHeight="1">
      <c r="A914" s="27" t="s">
        <v>226</v>
      </c>
      <c r="B914" s="34" t="s">
        <v>695</v>
      </c>
      <c r="C914" s="30">
        <v>7000</v>
      </c>
      <c r="D914" s="30">
        <v>7000</v>
      </c>
      <c r="E914" s="29"/>
      <c r="F914" s="29"/>
      <c r="G914" s="29"/>
      <c r="H914" s="29"/>
      <c r="I914" s="29"/>
      <c r="J914" s="29"/>
      <c r="K914" s="29"/>
      <c r="L914" s="29"/>
      <c r="M914" s="29"/>
      <c r="N914" s="29"/>
      <c r="O914" s="29"/>
      <c r="P914" s="29"/>
      <c r="Q914" s="57"/>
      <c r="R914" s="29"/>
      <c r="S914" s="29"/>
      <c r="T914" s="29"/>
      <c r="U914" s="172"/>
      <c r="V914" s="172"/>
      <c r="W914" s="172"/>
    </row>
    <row r="915" spans="1:23" s="2" customFormat="1" ht="30.75" customHeight="1">
      <c r="A915" s="13" t="s">
        <v>696</v>
      </c>
      <c r="B915" s="14" t="s">
        <v>61</v>
      </c>
      <c r="C915" s="29">
        <v>0</v>
      </c>
      <c r="D915" s="29"/>
      <c r="E915" s="29"/>
      <c r="F915" s="29"/>
      <c r="G915" s="29"/>
      <c r="H915" s="29"/>
      <c r="I915" s="29"/>
      <c r="J915" s="29"/>
      <c r="K915" s="29"/>
      <c r="L915" s="29"/>
      <c r="M915" s="29"/>
      <c r="N915" s="29"/>
      <c r="O915" s="29"/>
      <c r="P915" s="29"/>
      <c r="Q915" s="106"/>
      <c r="R915" s="29"/>
      <c r="S915" s="29"/>
      <c r="T915" s="29"/>
      <c r="U915" s="172"/>
      <c r="V915" s="172"/>
      <c r="W915" s="172"/>
    </row>
    <row r="916" spans="1:23" s="220" customFormat="1" ht="31.5" customHeight="1">
      <c r="A916" s="13" t="s">
        <v>94</v>
      </c>
      <c r="B916" s="14" t="s">
        <v>56</v>
      </c>
      <c r="C916" s="29">
        <f t="shared" ref="C916:F916" si="76">SUM(C917:C920)</f>
        <v>61500</v>
      </c>
      <c r="D916" s="29">
        <f t="shared" si="76"/>
        <v>61500</v>
      </c>
      <c r="E916" s="29">
        <f t="shared" si="76"/>
        <v>0</v>
      </c>
      <c r="F916" s="29">
        <f t="shared" si="76"/>
        <v>27100</v>
      </c>
      <c r="G916" s="29"/>
      <c r="H916" s="29"/>
      <c r="I916" s="29"/>
      <c r="J916" s="29"/>
      <c r="K916" s="29"/>
      <c r="L916" s="29"/>
      <c r="M916" s="29"/>
      <c r="N916" s="29"/>
      <c r="O916" s="29"/>
      <c r="P916" s="29"/>
      <c r="Q916" s="106"/>
      <c r="R916" s="29"/>
      <c r="S916" s="29"/>
      <c r="T916" s="29"/>
      <c r="U916" s="218"/>
      <c r="V916" s="218"/>
      <c r="W916" s="219"/>
    </row>
    <row r="917" spans="1:23" s="2" customFormat="1" ht="31.5" customHeight="1">
      <c r="A917" s="109">
        <v>1</v>
      </c>
      <c r="B917" s="110" t="s">
        <v>697</v>
      </c>
      <c r="C917" s="111">
        <v>39500</v>
      </c>
      <c r="D917" s="111">
        <v>39500</v>
      </c>
      <c r="E917" s="112"/>
      <c r="F917" s="113">
        <v>10000</v>
      </c>
      <c r="G917" s="112"/>
      <c r="H917" s="112"/>
      <c r="I917" s="112"/>
      <c r="J917" s="112"/>
      <c r="K917" s="112"/>
      <c r="L917" s="112"/>
      <c r="M917" s="112"/>
      <c r="N917" s="112"/>
      <c r="O917" s="112"/>
      <c r="P917" s="112"/>
      <c r="Q917" s="32"/>
      <c r="R917" s="113">
        <v>1</v>
      </c>
      <c r="S917" s="112"/>
      <c r="T917" s="112"/>
      <c r="U917" s="221"/>
      <c r="V917" s="221"/>
      <c r="W917" s="172"/>
    </row>
    <row r="918" spans="1:23" s="2" customFormat="1" ht="31.5" customHeight="1">
      <c r="A918" s="114" t="s">
        <v>39</v>
      </c>
      <c r="B918" s="115" t="s">
        <v>698</v>
      </c>
      <c r="C918" s="73">
        <v>10000</v>
      </c>
      <c r="D918" s="73">
        <v>10000</v>
      </c>
      <c r="E918" s="29"/>
      <c r="F918" s="116">
        <v>8000</v>
      </c>
      <c r="G918" s="117"/>
      <c r="H918" s="117"/>
      <c r="I918" s="117"/>
      <c r="J918" s="117"/>
      <c r="K918" s="117"/>
      <c r="L918" s="117"/>
      <c r="M918" s="117"/>
      <c r="N918" s="117"/>
      <c r="O918" s="117"/>
      <c r="P918" s="117"/>
      <c r="Q918" s="32"/>
      <c r="R918" s="117"/>
      <c r="S918" s="117"/>
      <c r="T918" s="117"/>
      <c r="U918" s="221"/>
      <c r="V918" s="221"/>
      <c r="W918" s="172"/>
    </row>
    <row r="919" spans="1:23" s="2" customFormat="1" ht="31.5" customHeight="1">
      <c r="A919" s="114" t="s">
        <v>40</v>
      </c>
      <c r="B919" s="118" t="s">
        <v>699</v>
      </c>
      <c r="C919" s="119">
        <v>9000</v>
      </c>
      <c r="D919" s="119">
        <v>9000</v>
      </c>
      <c r="E919" s="87"/>
      <c r="F919" s="116">
        <v>6900</v>
      </c>
      <c r="G919" s="117"/>
      <c r="H919" s="117"/>
      <c r="I919" s="117"/>
      <c r="J919" s="117"/>
      <c r="K919" s="117"/>
      <c r="L919" s="117"/>
      <c r="M919" s="117"/>
      <c r="N919" s="117"/>
      <c r="O919" s="117"/>
      <c r="P919" s="117"/>
      <c r="Q919" s="32"/>
      <c r="R919" s="117"/>
      <c r="S919" s="117"/>
      <c r="T919" s="117"/>
      <c r="U919" s="221"/>
      <c r="V919" s="221"/>
      <c r="W919" s="172"/>
    </row>
    <row r="920" spans="1:23" s="2" customFormat="1" ht="35.25" customHeight="1">
      <c r="A920" s="114" t="s">
        <v>41</v>
      </c>
      <c r="B920" s="118" t="s">
        <v>700</v>
      </c>
      <c r="C920" s="119">
        <v>3000</v>
      </c>
      <c r="D920" s="119">
        <v>3000</v>
      </c>
      <c r="E920" s="87"/>
      <c r="F920" s="120">
        <v>2200</v>
      </c>
      <c r="G920" s="87"/>
      <c r="H920" s="87"/>
      <c r="I920" s="87"/>
      <c r="J920" s="87"/>
      <c r="K920" s="87"/>
      <c r="L920" s="87"/>
      <c r="M920" s="87"/>
      <c r="N920" s="87"/>
      <c r="O920" s="87"/>
      <c r="P920" s="87"/>
      <c r="Q920" s="32"/>
      <c r="R920" s="87"/>
      <c r="S920" s="87"/>
      <c r="T920" s="87"/>
      <c r="U920" s="172"/>
      <c r="V920" s="172"/>
      <c r="W920" s="172"/>
    </row>
    <row r="921" spans="1:23" s="2" customFormat="1" ht="43.5" customHeight="1">
      <c r="A921" s="13" t="s">
        <v>104</v>
      </c>
      <c r="B921" s="14" t="s">
        <v>105</v>
      </c>
      <c r="C921" s="29">
        <v>0</v>
      </c>
      <c r="D921" s="29"/>
      <c r="E921" s="29"/>
      <c r="F921" s="29"/>
      <c r="G921" s="29"/>
      <c r="H921" s="29"/>
      <c r="I921" s="29"/>
      <c r="J921" s="29"/>
      <c r="K921" s="29"/>
      <c r="L921" s="29"/>
      <c r="M921" s="29"/>
      <c r="N921" s="29"/>
      <c r="O921" s="29"/>
      <c r="P921" s="29"/>
      <c r="Q921" s="106"/>
      <c r="R921" s="29"/>
      <c r="S921" s="29"/>
      <c r="T921" s="29"/>
      <c r="U921" s="172"/>
      <c r="V921" s="172"/>
      <c r="W921" s="172"/>
    </row>
    <row r="922" spans="1:23" s="2" customFormat="1" ht="43.5" customHeight="1">
      <c r="A922" s="13" t="s">
        <v>106</v>
      </c>
      <c r="B922" s="14" t="s">
        <v>58</v>
      </c>
      <c r="C922" s="83">
        <f>+SUM(C923:C926)</f>
        <v>26831</v>
      </c>
      <c r="D922" s="83">
        <f t="shared" ref="D922:P922" si="77">+SUM(D923:D926)</f>
        <v>26831</v>
      </c>
      <c r="E922" s="83">
        <f t="shared" si="77"/>
        <v>0</v>
      </c>
      <c r="F922" s="83">
        <f t="shared" si="77"/>
        <v>0</v>
      </c>
      <c r="G922" s="83">
        <f t="shared" si="77"/>
        <v>0</v>
      </c>
      <c r="H922" s="83">
        <f t="shared" si="77"/>
        <v>0</v>
      </c>
      <c r="I922" s="83">
        <f t="shared" si="77"/>
        <v>0</v>
      </c>
      <c r="J922" s="83">
        <f t="shared" si="77"/>
        <v>0</v>
      </c>
      <c r="K922" s="83">
        <f t="shared" si="77"/>
        <v>0</v>
      </c>
      <c r="L922" s="83">
        <f t="shared" si="77"/>
        <v>0</v>
      </c>
      <c r="M922" s="83">
        <f t="shared" si="77"/>
        <v>0</v>
      </c>
      <c r="N922" s="83">
        <f t="shared" si="77"/>
        <v>0</v>
      </c>
      <c r="O922" s="83">
        <f t="shared" si="77"/>
        <v>0</v>
      </c>
      <c r="P922" s="83">
        <f t="shared" si="77"/>
        <v>0</v>
      </c>
      <c r="Q922" s="106"/>
      <c r="R922" s="83">
        <f t="shared" ref="R922:T922" si="78">+SUM(R923:R926)</f>
        <v>0</v>
      </c>
      <c r="S922" s="83">
        <f t="shared" si="78"/>
        <v>0</v>
      </c>
      <c r="T922" s="83">
        <f t="shared" si="78"/>
        <v>0</v>
      </c>
      <c r="U922" s="172"/>
      <c r="V922" s="172"/>
      <c r="W922" s="172"/>
    </row>
    <row r="923" spans="1:23" s="2" customFormat="1" ht="43.5" customHeight="1">
      <c r="A923" s="121">
        <v>1</v>
      </c>
      <c r="B923" s="122" t="s">
        <v>701</v>
      </c>
      <c r="C923" s="123">
        <v>5000</v>
      </c>
      <c r="D923" s="123">
        <v>5000</v>
      </c>
      <c r="E923" s="29"/>
      <c r="F923" s="29"/>
      <c r="G923" s="29"/>
      <c r="H923" s="29"/>
      <c r="I923" s="29"/>
      <c r="J923" s="29"/>
      <c r="K923" s="29"/>
      <c r="L923" s="29"/>
      <c r="M923" s="29"/>
      <c r="N923" s="29"/>
      <c r="O923" s="29"/>
      <c r="P923" s="29"/>
      <c r="Q923" s="106"/>
      <c r="R923" s="29"/>
      <c r="S923" s="29"/>
      <c r="T923" s="29"/>
      <c r="U923" s="172"/>
      <c r="V923" s="172"/>
      <c r="W923" s="172"/>
    </row>
    <row r="924" spans="1:23" s="2" customFormat="1" ht="43.5" customHeight="1">
      <c r="A924" s="121">
        <v>2</v>
      </c>
      <c r="B924" s="122" t="s">
        <v>702</v>
      </c>
      <c r="C924" s="123">
        <v>5000</v>
      </c>
      <c r="D924" s="123">
        <v>5000</v>
      </c>
      <c r="E924" s="29"/>
      <c r="F924" s="29"/>
      <c r="G924" s="29"/>
      <c r="H924" s="29"/>
      <c r="I924" s="29"/>
      <c r="J924" s="29"/>
      <c r="K924" s="29"/>
      <c r="L924" s="29"/>
      <c r="M924" s="29"/>
      <c r="N924" s="29"/>
      <c r="O924" s="29"/>
      <c r="P924" s="29"/>
      <c r="Q924" s="106"/>
      <c r="R924" s="29"/>
      <c r="S924" s="29"/>
      <c r="T924" s="29"/>
      <c r="U924" s="172"/>
      <c r="V924" s="172"/>
      <c r="W924" s="172"/>
    </row>
    <row r="925" spans="1:23" s="2" customFormat="1" ht="43.5" customHeight="1">
      <c r="A925" s="121">
        <v>3</v>
      </c>
      <c r="B925" s="122" t="s">
        <v>703</v>
      </c>
      <c r="C925" s="123">
        <v>10000</v>
      </c>
      <c r="D925" s="123">
        <v>10000</v>
      </c>
      <c r="E925" s="29"/>
      <c r="F925" s="29"/>
      <c r="G925" s="29"/>
      <c r="H925" s="29"/>
      <c r="I925" s="29"/>
      <c r="J925" s="29"/>
      <c r="K925" s="29"/>
      <c r="L925" s="29"/>
      <c r="M925" s="29"/>
      <c r="N925" s="29"/>
      <c r="O925" s="29"/>
      <c r="P925" s="29"/>
      <c r="Q925" s="106"/>
      <c r="R925" s="29"/>
      <c r="S925" s="29"/>
      <c r="T925" s="29"/>
      <c r="U925" s="172"/>
      <c r="V925" s="172"/>
      <c r="W925" s="172"/>
    </row>
    <row r="926" spans="1:23" s="2" customFormat="1" ht="45.75" customHeight="1">
      <c r="A926" s="121"/>
      <c r="B926" s="124" t="s">
        <v>720</v>
      </c>
      <c r="C926" s="29">
        <v>6831</v>
      </c>
      <c r="D926" s="29">
        <v>6831</v>
      </c>
      <c r="E926" s="29"/>
      <c r="F926" s="29"/>
      <c r="G926" s="29"/>
      <c r="H926" s="29"/>
      <c r="I926" s="29"/>
      <c r="J926" s="29"/>
      <c r="K926" s="29"/>
      <c r="L926" s="29"/>
      <c r="M926" s="29"/>
      <c r="N926" s="29"/>
      <c r="O926" s="29"/>
      <c r="P926" s="29"/>
      <c r="Q926" s="106"/>
      <c r="R926" s="29"/>
      <c r="S926" s="29"/>
      <c r="T926" s="29"/>
    </row>
    <row r="927" spans="1:23" s="2" customFormat="1" ht="70.5" customHeight="1">
      <c r="A927" s="49" t="s">
        <v>51</v>
      </c>
      <c r="B927" s="49" t="s">
        <v>70</v>
      </c>
      <c r="C927" s="49">
        <f>C928+C937</f>
        <v>33650</v>
      </c>
      <c r="D927" s="49">
        <f>D928+D937</f>
        <v>33650</v>
      </c>
      <c r="E927" s="49">
        <f t="shared" ref="E927:F927" si="79">E928+E937</f>
        <v>0</v>
      </c>
      <c r="F927" s="49">
        <f t="shared" si="79"/>
        <v>1000</v>
      </c>
      <c r="G927" s="49"/>
      <c r="H927" s="49"/>
      <c r="I927" s="49"/>
      <c r="J927" s="49"/>
      <c r="K927" s="49"/>
      <c r="L927" s="49"/>
      <c r="M927" s="49"/>
      <c r="N927" s="49"/>
      <c r="O927" s="49"/>
      <c r="P927" s="49"/>
      <c r="Q927" s="49"/>
      <c r="R927" s="29"/>
      <c r="S927" s="29"/>
      <c r="T927" s="29"/>
      <c r="U927" s="17"/>
      <c r="V927" s="17"/>
      <c r="W927" s="17"/>
    </row>
    <row r="928" spans="1:23" s="220" customFormat="1" ht="18" customHeight="1">
      <c r="A928" s="13" t="s">
        <v>53</v>
      </c>
      <c r="B928" s="14" t="s">
        <v>107</v>
      </c>
      <c r="C928" s="29">
        <f t="shared" ref="C928:P928" si="80">SUM(C929:C936)</f>
        <v>33650</v>
      </c>
      <c r="D928" s="29">
        <f t="shared" si="80"/>
        <v>33650</v>
      </c>
      <c r="E928" s="29">
        <f t="shared" si="80"/>
        <v>0</v>
      </c>
      <c r="F928" s="29">
        <f t="shared" si="80"/>
        <v>1000</v>
      </c>
      <c r="G928" s="29">
        <f t="shared" si="80"/>
        <v>0</v>
      </c>
      <c r="H928" s="29">
        <f t="shared" si="80"/>
        <v>0</v>
      </c>
      <c r="I928" s="29">
        <f t="shared" si="80"/>
        <v>0</v>
      </c>
      <c r="J928" s="29">
        <f t="shared" si="80"/>
        <v>0</v>
      </c>
      <c r="K928" s="29">
        <f t="shared" si="80"/>
        <v>0</v>
      </c>
      <c r="L928" s="29">
        <f t="shared" si="80"/>
        <v>0</v>
      </c>
      <c r="M928" s="29">
        <f t="shared" si="80"/>
        <v>0</v>
      </c>
      <c r="N928" s="29">
        <f t="shared" si="80"/>
        <v>0</v>
      </c>
      <c r="O928" s="29">
        <f t="shared" si="80"/>
        <v>0</v>
      </c>
      <c r="P928" s="29">
        <f t="shared" si="80"/>
        <v>0</v>
      </c>
      <c r="Q928" s="106"/>
      <c r="R928" s="29">
        <f>SUM(R929:R936)</f>
        <v>2</v>
      </c>
      <c r="S928" s="29">
        <f>SUM(S929:S936)</f>
        <v>4</v>
      </c>
      <c r="T928" s="29">
        <f>SUM(T929:T936)</f>
        <v>0</v>
      </c>
      <c r="U928" s="222"/>
      <c r="V928" s="222"/>
      <c r="W928" s="222"/>
    </row>
    <row r="929" spans="1:24" s="220" customFormat="1">
      <c r="A929" s="109">
        <v>1</v>
      </c>
      <c r="B929" s="110" t="s">
        <v>704</v>
      </c>
      <c r="C929" s="125">
        <v>19250</v>
      </c>
      <c r="D929" s="125">
        <v>19250</v>
      </c>
      <c r="E929" s="126"/>
      <c r="F929" s="53">
        <v>500</v>
      </c>
      <c r="G929" s="126"/>
      <c r="H929" s="126"/>
      <c r="I929" s="126"/>
      <c r="J929" s="126"/>
      <c r="K929" s="126"/>
      <c r="L929" s="126"/>
      <c r="M929" s="126"/>
      <c r="N929" s="126"/>
      <c r="O929" s="126"/>
      <c r="P929" s="126"/>
      <c r="Q929" s="127"/>
      <c r="R929" s="126"/>
      <c r="S929" s="126"/>
      <c r="T929" s="126"/>
      <c r="U929" s="222"/>
      <c r="V929" s="222"/>
      <c r="W929" s="222"/>
    </row>
    <row r="930" spans="1:24" s="2" customFormat="1">
      <c r="A930" s="109">
        <v>2</v>
      </c>
      <c r="B930" s="110" t="s">
        <v>705</v>
      </c>
      <c r="C930" s="125">
        <v>14400</v>
      </c>
      <c r="D930" s="125">
        <v>14400</v>
      </c>
      <c r="E930" s="126"/>
      <c r="F930" s="53">
        <v>500</v>
      </c>
      <c r="G930" s="126"/>
      <c r="H930" s="126"/>
      <c r="I930" s="126"/>
      <c r="J930" s="126"/>
      <c r="K930" s="126"/>
      <c r="L930" s="126"/>
      <c r="M930" s="126"/>
      <c r="N930" s="126"/>
      <c r="O930" s="126"/>
      <c r="P930" s="126"/>
      <c r="Q930" s="127"/>
      <c r="R930" s="126">
        <v>1</v>
      </c>
      <c r="S930" s="126"/>
      <c r="T930" s="126"/>
      <c r="U930" s="172"/>
      <c r="V930" s="172"/>
      <c r="W930" s="172"/>
    </row>
    <row r="931" spans="1:24" s="2" customFormat="1">
      <c r="A931" s="109">
        <v>3</v>
      </c>
      <c r="B931" s="110" t="s">
        <v>706</v>
      </c>
      <c r="C931" s="30"/>
      <c r="D931" s="30"/>
      <c r="E931" s="29"/>
      <c r="F931" s="29"/>
      <c r="G931" s="29"/>
      <c r="H931" s="29"/>
      <c r="I931" s="29"/>
      <c r="J931" s="29"/>
      <c r="K931" s="29"/>
      <c r="L931" s="29"/>
      <c r="M931" s="29"/>
      <c r="N931" s="29"/>
      <c r="O931" s="29"/>
      <c r="P931" s="29"/>
      <c r="Q931" s="127"/>
      <c r="R931" s="29">
        <v>1</v>
      </c>
      <c r="S931" s="29"/>
      <c r="T931" s="29"/>
      <c r="U931" s="28"/>
      <c r="V931" s="28"/>
      <c r="W931" s="28"/>
    </row>
    <row r="932" spans="1:24" s="2" customFormat="1">
      <c r="A932" s="109">
        <v>4</v>
      </c>
      <c r="B932" s="110" t="s">
        <v>707</v>
      </c>
      <c r="C932" s="30"/>
      <c r="D932" s="53"/>
      <c r="E932" s="56"/>
      <c r="F932" s="56"/>
      <c r="G932" s="56"/>
      <c r="H932" s="56"/>
      <c r="I932" s="56"/>
      <c r="J932" s="56"/>
      <c r="K932" s="56"/>
      <c r="L932" s="56"/>
      <c r="M932" s="56"/>
      <c r="N932" s="56"/>
      <c r="O932" s="56"/>
      <c r="P932" s="56"/>
      <c r="Q932" s="127"/>
      <c r="R932" s="56"/>
      <c r="S932" s="56">
        <v>1</v>
      </c>
      <c r="T932" s="56"/>
      <c r="U932" s="28"/>
      <c r="V932" s="28"/>
      <c r="W932" s="28"/>
    </row>
    <row r="933" spans="1:24" s="2" customFormat="1">
      <c r="A933" s="109">
        <v>5</v>
      </c>
      <c r="B933" s="110" t="s">
        <v>708</v>
      </c>
      <c r="C933" s="30"/>
      <c r="D933" s="53"/>
      <c r="E933" s="56"/>
      <c r="F933" s="56"/>
      <c r="G933" s="56"/>
      <c r="H933" s="56"/>
      <c r="I933" s="56"/>
      <c r="J933" s="56"/>
      <c r="K933" s="56"/>
      <c r="L933" s="56"/>
      <c r="M933" s="56"/>
      <c r="N933" s="56"/>
      <c r="O933" s="56"/>
      <c r="P933" s="56"/>
      <c r="Q933" s="127"/>
      <c r="R933" s="56"/>
      <c r="S933" s="56">
        <v>1</v>
      </c>
      <c r="T933" s="56"/>
      <c r="U933" s="172"/>
      <c r="V933" s="172"/>
      <c r="W933" s="172"/>
    </row>
    <row r="934" spans="1:24" s="2" customFormat="1">
      <c r="A934" s="109">
        <v>6</v>
      </c>
      <c r="B934" s="110" t="s">
        <v>709</v>
      </c>
      <c r="C934" s="128"/>
      <c r="D934" s="129"/>
      <c r="E934" s="29"/>
      <c r="F934" s="29"/>
      <c r="G934" s="29"/>
      <c r="H934" s="29"/>
      <c r="I934" s="29"/>
      <c r="J934" s="29"/>
      <c r="K934" s="29"/>
      <c r="L934" s="29"/>
      <c r="M934" s="29"/>
      <c r="N934" s="29"/>
      <c r="O934" s="29"/>
      <c r="P934" s="29"/>
      <c r="Q934" s="127"/>
      <c r="R934" s="29"/>
      <c r="S934" s="29">
        <v>1</v>
      </c>
      <c r="T934" s="29"/>
      <c r="U934" s="28"/>
      <c r="V934" s="28"/>
      <c r="W934" s="28"/>
    </row>
    <row r="935" spans="1:24" s="2" customFormat="1">
      <c r="A935" s="109">
        <v>7</v>
      </c>
      <c r="B935" s="110" t="s">
        <v>710</v>
      </c>
      <c r="C935" s="30"/>
      <c r="D935" s="53"/>
      <c r="E935" s="56"/>
      <c r="F935" s="56"/>
      <c r="G935" s="56"/>
      <c r="H935" s="56"/>
      <c r="I935" s="56"/>
      <c r="J935" s="56"/>
      <c r="K935" s="56"/>
      <c r="L935" s="56"/>
      <c r="M935" s="56"/>
      <c r="N935" s="56"/>
      <c r="O935" s="56"/>
      <c r="P935" s="56"/>
      <c r="Q935" s="127"/>
      <c r="R935" s="56"/>
      <c r="S935" s="56">
        <v>1</v>
      </c>
      <c r="T935" s="56"/>
      <c r="U935" s="28"/>
      <c r="V935" s="28"/>
      <c r="W935" s="28">
        <f>D927</f>
        <v>33650</v>
      </c>
    </row>
    <row r="936" spans="1:24" s="2" customFormat="1" ht="30.75" customHeight="1">
      <c r="A936" s="109">
        <v>8</v>
      </c>
      <c r="B936" s="110" t="s">
        <v>711</v>
      </c>
      <c r="C936" s="30"/>
      <c r="D936" s="53"/>
      <c r="E936" s="56"/>
      <c r="F936" s="56"/>
      <c r="G936" s="56"/>
      <c r="H936" s="56"/>
      <c r="I936" s="56"/>
      <c r="J936" s="56"/>
      <c r="K936" s="56"/>
      <c r="L936" s="56"/>
      <c r="M936" s="56"/>
      <c r="N936" s="56"/>
      <c r="O936" s="56"/>
      <c r="P936" s="56"/>
      <c r="Q936" s="127"/>
      <c r="R936" s="56"/>
      <c r="S936" s="56"/>
      <c r="T936" s="56"/>
      <c r="U936" s="28"/>
      <c r="V936" s="28"/>
      <c r="W936" s="28"/>
    </row>
    <row r="937" spans="1:24" s="2" customFormat="1" ht="44.25" customHeight="1">
      <c r="A937" s="130" t="s">
        <v>55</v>
      </c>
      <c r="B937" s="14" t="s">
        <v>116</v>
      </c>
      <c r="C937" s="29">
        <v>0</v>
      </c>
      <c r="D937" s="53"/>
      <c r="E937" s="56"/>
      <c r="F937" s="56"/>
      <c r="G937" s="56"/>
      <c r="H937" s="56"/>
      <c r="I937" s="56"/>
      <c r="J937" s="56"/>
      <c r="K937" s="56"/>
      <c r="L937" s="56"/>
      <c r="M937" s="56"/>
      <c r="N937" s="56"/>
      <c r="O937" s="56"/>
      <c r="P937" s="56"/>
      <c r="Q937" s="45"/>
      <c r="R937" s="56"/>
      <c r="S937" s="56"/>
      <c r="T937" s="56"/>
      <c r="U937" s="17"/>
      <c r="V937" s="17"/>
      <c r="W937" s="17"/>
    </row>
    <row r="938" spans="1:24" s="2" customFormat="1" ht="70.5" customHeight="1">
      <c r="A938" s="49" t="s">
        <v>51</v>
      </c>
      <c r="B938" s="49" t="s">
        <v>502</v>
      </c>
      <c r="C938" s="49">
        <v>2794</v>
      </c>
      <c r="D938" s="49">
        <v>2794</v>
      </c>
      <c r="E938" s="49"/>
      <c r="F938" s="49"/>
      <c r="G938" s="49"/>
      <c r="H938" s="49"/>
      <c r="I938" s="49"/>
      <c r="J938" s="49"/>
      <c r="K938" s="49"/>
      <c r="L938" s="49"/>
      <c r="M938" s="49"/>
      <c r="N938" s="49"/>
      <c r="O938" s="49"/>
      <c r="P938" s="49"/>
      <c r="Q938" s="49"/>
      <c r="R938" s="29"/>
      <c r="S938" s="29"/>
      <c r="T938" s="29"/>
      <c r="U938" s="17"/>
      <c r="V938" s="17"/>
      <c r="W938" s="17"/>
    </row>
    <row r="939" spans="1:24" s="2" customFormat="1" ht="70.5" customHeight="1">
      <c r="A939" s="49" t="s">
        <v>69</v>
      </c>
      <c r="B939" s="49" t="s">
        <v>73</v>
      </c>
      <c r="C939" s="49">
        <f>C940</f>
        <v>0</v>
      </c>
      <c r="D939" s="49">
        <f>D940</f>
        <v>0</v>
      </c>
      <c r="E939" s="49">
        <v>0</v>
      </c>
      <c r="F939" s="49"/>
      <c r="G939" s="49"/>
      <c r="H939" s="49"/>
      <c r="I939" s="49"/>
      <c r="J939" s="49"/>
      <c r="K939" s="49"/>
      <c r="L939" s="49"/>
      <c r="M939" s="49"/>
      <c r="N939" s="49"/>
      <c r="O939" s="49"/>
      <c r="P939" s="49"/>
      <c r="Q939" s="49"/>
      <c r="R939" s="29"/>
      <c r="S939" s="29"/>
      <c r="T939" s="29"/>
      <c r="U939" s="17"/>
      <c r="V939" s="17"/>
      <c r="W939" s="17"/>
    </row>
    <row r="940" spans="1:24" s="2" customFormat="1" ht="30.75" customHeight="1">
      <c r="A940" s="13" t="s">
        <v>167</v>
      </c>
      <c r="B940" s="14" t="s">
        <v>168</v>
      </c>
      <c r="C940" s="29"/>
      <c r="D940" s="29"/>
      <c r="E940" s="29">
        <v>0</v>
      </c>
      <c r="F940" s="29"/>
      <c r="G940" s="29"/>
      <c r="H940" s="29"/>
      <c r="I940" s="29"/>
      <c r="J940" s="29"/>
      <c r="K940" s="29"/>
      <c r="L940" s="29"/>
      <c r="M940" s="29"/>
      <c r="N940" s="29"/>
      <c r="O940" s="29"/>
      <c r="P940" s="29"/>
      <c r="Q940" s="106"/>
      <c r="R940" s="29"/>
      <c r="S940" s="29"/>
      <c r="T940" s="29"/>
      <c r="U940" s="28"/>
      <c r="V940" s="28"/>
      <c r="W940" s="28"/>
    </row>
    <row r="941" spans="1:24" s="2" customFormat="1" ht="70.5" customHeight="1">
      <c r="A941" s="49" t="s">
        <v>71</v>
      </c>
      <c r="B941" s="49" t="s">
        <v>75</v>
      </c>
      <c r="C941" s="49"/>
      <c r="D941" s="49"/>
      <c r="E941" s="49"/>
      <c r="F941" s="49"/>
      <c r="G941" s="49"/>
      <c r="H941" s="49"/>
      <c r="I941" s="49"/>
      <c r="J941" s="49"/>
      <c r="K941" s="49"/>
      <c r="L941" s="49"/>
      <c r="M941" s="49"/>
      <c r="N941" s="49"/>
      <c r="O941" s="49"/>
      <c r="P941" s="49"/>
      <c r="Q941" s="49"/>
      <c r="R941" s="29"/>
      <c r="S941" s="29"/>
      <c r="T941" s="29"/>
      <c r="U941" s="17"/>
      <c r="V941" s="17"/>
      <c r="W941" s="17"/>
    </row>
    <row r="942" spans="1:24" s="1" customFormat="1" ht="39.75" customHeight="1">
      <c r="A942" s="9" t="s">
        <v>712</v>
      </c>
      <c r="B942" s="11" t="s">
        <v>28</v>
      </c>
      <c r="C942" s="131">
        <f>C943+C950+C953+C962+C963+C965</f>
        <v>17938</v>
      </c>
      <c r="D942" s="131">
        <f>D943+D950+D953+D962+D963+D965</f>
        <v>7438</v>
      </c>
      <c r="E942" s="131">
        <f t="shared" ref="E942:F942" si="81">E943+E950+E953+E962+E963+E965</f>
        <v>10500</v>
      </c>
      <c r="F942" s="131">
        <f t="shared" si="81"/>
        <v>0</v>
      </c>
      <c r="G942" s="131"/>
      <c r="H942" s="131"/>
      <c r="I942" s="131"/>
      <c r="J942" s="131"/>
      <c r="K942" s="131"/>
      <c r="L942" s="131"/>
      <c r="M942" s="131"/>
      <c r="N942" s="131"/>
      <c r="O942" s="131"/>
      <c r="P942" s="131"/>
      <c r="Q942" s="11"/>
      <c r="R942" s="131"/>
      <c r="S942" s="131"/>
      <c r="T942" s="131"/>
      <c r="U942" s="12"/>
      <c r="V942" s="12"/>
      <c r="W942" s="12"/>
    </row>
    <row r="943" spans="1:24" s="2" customFormat="1" ht="70.5" customHeight="1">
      <c r="A943" s="49" t="s">
        <v>36</v>
      </c>
      <c r="B943" s="49" t="s">
        <v>37</v>
      </c>
      <c r="C943" s="49">
        <f>C944</f>
        <v>2617</v>
      </c>
      <c r="D943" s="49">
        <f>D944</f>
        <v>2617</v>
      </c>
      <c r="E943" s="49">
        <f t="shared" ref="E943:F943" si="82">E944</f>
        <v>0</v>
      </c>
      <c r="F943" s="49">
        <f t="shared" si="82"/>
        <v>0</v>
      </c>
      <c r="G943" s="49"/>
      <c r="H943" s="49"/>
      <c r="I943" s="49"/>
      <c r="J943" s="49"/>
      <c r="K943" s="49"/>
      <c r="L943" s="49"/>
      <c r="M943" s="49"/>
      <c r="N943" s="49"/>
      <c r="O943" s="49"/>
      <c r="P943" s="49"/>
      <c r="Q943" s="49"/>
      <c r="R943" s="29"/>
      <c r="S943" s="29"/>
      <c r="T943" s="29"/>
      <c r="U943" s="17"/>
      <c r="V943" s="17"/>
      <c r="W943" s="17"/>
      <c r="X943" s="2">
        <v>7983</v>
      </c>
    </row>
    <row r="944" spans="1:24" s="2" customFormat="1" ht="25.5" customHeight="1">
      <c r="A944" s="13" t="s">
        <v>79</v>
      </c>
      <c r="B944" s="14" t="s">
        <v>80</v>
      </c>
      <c r="C944" s="132">
        <f>SUM(C945:C949)</f>
        <v>2617</v>
      </c>
      <c r="D944" s="132">
        <f>SUM(D945:D949)</f>
        <v>2617</v>
      </c>
      <c r="E944" s="132">
        <f t="shared" ref="E944:F944" si="83">SUM(E945:E949)</f>
        <v>0</v>
      </c>
      <c r="F944" s="132">
        <f t="shared" si="83"/>
        <v>0</v>
      </c>
      <c r="G944" s="132"/>
      <c r="H944" s="132"/>
      <c r="I944" s="132"/>
      <c r="J944" s="132"/>
      <c r="K944" s="132"/>
      <c r="L944" s="132"/>
      <c r="M944" s="132"/>
      <c r="N944" s="132"/>
      <c r="O944" s="132"/>
      <c r="P944" s="132"/>
      <c r="Q944" s="16"/>
      <c r="R944" s="132"/>
      <c r="S944" s="132"/>
      <c r="T944" s="132"/>
      <c r="U944" s="17"/>
      <c r="V944" s="17"/>
      <c r="W944" s="17"/>
    </row>
    <row r="945" spans="1:23" s="2" customFormat="1" ht="34.5" customHeight="1">
      <c r="A945" s="27" t="s">
        <v>38</v>
      </c>
      <c r="B945" s="36" t="s">
        <v>713</v>
      </c>
      <c r="C945" s="21">
        <v>2617</v>
      </c>
      <c r="D945" s="21">
        <v>2617</v>
      </c>
      <c r="E945" s="21"/>
      <c r="F945" s="21"/>
      <c r="G945" s="21"/>
      <c r="H945" s="21"/>
      <c r="I945" s="21"/>
      <c r="J945" s="21"/>
      <c r="K945" s="21"/>
      <c r="L945" s="21"/>
      <c r="M945" s="21"/>
      <c r="N945" s="21"/>
      <c r="O945" s="21"/>
      <c r="P945" s="21"/>
      <c r="Q945" s="16"/>
      <c r="R945" s="21"/>
      <c r="S945" s="21"/>
      <c r="T945" s="21"/>
      <c r="U945" s="17"/>
      <c r="V945" s="17"/>
      <c r="W945" s="17"/>
    </row>
    <row r="946" spans="1:23" s="2" customFormat="1" ht="27" customHeight="1">
      <c r="A946" s="27" t="s">
        <v>39</v>
      </c>
      <c r="B946" s="36" t="s">
        <v>714</v>
      </c>
      <c r="C946" s="21"/>
      <c r="D946" s="21"/>
      <c r="E946" s="21"/>
      <c r="F946" s="21"/>
      <c r="G946" s="21"/>
      <c r="H946" s="21"/>
      <c r="I946" s="21"/>
      <c r="J946" s="21"/>
      <c r="K946" s="21"/>
      <c r="L946" s="21"/>
      <c r="M946" s="21"/>
      <c r="N946" s="21"/>
      <c r="O946" s="21"/>
      <c r="P946" s="21"/>
      <c r="Q946" s="16"/>
      <c r="R946" s="21"/>
      <c r="S946" s="21"/>
      <c r="T946" s="21"/>
      <c r="U946" s="17"/>
      <c r="V946" s="17"/>
      <c r="W946" s="17"/>
    </row>
    <row r="947" spans="1:23" s="2" customFormat="1" ht="27.75" customHeight="1">
      <c r="A947" s="27" t="s">
        <v>40</v>
      </c>
      <c r="B947" s="36" t="s">
        <v>715</v>
      </c>
      <c r="C947" s="21"/>
      <c r="D947" s="21"/>
      <c r="E947" s="21"/>
      <c r="F947" s="21"/>
      <c r="G947" s="21"/>
      <c r="H947" s="21"/>
      <c r="I947" s="21"/>
      <c r="J947" s="21"/>
      <c r="K947" s="21"/>
      <c r="L947" s="21"/>
      <c r="M947" s="21"/>
      <c r="N947" s="21"/>
      <c r="O947" s="21"/>
      <c r="P947" s="21"/>
      <c r="Q947" s="16"/>
      <c r="R947" s="21"/>
      <c r="S947" s="21"/>
      <c r="T947" s="21"/>
      <c r="U947" s="17"/>
      <c r="V947" s="17"/>
      <c r="W947" s="17"/>
    </row>
    <row r="948" spans="1:23" s="2" customFormat="1" ht="35.25" customHeight="1">
      <c r="A948" s="27" t="s">
        <v>41</v>
      </c>
      <c r="B948" s="36" t="s">
        <v>716</v>
      </c>
      <c r="C948" s="21"/>
      <c r="D948" s="21"/>
      <c r="E948" s="21"/>
      <c r="F948" s="21"/>
      <c r="G948" s="21"/>
      <c r="H948" s="21"/>
      <c r="I948" s="21"/>
      <c r="J948" s="21"/>
      <c r="K948" s="21"/>
      <c r="L948" s="21"/>
      <c r="M948" s="21"/>
      <c r="N948" s="21"/>
      <c r="O948" s="21"/>
      <c r="P948" s="21"/>
      <c r="Q948" s="16"/>
      <c r="R948" s="21"/>
      <c r="S948" s="21"/>
      <c r="T948" s="21"/>
      <c r="U948" s="17"/>
      <c r="V948" s="17"/>
      <c r="W948" s="17"/>
    </row>
    <row r="949" spans="1:23" s="2" customFormat="1" ht="27.75" customHeight="1">
      <c r="A949" s="27" t="s">
        <v>42</v>
      </c>
      <c r="B949" s="36" t="s">
        <v>717</v>
      </c>
      <c r="C949" s="73"/>
      <c r="D949" s="21"/>
      <c r="E949" s="21"/>
      <c r="F949" s="21"/>
      <c r="G949" s="21"/>
      <c r="H949" s="21"/>
      <c r="I949" s="21"/>
      <c r="J949" s="21"/>
      <c r="K949" s="21"/>
      <c r="L949" s="21"/>
      <c r="M949" s="21"/>
      <c r="N949" s="21"/>
      <c r="O949" s="21"/>
      <c r="P949" s="21"/>
      <c r="Q949" s="16"/>
      <c r="R949" s="21"/>
      <c r="S949" s="21"/>
      <c r="T949" s="21"/>
      <c r="U949" s="17"/>
      <c r="V949" s="17"/>
      <c r="W949" s="17"/>
    </row>
    <row r="950" spans="1:23" s="2" customFormat="1" ht="70.5" customHeight="1">
      <c r="A950" s="49" t="s">
        <v>48</v>
      </c>
      <c r="B950" s="49" t="s">
        <v>49</v>
      </c>
      <c r="C950" s="49">
        <f>C951+C952</f>
        <v>0</v>
      </c>
      <c r="D950" s="49">
        <f>D951+D952</f>
        <v>0</v>
      </c>
      <c r="E950" s="49">
        <v>0</v>
      </c>
      <c r="F950" s="49"/>
      <c r="G950" s="49"/>
      <c r="H950" s="49"/>
      <c r="I950" s="49"/>
      <c r="J950" s="49"/>
      <c r="K950" s="49"/>
      <c r="L950" s="49"/>
      <c r="M950" s="49"/>
      <c r="N950" s="49"/>
      <c r="O950" s="49"/>
      <c r="P950" s="49"/>
      <c r="Q950" s="49"/>
      <c r="R950" s="29"/>
      <c r="S950" s="29"/>
      <c r="T950" s="29"/>
      <c r="U950" s="17"/>
      <c r="V950" s="17"/>
      <c r="W950" s="17"/>
    </row>
    <row r="951" spans="1:23" s="2" customFormat="1" ht="33.75" customHeight="1">
      <c r="A951" s="13" t="s">
        <v>121</v>
      </c>
      <c r="B951" s="14" t="s">
        <v>122</v>
      </c>
      <c r="C951" s="132"/>
      <c r="D951" s="132"/>
      <c r="E951" s="132"/>
      <c r="F951" s="132"/>
      <c r="G951" s="132"/>
      <c r="H951" s="132"/>
      <c r="I951" s="132"/>
      <c r="J951" s="132"/>
      <c r="K951" s="132"/>
      <c r="L951" s="132"/>
      <c r="M951" s="132"/>
      <c r="N951" s="132"/>
      <c r="O951" s="132"/>
      <c r="P951" s="132"/>
      <c r="Q951" s="16"/>
      <c r="R951" s="132"/>
      <c r="S951" s="132"/>
      <c r="T951" s="132"/>
      <c r="U951" s="17"/>
      <c r="V951" s="17"/>
      <c r="W951" s="17"/>
    </row>
    <row r="952" spans="1:23" s="2" customFormat="1" ht="35.25" customHeight="1">
      <c r="A952" s="13" t="s">
        <v>123</v>
      </c>
      <c r="B952" s="14" t="s">
        <v>124</v>
      </c>
      <c r="C952" s="83">
        <v>0</v>
      </c>
      <c r="D952" s="21"/>
      <c r="E952" s="21"/>
      <c r="F952" s="21"/>
      <c r="G952" s="21"/>
      <c r="H952" s="21"/>
      <c r="I952" s="21"/>
      <c r="J952" s="21"/>
      <c r="K952" s="21"/>
      <c r="L952" s="21"/>
      <c r="M952" s="21"/>
      <c r="N952" s="21"/>
      <c r="O952" s="21"/>
      <c r="P952" s="21"/>
      <c r="Q952" s="16"/>
      <c r="R952" s="21"/>
      <c r="S952" s="21"/>
      <c r="T952" s="21"/>
      <c r="U952" s="17"/>
      <c r="V952" s="17"/>
      <c r="W952" s="17"/>
    </row>
    <row r="953" spans="1:23" s="2" customFormat="1" ht="70.5" customHeight="1">
      <c r="A953" s="49" t="s">
        <v>50</v>
      </c>
      <c r="B953" s="49" t="s">
        <v>52</v>
      </c>
      <c r="C953" s="49">
        <f>C954+C957+C960+C961</f>
        <v>15321</v>
      </c>
      <c r="D953" s="49">
        <f>D954+D957+D960+D961</f>
        <v>4821</v>
      </c>
      <c r="E953" s="49">
        <f t="shared" ref="E953:F953" si="84">E954+E957+E960+E961</f>
        <v>10500</v>
      </c>
      <c r="F953" s="49">
        <f t="shared" si="84"/>
        <v>0</v>
      </c>
      <c r="G953" s="49"/>
      <c r="H953" s="49"/>
      <c r="I953" s="49"/>
      <c r="J953" s="49"/>
      <c r="K953" s="49"/>
      <c r="L953" s="49"/>
      <c r="M953" s="49"/>
      <c r="N953" s="49"/>
      <c r="O953" s="49"/>
      <c r="P953" s="49"/>
      <c r="Q953" s="49"/>
      <c r="R953" s="29"/>
      <c r="S953" s="29"/>
      <c r="T953" s="29"/>
      <c r="U953" s="17"/>
      <c r="V953" s="17"/>
      <c r="W953" s="17"/>
    </row>
    <row r="954" spans="1:23" s="2" customFormat="1">
      <c r="A954" s="13" t="s">
        <v>88</v>
      </c>
      <c r="B954" s="14" t="s">
        <v>89</v>
      </c>
      <c r="C954" s="83">
        <v>0</v>
      </c>
      <c r="D954" s="21"/>
      <c r="E954" s="21"/>
      <c r="F954" s="21"/>
      <c r="G954" s="21"/>
      <c r="H954" s="21"/>
      <c r="I954" s="21"/>
      <c r="J954" s="21"/>
      <c r="K954" s="21"/>
      <c r="L954" s="21"/>
      <c r="M954" s="21"/>
      <c r="N954" s="21"/>
      <c r="O954" s="21"/>
      <c r="P954" s="21"/>
      <c r="Q954" s="16"/>
      <c r="R954" s="21"/>
      <c r="S954" s="21"/>
      <c r="T954" s="21"/>
      <c r="U954" s="17"/>
      <c r="V954" s="17"/>
      <c r="W954" s="17"/>
    </row>
    <row r="955" spans="1:23" s="2" customFormat="1">
      <c r="A955" s="13" t="s">
        <v>62</v>
      </c>
      <c r="B955" s="14" t="s">
        <v>60</v>
      </c>
      <c r="C955" s="83">
        <v>0</v>
      </c>
      <c r="D955" s="21"/>
      <c r="E955" s="21"/>
      <c r="F955" s="21"/>
      <c r="G955" s="21"/>
      <c r="H955" s="21"/>
      <c r="I955" s="21"/>
      <c r="J955" s="21"/>
      <c r="K955" s="21"/>
      <c r="L955" s="21"/>
      <c r="M955" s="21"/>
      <c r="N955" s="21"/>
      <c r="O955" s="21"/>
      <c r="P955" s="21"/>
      <c r="Q955" s="16"/>
      <c r="R955" s="21"/>
      <c r="S955" s="21"/>
      <c r="T955" s="21"/>
      <c r="U955" s="17"/>
      <c r="V955" s="17"/>
      <c r="W955" s="17"/>
    </row>
    <row r="956" spans="1:23" s="2" customFormat="1">
      <c r="A956" s="13" t="s">
        <v>62</v>
      </c>
      <c r="B956" s="14" t="s">
        <v>61</v>
      </c>
      <c r="C956" s="83">
        <v>0</v>
      </c>
      <c r="D956" s="21"/>
      <c r="E956" s="21"/>
      <c r="F956" s="21"/>
      <c r="G956" s="21"/>
      <c r="H956" s="21"/>
      <c r="I956" s="21"/>
      <c r="J956" s="21"/>
      <c r="K956" s="21"/>
      <c r="L956" s="21"/>
      <c r="M956" s="21"/>
      <c r="N956" s="21"/>
      <c r="O956" s="21"/>
      <c r="P956" s="21"/>
      <c r="Q956" s="16"/>
      <c r="R956" s="21"/>
      <c r="S956" s="21"/>
      <c r="T956" s="21"/>
      <c r="U956" s="17"/>
      <c r="V956" s="17"/>
      <c r="W956" s="17"/>
    </row>
    <row r="957" spans="1:23" s="2" customFormat="1" ht="35.25" customHeight="1">
      <c r="A957" s="13" t="s">
        <v>94</v>
      </c>
      <c r="B957" s="14" t="s">
        <v>56</v>
      </c>
      <c r="C957" s="132">
        <f>SUM(C958:C959)</f>
        <v>15321</v>
      </c>
      <c r="D957" s="132">
        <f>SUM(D958:D959)</f>
        <v>4821</v>
      </c>
      <c r="E957" s="132">
        <f t="shared" ref="E957:F957" si="85">SUM(E958:E959)</f>
        <v>10500</v>
      </c>
      <c r="F957" s="132">
        <f t="shared" si="85"/>
        <v>0</v>
      </c>
      <c r="G957" s="132"/>
      <c r="H957" s="132"/>
      <c r="I957" s="132"/>
      <c r="J957" s="132"/>
      <c r="K957" s="132"/>
      <c r="L957" s="132"/>
      <c r="M957" s="132"/>
      <c r="N957" s="132"/>
      <c r="O957" s="132"/>
      <c r="P957" s="132"/>
      <c r="Q957" s="16"/>
      <c r="R957" s="132"/>
      <c r="S957" s="132"/>
      <c r="T957" s="132"/>
      <c r="U957" s="17"/>
      <c r="V957" s="17"/>
      <c r="W957" s="17"/>
    </row>
    <row r="958" spans="1:23" s="2" customFormat="1" ht="37.5" customHeight="1">
      <c r="A958" s="18">
        <v>1</v>
      </c>
      <c r="B958" s="133" t="s">
        <v>718</v>
      </c>
      <c r="C958" s="21">
        <v>4821</v>
      </c>
      <c r="D958" s="21">
        <v>4821</v>
      </c>
      <c r="E958" s="21"/>
      <c r="F958" s="21"/>
      <c r="G958" s="21"/>
      <c r="H958" s="21"/>
      <c r="I958" s="21"/>
      <c r="J958" s="21"/>
      <c r="K958" s="21"/>
      <c r="L958" s="21"/>
      <c r="M958" s="21"/>
      <c r="N958" s="21"/>
      <c r="O958" s="21"/>
      <c r="P958" s="21"/>
      <c r="Q958" s="16"/>
      <c r="R958" s="21"/>
      <c r="S958" s="21"/>
      <c r="T958" s="21"/>
      <c r="U958" s="17"/>
      <c r="V958" s="17"/>
      <c r="W958" s="17"/>
    </row>
    <row r="959" spans="1:23" s="2" customFormat="1" ht="29.25" customHeight="1">
      <c r="A959" s="18">
        <v>2</v>
      </c>
      <c r="B959" s="133" t="s">
        <v>719</v>
      </c>
      <c r="C959" s="134">
        <v>10500</v>
      </c>
      <c r="D959" s="134"/>
      <c r="E959" s="134">
        <v>10500</v>
      </c>
      <c r="F959" s="21"/>
      <c r="G959" s="21"/>
      <c r="H959" s="21"/>
      <c r="I959" s="21"/>
      <c r="J959" s="21"/>
      <c r="K959" s="21"/>
      <c r="L959" s="21"/>
      <c r="M959" s="21"/>
      <c r="N959" s="21"/>
      <c r="O959" s="21"/>
      <c r="P959" s="21"/>
      <c r="Q959" s="16"/>
      <c r="R959" s="21"/>
      <c r="S959" s="21"/>
      <c r="T959" s="21"/>
      <c r="U959" s="17"/>
      <c r="V959" s="17"/>
      <c r="W959" s="17"/>
    </row>
    <row r="960" spans="1:23" s="2" customFormat="1" ht="36" customHeight="1">
      <c r="A960" s="13" t="s">
        <v>104</v>
      </c>
      <c r="B960" s="14" t="s">
        <v>105</v>
      </c>
      <c r="C960" s="21"/>
      <c r="D960" s="21"/>
      <c r="E960" s="21"/>
      <c r="F960" s="21"/>
      <c r="G960" s="21"/>
      <c r="H960" s="21"/>
      <c r="I960" s="21"/>
      <c r="J960" s="21"/>
      <c r="K960" s="21"/>
      <c r="L960" s="21"/>
      <c r="M960" s="21"/>
      <c r="N960" s="21"/>
      <c r="O960" s="21"/>
      <c r="P960" s="21"/>
      <c r="Q960" s="16"/>
      <c r="R960" s="21"/>
      <c r="S960" s="21"/>
      <c r="T960" s="21"/>
      <c r="U960" s="17"/>
      <c r="V960" s="17"/>
      <c r="W960" s="17"/>
    </row>
    <row r="961" spans="1:23" s="2" customFormat="1" ht="47.25" customHeight="1">
      <c r="A961" s="13" t="s">
        <v>106</v>
      </c>
      <c r="B961" s="14" t="s">
        <v>58</v>
      </c>
      <c r="C961" s="132"/>
      <c r="D961" s="132"/>
      <c r="E961" s="132"/>
      <c r="F961" s="135"/>
      <c r="G961" s="135"/>
      <c r="H961" s="135"/>
      <c r="I961" s="135"/>
      <c r="J961" s="135"/>
      <c r="K961" s="135"/>
      <c r="L961" s="135"/>
      <c r="M961" s="135"/>
      <c r="N961" s="135"/>
      <c r="O961" s="135"/>
      <c r="P961" s="135"/>
      <c r="R961" s="135"/>
      <c r="S961" s="135"/>
      <c r="T961" s="135"/>
    </row>
    <row r="962" spans="1:23" s="2" customFormat="1" ht="70.5" customHeight="1">
      <c r="A962" s="49" t="s">
        <v>51</v>
      </c>
      <c r="B962" s="49" t="s">
        <v>70</v>
      </c>
      <c r="C962" s="49"/>
      <c r="D962" s="49"/>
      <c r="E962" s="49"/>
      <c r="F962" s="49"/>
      <c r="G962" s="49"/>
      <c r="H962" s="49"/>
      <c r="I962" s="49"/>
      <c r="J962" s="49"/>
      <c r="K962" s="49"/>
      <c r="L962" s="49"/>
      <c r="M962" s="49"/>
      <c r="N962" s="49"/>
      <c r="O962" s="49"/>
      <c r="P962" s="49"/>
      <c r="Q962" s="49"/>
      <c r="R962" s="29"/>
      <c r="S962" s="29"/>
      <c r="T962" s="29"/>
      <c r="U962" s="17"/>
      <c r="V962" s="17"/>
      <c r="W962" s="17"/>
    </row>
    <row r="963" spans="1:23" s="2" customFormat="1" ht="70.5" customHeight="1">
      <c r="A963" s="49" t="s">
        <v>69</v>
      </c>
      <c r="B963" s="49" t="s">
        <v>73</v>
      </c>
      <c r="C963" s="49">
        <f>C964</f>
        <v>0</v>
      </c>
      <c r="D963" s="49">
        <f>D964</f>
        <v>0</v>
      </c>
      <c r="E963" s="49"/>
      <c r="F963" s="49"/>
      <c r="G963" s="49"/>
      <c r="H963" s="49"/>
      <c r="I963" s="49"/>
      <c r="J963" s="49"/>
      <c r="K963" s="49"/>
      <c r="L963" s="49"/>
      <c r="M963" s="49"/>
      <c r="N963" s="49"/>
      <c r="O963" s="49"/>
      <c r="P963" s="49"/>
      <c r="Q963" s="49"/>
      <c r="R963" s="29"/>
      <c r="S963" s="29"/>
      <c r="T963" s="29"/>
      <c r="U963" s="17"/>
      <c r="V963" s="17"/>
      <c r="W963" s="17"/>
    </row>
    <row r="964" spans="1:23" s="2" customFormat="1" ht="32.25" customHeight="1">
      <c r="A964" s="13" t="s">
        <v>167</v>
      </c>
      <c r="B964" s="14" t="s">
        <v>168</v>
      </c>
      <c r="C964" s="132"/>
      <c r="D964" s="132"/>
      <c r="E964" s="132">
        <v>0</v>
      </c>
      <c r="F964" s="132"/>
      <c r="G964" s="132"/>
      <c r="H964" s="132"/>
      <c r="I964" s="132"/>
      <c r="J964" s="132"/>
      <c r="K964" s="132"/>
      <c r="L964" s="132"/>
      <c r="M964" s="132"/>
      <c r="N964" s="132"/>
      <c r="O964" s="132"/>
      <c r="P964" s="132"/>
      <c r="Q964" s="16"/>
      <c r="R964" s="132"/>
      <c r="S964" s="132"/>
      <c r="T964" s="132"/>
      <c r="U964" s="17"/>
      <c r="V964" s="17"/>
      <c r="W964" s="17"/>
    </row>
    <row r="965" spans="1:23" s="2" customFormat="1" ht="70.5" customHeight="1">
      <c r="A965" s="49" t="s">
        <v>71</v>
      </c>
      <c r="B965" s="49" t="s">
        <v>75</v>
      </c>
      <c r="C965" s="49">
        <v>0</v>
      </c>
      <c r="D965" s="49"/>
      <c r="E965" s="49"/>
      <c r="F965" s="49"/>
      <c r="G965" s="49"/>
      <c r="H965" s="49"/>
      <c r="I965" s="49"/>
      <c r="J965" s="49"/>
      <c r="K965" s="49"/>
      <c r="L965" s="49"/>
      <c r="M965" s="49"/>
      <c r="N965" s="49"/>
      <c r="O965" s="49"/>
      <c r="P965" s="49"/>
      <c r="Q965" s="49"/>
      <c r="R965" s="29"/>
      <c r="S965" s="29"/>
      <c r="T965" s="29"/>
      <c r="U965" s="17"/>
      <c r="V965" s="17"/>
      <c r="W965" s="17"/>
    </row>
    <row r="966" spans="1:23" s="248" customFormat="1" ht="32.25" customHeight="1">
      <c r="A966" s="70" t="s">
        <v>765</v>
      </c>
      <c r="B966" s="225" t="s">
        <v>68</v>
      </c>
      <c r="C966" s="71">
        <f>C967</f>
        <v>68000</v>
      </c>
      <c r="D966" s="71">
        <f>D967</f>
        <v>68000</v>
      </c>
      <c r="E966" s="71">
        <v>0</v>
      </c>
      <c r="F966" s="71"/>
      <c r="G966" s="71"/>
      <c r="H966" s="71"/>
      <c r="I966" s="71"/>
      <c r="J966" s="71"/>
      <c r="K966" s="71"/>
      <c r="L966" s="71"/>
      <c r="M966" s="71"/>
      <c r="N966" s="71"/>
      <c r="O966" s="71"/>
      <c r="P966" s="71"/>
      <c r="Q966" s="11"/>
      <c r="R966" s="71"/>
      <c r="S966" s="71"/>
      <c r="T966" s="71"/>
      <c r="U966" s="238"/>
      <c r="V966" s="238"/>
      <c r="W966" s="238"/>
    </row>
    <row r="967" spans="1:23">
      <c r="A967" s="13" t="s">
        <v>51</v>
      </c>
      <c r="B967" s="14" t="s">
        <v>766</v>
      </c>
      <c r="C967" s="29">
        <f>C968+C971</f>
        <v>68000</v>
      </c>
      <c r="D967" s="29">
        <f>D968+D971</f>
        <v>68000</v>
      </c>
      <c r="E967" s="29">
        <v>0</v>
      </c>
      <c r="F967" s="29"/>
      <c r="G967" s="29"/>
      <c r="H967" s="29"/>
      <c r="I967" s="29"/>
      <c r="J967" s="29"/>
      <c r="K967" s="29"/>
      <c r="L967" s="29"/>
      <c r="M967" s="29"/>
      <c r="N967" s="29"/>
      <c r="O967" s="29"/>
      <c r="P967" s="29"/>
      <c r="Q967" s="16"/>
      <c r="R967" s="29"/>
      <c r="S967" s="29"/>
      <c r="T967" s="29"/>
      <c r="U967" s="17"/>
      <c r="V967" s="17"/>
      <c r="W967" s="17"/>
    </row>
    <row r="968" spans="1:23">
      <c r="A968" s="13" t="s">
        <v>151</v>
      </c>
      <c r="B968" s="14" t="s">
        <v>238</v>
      </c>
      <c r="C968" s="29">
        <v>10000</v>
      </c>
      <c r="D968" s="29">
        <v>10000</v>
      </c>
      <c r="E968" s="29">
        <v>0</v>
      </c>
      <c r="F968" s="29"/>
      <c r="G968" s="29"/>
      <c r="H968" s="29"/>
      <c r="I968" s="29"/>
      <c r="J968" s="29"/>
      <c r="K968" s="29"/>
      <c r="L968" s="29"/>
      <c r="M968" s="29"/>
      <c r="N968" s="29"/>
      <c r="O968" s="29"/>
      <c r="P968" s="29"/>
      <c r="Q968" s="16"/>
      <c r="R968" s="29"/>
      <c r="S968" s="29"/>
      <c r="T968" s="29"/>
      <c r="U968" s="17"/>
      <c r="V968" s="17"/>
      <c r="W968" s="17"/>
    </row>
    <row r="969" spans="1:23">
      <c r="A969" s="27" t="s">
        <v>38</v>
      </c>
      <c r="B969" s="19" t="s">
        <v>767</v>
      </c>
      <c r="C969" s="30">
        <v>5000</v>
      </c>
      <c r="D969" s="30">
        <v>5000</v>
      </c>
      <c r="E969" s="29"/>
      <c r="F969" s="200"/>
      <c r="G969" s="200"/>
      <c r="H969" s="200"/>
      <c r="I969" s="200"/>
      <c r="J969" s="200"/>
      <c r="K969" s="200"/>
      <c r="L969" s="200"/>
      <c r="M969" s="200"/>
      <c r="N969" s="200"/>
      <c r="O969" s="200"/>
      <c r="P969" s="200"/>
      <c r="Q969" s="549"/>
      <c r="R969" s="200"/>
      <c r="S969" s="200"/>
      <c r="T969" s="200"/>
      <c r="U969" s="17"/>
      <c r="V969" s="17"/>
      <c r="W969" s="17"/>
    </row>
    <row r="970" spans="1:23">
      <c r="A970" s="27" t="s">
        <v>39</v>
      </c>
      <c r="B970" s="19" t="s">
        <v>768</v>
      </c>
      <c r="C970" s="30">
        <v>5000</v>
      </c>
      <c r="D970" s="30">
        <v>5000</v>
      </c>
      <c r="E970" s="29"/>
      <c r="F970" s="87"/>
      <c r="G970" s="87"/>
      <c r="H970" s="87"/>
      <c r="I970" s="87"/>
      <c r="J970" s="87"/>
      <c r="K970" s="87"/>
      <c r="L970" s="87"/>
      <c r="M970" s="87"/>
      <c r="N970" s="87"/>
      <c r="O970" s="87"/>
      <c r="P970" s="87"/>
      <c r="Q970" s="550"/>
      <c r="R970" s="87"/>
      <c r="S970" s="87"/>
      <c r="T970" s="87"/>
      <c r="U970" s="17"/>
      <c r="V970" s="17"/>
      <c r="W970" s="17"/>
    </row>
    <row r="971" spans="1:23">
      <c r="A971" s="13" t="s">
        <v>151</v>
      </c>
      <c r="B971" s="14" t="s">
        <v>241</v>
      </c>
      <c r="C971" s="29">
        <f>SUM(C972:C973)</f>
        <v>58000</v>
      </c>
      <c r="D971" s="29">
        <f>SUM(D972:D973)</f>
        <v>58000</v>
      </c>
      <c r="E971" s="29">
        <v>0</v>
      </c>
      <c r="F971" s="29"/>
      <c r="G971" s="29"/>
      <c r="H971" s="29"/>
      <c r="I971" s="29"/>
      <c r="J971" s="29"/>
      <c r="K971" s="29"/>
      <c r="L971" s="29"/>
      <c r="M971" s="29"/>
      <c r="N971" s="29"/>
      <c r="O971" s="29"/>
      <c r="P971" s="29"/>
      <c r="Q971" s="16"/>
      <c r="R971" s="29"/>
      <c r="S971" s="29"/>
      <c r="T971" s="29"/>
      <c r="U971" s="17"/>
      <c r="V971" s="17"/>
      <c r="W971" s="17"/>
    </row>
    <row r="972" spans="1:23">
      <c r="A972" s="27" t="s">
        <v>38</v>
      </c>
      <c r="B972" s="19" t="s">
        <v>769</v>
      </c>
      <c r="C972" s="30">
        <v>28000</v>
      </c>
      <c r="D972" s="30">
        <v>28000</v>
      </c>
      <c r="E972" s="29"/>
      <c r="F972" s="200"/>
      <c r="G972" s="200"/>
      <c r="H972" s="200"/>
      <c r="I972" s="200"/>
      <c r="J972" s="200"/>
      <c r="K972" s="200"/>
      <c r="L972" s="200"/>
      <c r="M972" s="200"/>
      <c r="N972" s="200"/>
      <c r="O972" s="200"/>
      <c r="P972" s="200"/>
      <c r="Q972" s="549"/>
      <c r="R972" s="200"/>
      <c r="S972" s="200"/>
      <c r="T972" s="200"/>
      <c r="U972" s="17"/>
      <c r="V972" s="17"/>
      <c r="W972" s="17"/>
    </row>
    <row r="973" spans="1:23">
      <c r="A973" s="27" t="s">
        <v>39</v>
      </c>
      <c r="B973" s="19" t="s">
        <v>770</v>
      </c>
      <c r="C973" s="30">
        <v>30000</v>
      </c>
      <c r="D973" s="30">
        <v>30000</v>
      </c>
      <c r="E973" s="29"/>
      <c r="F973" s="87"/>
      <c r="G973" s="87"/>
      <c r="H973" s="87"/>
      <c r="I973" s="87"/>
      <c r="J973" s="87"/>
      <c r="K973" s="87"/>
      <c r="L973" s="87"/>
      <c r="M973" s="87"/>
      <c r="N973" s="87"/>
      <c r="O973" s="87"/>
      <c r="P973" s="87"/>
      <c r="Q973" s="550"/>
      <c r="R973" s="87"/>
      <c r="S973" s="87"/>
      <c r="T973" s="87"/>
      <c r="U973" s="17"/>
      <c r="V973" s="17"/>
      <c r="W973" s="17"/>
    </row>
    <row r="974" spans="1:23" ht="28.5" customHeight="1">
      <c r="A974" s="13" t="s">
        <v>771</v>
      </c>
      <c r="B974" s="44" t="s">
        <v>66</v>
      </c>
      <c r="C974" s="15">
        <f>C978+C975</f>
        <v>100000</v>
      </c>
      <c r="D974" s="15">
        <f>D978+D975</f>
        <v>100000</v>
      </c>
      <c r="E974" s="15">
        <v>0</v>
      </c>
      <c r="F974" s="15"/>
      <c r="G974" s="15"/>
      <c r="H974" s="15"/>
      <c r="I974" s="15"/>
      <c r="J974" s="15"/>
      <c r="K974" s="15"/>
      <c r="L974" s="15"/>
      <c r="M974" s="15"/>
      <c r="N974" s="15"/>
      <c r="O974" s="15"/>
      <c r="P974" s="15"/>
      <c r="Q974" s="44"/>
      <c r="R974" s="15"/>
      <c r="S974" s="15"/>
      <c r="T974" s="15"/>
      <c r="U974" s="17"/>
      <c r="V974" s="17"/>
      <c r="W974" s="17"/>
    </row>
    <row r="975" spans="1:23" ht="51">
      <c r="A975" s="13" t="s">
        <v>50</v>
      </c>
      <c r="B975" s="14" t="s">
        <v>52</v>
      </c>
      <c r="C975" s="15">
        <v>0</v>
      </c>
      <c r="D975" s="15">
        <v>0</v>
      </c>
      <c r="E975" s="15">
        <v>0</v>
      </c>
      <c r="F975" s="15"/>
      <c r="G975" s="15"/>
      <c r="H975" s="15"/>
      <c r="I975" s="15"/>
      <c r="J975" s="15"/>
      <c r="K975" s="15"/>
      <c r="L975" s="15"/>
      <c r="M975" s="15"/>
      <c r="N975" s="15"/>
      <c r="O975" s="15"/>
      <c r="P975" s="15"/>
      <c r="Q975" s="16"/>
      <c r="R975" s="15"/>
      <c r="S975" s="15"/>
      <c r="T975" s="15"/>
      <c r="U975" s="17"/>
      <c r="V975" s="17"/>
      <c r="W975" s="17"/>
    </row>
    <row r="976" spans="1:23">
      <c r="A976" s="13" t="s">
        <v>88</v>
      </c>
      <c r="B976" s="14" t="s">
        <v>89</v>
      </c>
      <c r="C976" s="29">
        <v>0</v>
      </c>
      <c r="D976" s="15">
        <v>0</v>
      </c>
      <c r="E976" s="20"/>
      <c r="F976" s="20"/>
      <c r="G976" s="20"/>
      <c r="H976" s="20"/>
      <c r="I976" s="20"/>
      <c r="J976" s="20"/>
      <c r="K976" s="20"/>
      <c r="L976" s="20"/>
      <c r="M976" s="20"/>
      <c r="N976" s="20"/>
      <c r="O976" s="20"/>
      <c r="P976" s="20"/>
      <c r="Q976" s="16"/>
      <c r="R976" s="20"/>
      <c r="S976" s="20"/>
      <c r="T976" s="20"/>
      <c r="U976" s="17"/>
      <c r="V976" s="17"/>
      <c r="W976" s="17"/>
    </row>
    <row r="977" spans="1:23">
      <c r="A977" s="13" t="s">
        <v>151</v>
      </c>
      <c r="B977" s="14" t="s">
        <v>772</v>
      </c>
      <c r="C977" s="15">
        <v>0</v>
      </c>
      <c r="D977" s="15">
        <v>0</v>
      </c>
      <c r="E977" s="15">
        <v>0</v>
      </c>
      <c r="F977" s="15"/>
      <c r="G977" s="15"/>
      <c r="H977" s="15"/>
      <c r="I977" s="15"/>
      <c r="J977" s="15"/>
      <c r="K977" s="15"/>
      <c r="L977" s="15"/>
      <c r="M977" s="15"/>
      <c r="N977" s="15"/>
      <c r="O977" s="15"/>
      <c r="P977" s="15"/>
      <c r="Q977" s="16"/>
      <c r="R977" s="15"/>
      <c r="S977" s="15"/>
      <c r="T977" s="15"/>
      <c r="U977" s="17"/>
      <c r="V977" s="17"/>
      <c r="W977" s="17"/>
    </row>
    <row r="978" spans="1:23" ht="25.5">
      <c r="A978" s="13" t="s">
        <v>51</v>
      </c>
      <c r="B978" s="14" t="s">
        <v>70</v>
      </c>
      <c r="C978" s="15">
        <f>C979+C989</f>
        <v>100000</v>
      </c>
      <c r="D978" s="15">
        <f>D979+D989</f>
        <v>100000</v>
      </c>
      <c r="E978" s="15">
        <v>0</v>
      </c>
      <c r="F978" s="15"/>
      <c r="G978" s="15"/>
      <c r="H978" s="15"/>
      <c r="I978" s="15"/>
      <c r="J978" s="15"/>
      <c r="K978" s="15"/>
      <c r="L978" s="15"/>
      <c r="M978" s="15"/>
      <c r="N978" s="15"/>
      <c r="O978" s="15"/>
      <c r="P978" s="15"/>
      <c r="Q978" s="16"/>
      <c r="R978" s="15"/>
      <c r="S978" s="15"/>
      <c r="T978" s="15"/>
      <c r="U978" s="17"/>
      <c r="V978" s="17"/>
      <c r="W978" s="17"/>
    </row>
    <row r="979" spans="1:23">
      <c r="A979" s="13" t="s">
        <v>53</v>
      </c>
      <c r="B979" s="14" t="s">
        <v>107</v>
      </c>
      <c r="C979" s="15">
        <f>SUM(C980:C988)</f>
        <v>0</v>
      </c>
      <c r="D979" s="15">
        <f>SUM(D980:D988)</f>
        <v>0</v>
      </c>
      <c r="E979" s="15">
        <v>0</v>
      </c>
      <c r="F979" s="15"/>
      <c r="G979" s="15"/>
      <c r="H979" s="15"/>
      <c r="I979" s="15"/>
      <c r="J979" s="15"/>
      <c r="K979" s="15"/>
      <c r="L979" s="15"/>
      <c r="M979" s="15"/>
      <c r="N979" s="15"/>
      <c r="O979" s="15"/>
      <c r="P979" s="15"/>
      <c r="Q979" s="16"/>
      <c r="R979" s="15"/>
      <c r="S979" s="15"/>
      <c r="T979" s="15"/>
      <c r="U979" s="17"/>
      <c r="V979" s="17"/>
      <c r="W979" s="17"/>
    </row>
    <row r="980" spans="1:23">
      <c r="A980" s="223" t="s">
        <v>151</v>
      </c>
      <c r="B980" s="224" t="s">
        <v>152</v>
      </c>
      <c r="C980" s="224">
        <v>0</v>
      </c>
      <c r="D980" s="224"/>
      <c r="E980" s="224"/>
      <c r="F980" s="224"/>
      <c r="G980" s="224"/>
      <c r="H980" s="224"/>
      <c r="I980" s="224"/>
      <c r="J980" s="224"/>
      <c r="K980" s="224"/>
      <c r="L980" s="224"/>
      <c r="M980" s="224"/>
      <c r="N980" s="224"/>
      <c r="O980" s="224"/>
      <c r="P980" s="224"/>
      <c r="Q980" s="224"/>
      <c r="R980" s="224"/>
      <c r="S980" s="224"/>
      <c r="T980" s="224"/>
      <c r="U980" s="17"/>
      <c r="V980" s="17"/>
      <c r="W980" s="17"/>
    </row>
    <row r="981" spans="1:23">
      <c r="A981" s="223" t="s">
        <v>151</v>
      </c>
      <c r="B981" s="224" t="s">
        <v>156</v>
      </c>
      <c r="C981" s="224">
        <v>0</v>
      </c>
      <c r="D981" s="224"/>
      <c r="E981" s="224"/>
      <c r="F981" s="224"/>
      <c r="G981" s="224"/>
      <c r="H981" s="224"/>
      <c r="I981" s="224"/>
      <c r="J981" s="224"/>
      <c r="K981" s="224"/>
      <c r="L981" s="224"/>
      <c r="M981" s="224"/>
      <c r="N981" s="224"/>
      <c r="O981" s="224"/>
      <c r="P981" s="224"/>
      <c r="Q981" s="224"/>
      <c r="R981" s="224"/>
      <c r="S981" s="224"/>
      <c r="T981" s="224"/>
      <c r="U981" s="17"/>
      <c r="V981" s="17"/>
      <c r="W981" s="17"/>
    </row>
    <row r="982" spans="1:23">
      <c r="A982" s="223" t="s">
        <v>151</v>
      </c>
      <c r="B982" s="224" t="s">
        <v>161</v>
      </c>
      <c r="C982" s="224">
        <v>0</v>
      </c>
      <c r="D982" s="224"/>
      <c r="E982" s="224"/>
      <c r="F982" s="224"/>
      <c r="G982" s="224"/>
      <c r="H982" s="224"/>
      <c r="I982" s="224"/>
      <c r="J982" s="224"/>
      <c r="K982" s="224"/>
      <c r="L982" s="224"/>
      <c r="M982" s="224"/>
      <c r="N982" s="224"/>
      <c r="O982" s="224"/>
      <c r="P982" s="224"/>
      <c r="Q982" s="224"/>
      <c r="R982" s="224"/>
      <c r="S982" s="224"/>
      <c r="T982" s="224"/>
      <c r="U982" s="17"/>
      <c r="V982" s="17"/>
      <c r="W982" s="17"/>
    </row>
    <row r="983" spans="1:23">
      <c r="A983" s="223" t="s">
        <v>151</v>
      </c>
      <c r="B983" s="224" t="s">
        <v>773</v>
      </c>
      <c r="C983" s="224">
        <v>0</v>
      </c>
      <c r="D983" s="224"/>
      <c r="E983" s="224"/>
      <c r="F983" s="224"/>
      <c r="G983" s="224"/>
      <c r="H983" s="224"/>
      <c r="I983" s="224"/>
      <c r="J983" s="224"/>
      <c r="K983" s="224"/>
      <c r="L983" s="224"/>
      <c r="M983" s="224"/>
      <c r="N983" s="224"/>
      <c r="O983" s="224"/>
      <c r="P983" s="224"/>
      <c r="Q983" s="224"/>
      <c r="R983" s="224"/>
      <c r="S983" s="224"/>
      <c r="T983" s="224"/>
      <c r="U983" s="17"/>
      <c r="V983" s="17"/>
      <c r="W983" s="17"/>
    </row>
    <row r="984" spans="1:23">
      <c r="A984" s="223" t="s">
        <v>151</v>
      </c>
      <c r="B984" s="224" t="s">
        <v>774</v>
      </c>
      <c r="C984" s="224">
        <v>0</v>
      </c>
      <c r="D984" s="224"/>
      <c r="E984" s="224"/>
      <c r="F984" s="224"/>
      <c r="G984" s="224"/>
      <c r="H984" s="224"/>
      <c r="I984" s="224"/>
      <c r="J984" s="224"/>
      <c r="K984" s="224"/>
      <c r="L984" s="224"/>
      <c r="M984" s="224"/>
      <c r="N984" s="224"/>
      <c r="O984" s="224"/>
      <c r="P984" s="224"/>
      <c r="Q984" s="224"/>
      <c r="R984" s="224"/>
      <c r="S984" s="224"/>
      <c r="T984" s="224"/>
      <c r="U984" s="17"/>
      <c r="V984" s="17"/>
      <c r="W984" s="17"/>
    </row>
    <row r="985" spans="1:23">
      <c r="A985" s="223" t="s">
        <v>151</v>
      </c>
      <c r="B985" s="224" t="s">
        <v>162</v>
      </c>
      <c r="C985" s="224">
        <v>0</v>
      </c>
      <c r="D985" s="224"/>
      <c r="E985" s="224"/>
      <c r="F985" s="224"/>
      <c r="G985" s="224"/>
      <c r="H985" s="224"/>
      <c r="I985" s="224"/>
      <c r="J985" s="224"/>
      <c r="K985" s="224"/>
      <c r="L985" s="224"/>
      <c r="M985" s="224"/>
      <c r="N985" s="224"/>
      <c r="O985" s="224"/>
      <c r="P985" s="224"/>
      <c r="Q985" s="224"/>
      <c r="R985" s="224"/>
      <c r="S985" s="224"/>
      <c r="T985" s="224"/>
      <c r="U985" s="17"/>
      <c r="V985" s="17"/>
      <c r="W985" s="17"/>
    </row>
    <row r="986" spans="1:23">
      <c r="A986" s="223" t="s">
        <v>151</v>
      </c>
      <c r="B986" s="224" t="s">
        <v>342</v>
      </c>
      <c r="C986" s="224">
        <v>0</v>
      </c>
      <c r="D986" s="224"/>
      <c r="E986" s="224"/>
      <c r="F986" s="224"/>
      <c r="G986" s="224"/>
      <c r="H986" s="224"/>
      <c r="I986" s="224"/>
      <c r="J986" s="224"/>
      <c r="K986" s="224"/>
      <c r="L986" s="224"/>
      <c r="M986" s="224"/>
      <c r="N986" s="224"/>
      <c r="O986" s="224"/>
      <c r="P986" s="224"/>
      <c r="Q986" s="224"/>
      <c r="R986" s="224"/>
      <c r="S986" s="224"/>
      <c r="T986" s="224"/>
      <c r="U986" s="17"/>
      <c r="V986" s="17"/>
      <c r="W986" s="17"/>
    </row>
    <row r="987" spans="1:23">
      <c r="A987" s="223" t="s">
        <v>151</v>
      </c>
      <c r="B987" s="224" t="s">
        <v>163</v>
      </c>
      <c r="C987" s="224">
        <v>0</v>
      </c>
      <c r="D987" s="224"/>
      <c r="E987" s="224"/>
      <c r="F987" s="224"/>
      <c r="G987" s="224"/>
      <c r="H987" s="224"/>
      <c r="I987" s="224"/>
      <c r="J987" s="224"/>
      <c r="K987" s="224"/>
      <c r="L987" s="224"/>
      <c r="M987" s="224"/>
      <c r="N987" s="224"/>
      <c r="O987" s="224"/>
      <c r="P987" s="224"/>
      <c r="Q987" s="224"/>
      <c r="R987" s="224"/>
      <c r="S987" s="224"/>
      <c r="T987" s="224"/>
      <c r="U987" s="17"/>
      <c r="V987" s="17"/>
      <c r="W987" s="17"/>
    </row>
    <row r="988" spans="1:23">
      <c r="A988" s="223" t="s">
        <v>151</v>
      </c>
      <c r="B988" s="224" t="s">
        <v>166</v>
      </c>
      <c r="C988" s="224">
        <v>0</v>
      </c>
      <c r="D988" s="224"/>
      <c r="E988" s="224"/>
      <c r="F988" s="224"/>
      <c r="G988" s="224"/>
      <c r="H988" s="224"/>
      <c r="I988" s="224"/>
      <c r="J988" s="224"/>
      <c r="K988" s="224"/>
      <c r="L988" s="224"/>
      <c r="M988" s="224"/>
      <c r="N988" s="224"/>
      <c r="O988" s="224"/>
      <c r="P988" s="224"/>
      <c r="Q988" s="224"/>
      <c r="R988" s="224"/>
      <c r="S988" s="224"/>
      <c r="T988" s="224"/>
      <c r="U988" s="17"/>
      <c r="V988" s="17"/>
      <c r="W988" s="17"/>
    </row>
    <row r="989" spans="1:23">
      <c r="A989" s="13" t="s">
        <v>55</v>
      </c>
      <c r="B989" s="14" t="s">
        <v>116</v>
      </c>
      <c r="C989" s="15">
        <f>+C990+C991</f>
        <v>100000</v>
      </c>
      <c r="D989" s="15">
        <f>+D990+D991</f>
        <v>100000</v>
      </c>
      <c r="E989" s="15">
        <v>0</v>
      </c>
      <c r="F989" s="15"/>
      <c r="G989" s="15"/>
      <c r="H989" s="15"/>
      <c r="I989" s="15"/>
      <c r="J989" s="15"/>
      <c r="K989" s="15"/>
      <c r="L989" s="15"/>
      <c r="M989" s="15"/>
      <c r="N989" s="15"/>
      <c r="O989" s="15"/>
      <c r="P989" s="15"/>
      <c r="Q989" s="16"/>
      <c r="R989" s="15"/>
      <c r="S989" s="15"/>
      <c r="T989" s="15"/>
      <c r="U989" s="17"/>
      <c r="V989" s="17"/>
      <c r="W989" s="17"/>
    </row>
    <row r="990" spans="1:23" ht="25.5">
      <c r="A990" s="27" t="s">
        <v>38</v>
      </c>
      <c r="B990" s="23" t="s">
        <v>775</v>
      </c>
      <c r="C990" s="20">
        <v>80000</v>
      </c>
      <c r="D990" s="20">
        <v>80000</v>
      </c>
      <c r="E990" s="20"/>
      <c r="F990" s="20"/>
      <c r="G990" s="20"/>
      <c r="H990" s="20"/>
      <c r="I990" s="20"/>
      <c r="J990" s="20"/>
      <c r="K990" s="20"/>
      <c r="L990" s="20"/>
      <c r="M990" s="20"/>
      <c r="N990" s="20"/>
      <c r="O990" s="20"/>
      <c r="P990" s="20"/>
      <c r="Q990" s="16"/>
      <c r="R990" s="20"/>
      <c r="S990" s="20"/>
      <c r="T990" s="20"/>
      <c r="U990" s="17"/>
      <c r="V990" s="17"/>
      <c r="W990" s="17"/>
    </row>
    <row r="991" spans="1:23" ht="25.5">
      <c r="A991" s="27" t="s">
        <v>39</v>
      </c>
      <c r="B991" s="23" t="s">
        <v>776</v>
      </c>
      <c r="C991" s="20">
        <v>20000</v>
      </c>
      <c r="D991" s="20">
        <v>20000</v>
      </c>
      <c r="E991" s="20"/>
      <c r="F991" s="20"/>
      <c r="G991" s="20"/>
      <c r="H991" s="20"/>
      <c r="I991" s="20"/>
      <c r="J991" s="20"/>
      <c r="K991" s="20"/>
      <c r="L991" s="20"/>
      <c r="M991" s="20"/>
      <c r="N991" s="20"/>
      <c r="O991" s="20"/>
      <c r="P991" s="20"/>
      <c r="Q991" s="16"/>
      <c r="R991" s="20"/>
      <c r="S991" s="20"/>
      <c r="T991" s="20"/>
      <c r="U991" s="17"/>
      <c r="V991" s="17"/>
      <c r="W991" s="17"/>
    </row>
    <row r="992" spans="1:23" ht="27" customHeight="1">
      <c r="A992" s="13" t="s">
        <v>777</v>
      </c>
      <c r="B992" s="14" t="s">
        <v>778</v>
      </c>
      <c r="C992" s="29">
        <f t="shared" ref="C992:E992" si="86">SUM(C993:C996)</f>
        <v>39172</v>
      </c>
      <c r="D992" s="29">
        <f t="shared" si="86"/>
        <v>39172</v>
      </c>
      <c r="E992" s="29">
        <f t="shared" si="86"/>
        <v>0</v>
      </c>
      <c r="F992" s="29"/>
      <c r="G992" s="29"/>
      <c r="H992" s="29"/>
      <c r="I992" s="29"/>
      <c r="J992" s="29"/>
      <c r="K992" s="29"/>
      <c r="L992" s="29"/>
      <c r="M992" s="29"/>
      <c r="N992" s="29"/>
      <c r="O992" s="29"/>
      <c r="P992" s="29"/>
      <c r="Q992" s="44"/>
      <c r="R992" s="29"/>
      <c r="S992" s="29"/>
      <c r="T992" s="29"/>
      <c r="U992" s="17"/>
      <c r="V992" s="17"/>
      <c r="W992" s="17"/>
    </row>
    <row r="993" spans="1:23" ht="51">
      <c r="A993" s="27" t="s">
        <v>38</v>
      </c>
      <c r="B993" s="23" t="s">
        <v>779</v>
      </c>
      <c r="C993" s="20">
        <v>4000</v>
      </c>
      <c r="D993" s="20">
        <v>4000</v>
      </c>
      <c r="E993" s="20"/>
      <c r="F993" s="20"/>
      <c r="G993" s="20"/>
      <c r="H993" s="20"/>
      <c r="I993" s="20"/>
      <c r="J993" s="20"/>
      <c r="K993" s="20"/>
      <c r="L993" s="20"/>
      <c r="M993" s="20"/>
      <c r="N993" s="20"/>
      <c r="O993" s="20"/>
      <c r="P993" s="20"/>
      <c r="Q993" s="16"/>
      <c r="R993" s="20"/>
      <c r="S993" s="20"/>
      <c r="T993" s="20"/>
      <c r="U993" s="17"/>
      <c r="V993" s="17"/>
      <c r="W993" s="17"/>
    </row>
    <row r="994" spans="1:23" ht="38.25">
      <c r="A994" s="27" t="s">
        <v>39</v>
      </c>
      <c r="B994" s="23" t="s">
        <v>780</v>
      </c>
      <c r="C994" s="20">
        <v>5000</v>
      </c>
      <c r="D994" s="20">
        <v>5000</v>
      </c>
      <c r="E994" s="20"/>
      <c r="F994" s="20"/>
      <c r="G994" s="20"/>
      <c r="H994" s="20"/>
      <c r="I994" s="20"/>
      <c r="J994" s="20"/>
      <c r="K994" s="20"/>
      <c r="L994" s="20"/>
      <c r="M994" s="20"/>
      <c r="N994" s="20"/>
      <c r="O994" s="20"/>
      <c r="P994" s="20"/>
      <c r="Q994" s="16"/>
      <c r="R994" s="20"/>
      <c r="S994" s="20"/>
      <c r="T994" s="20"/>
      <c r="U994" s="17"/>
      <c r="V994" s="17"/>
      <c r="W994" s="17"/>
    </row>
    <row r="995" spans="1:23" ht="25.5">
      <c r="A995" s="27" t="s">
        <v>40</v>
      </c>
      <c r="B995" s="23" t="s">
        <v>781</v>
      </c>
      <c r="C995" s="20">
        <v>772</v>
      </c>
      <c r="D995" s="20">
        <v>772</v>
      </c>
      <c r="E995" s="20"/>
      <c r="F995" s="20"/>
      <c r="G995" s="20"/>
      <c r="H995" s="20"/>
      <c r="I995" s="20"/>
      <c r="J995" s="20"/>
      <c r="K995" s="20"/>
      <c r="L995" s="20"/>
      <c r="M995" s="20"/>
      <c r="N995" s="20"/>
      <c r="O995" s="20"/>
      <c r="P995" s="20"/>
      <c r="Q995" s="16"/>
      <c r="R995" s="20"/>
      <c r="S995" s="20"/>
      <c r="T995" s="20"/>
      <c r="U995" s="17"/>
      <c r="V995" s="17"/>
      <c r="W995" s="17"/>
    </row>
    <row r="996" spans="1:23" ht="25.5">
      <c r="A996" s="27" t="s">
        <v>41</v>
      </c>
      <c r="B996" s="23" t="s">
        <v>782</v>
      </c>
      <c r="C996" s="20">
        <v>29400</v>
      </c>
      <c r="D996" s="20">
        <v>29400</v>
      </c>
      <c r="E996" s="20"/>
      <c r="F996" s="20"/>
      <c r="G996" s="20"/>
      <c r="H996" s="20"/>
      <c r="I996" s="20"/>
      <c r="J996" s="20"/>
      <c r="K996" s="20"/>
      <c r="L996" s="20"/>
      <c r="M996" s="20"/>
      <c r="N996" s="20"/>
      <c r="O996" s="20"/>
      <c r="P996" s="20"/>
      <c r="Q996" s="16"/>
      <c r="R996" s="20"/>
      <c r="S996" s="20"/>
      <c r="T996" s="20"/>
      <c r="U996" s="17"/>
      <c r="V996" s="17"/>
      <c r="W996" s="17"/>
    </row>
    <row r="997" spans="1:23">
      <c r="A997" s="13" t="s">
        <v>783</v>
      </c>
      <c r="B997" s="14" t="s">
        <v>784</v>
      </c>
      <c r="C997" s="29">
        <f t="shared" ref="C997:E997" si="87">C998</f>
        <v>8000</v>
      </c>
      <c r="D997" s="29">
        <f t="shared" si="87"/>
        <v>8000</v>
      </c>
      <c r="E997" s="29">
        <f t="shared" si="87"/>
        <v>0</v>
      </c>
      <c r="F997" s="29"/>
      <c r="G997" s="29"/>
      <c r="H997" s="29"/>
      <c r="I997" s="29"/>
      <c r="J997" s="29"/>
      <c r="K997" s="29"/>
      <c r="L997" s="29"/>
      <c r="M997" s="29"/>
      <c r="N997" s="29"/>
      <c r="O997" s="29"/>
      <c r="P997" s="29"/>
      <c r="Q997" s="44"/>
      <c r="R997" s="29"/>
      <c r="S997" s="29"/>
      <c r="T997" s="29"/>
      <c r="U997" s="17"/>
      <c r="V997" s="17"/>
      <c r="W997" s="17"/>
    </row>
    <row r="998" spans="1:23" ht="38.25">
      <c r="A998" s="27" t="s">
        <v>38</v>
      </c>
      <c r="B998" s="23" t="s">
        <v>785</v>
      </c>
      <c r="C998" s="20">
        <v>8000</v>
      </c>
      <c r="D998" s="20">
        <v>8000</v>
      </c>
      <c r="E998" s="20"/>
      <c r="F998" s="20"/>
      <c r="G998" s="20"/>
      <c r="H998" s="20"/>
      <c r="I998" s="20"/>
      <c r="J998" s="20"/>
      <c r="K998" s="20"/>
      <c r="L998" s="20"/>
      <c r="M998" s="20"/>
      <c r="N998" s="20"/>
      <c r="O998" s="20"/>
      <c r="P998" s="20"/>
      <c r="Q998" s="16"/>
      <c r="R998" s="20"/>
      <c r="S998" s="20"/>
      <c r="T998" s="20"/>
      <c r="U998" s="17"/>
      <c r="V998" s="17"/>
      <c r="W998" s="17"/>
    </row>
    <row r="999" spans="1:23" ht="17.25" customHeight="1">
      <c r="A999" s="13" t="s">
        <v>786</v>
      </c>
      <c r="B999" s="14" t="s">
        <v>787</v>
      </c>
      <c r="C999" s="15">
        <f>C1000</f>
        <v>55922</v>
      </c>
      <c r="D999" s="15">
        <f>D1000</f>
        <v>55922</v>
      </c>
      <c r="E999" s="15">
        <v>0</v>
      </c>
      <c r="F999" s="15"/>
      <c r="G999" s="15"/>
      <c r="H999" s="15"/>
      <c r="I999" s="15"/>
      <c r="J999" s="15"/>
      <c r="K999" s="15"/>
      <c r="L999" s="15"/>
      <c r="M999" s="15"/>
      <c r="N999" s="15"/>
      <c r="O999" s="15"/>
      <c r="P999" s="15"/>
      <c r="Q999" s="16"/>
      <c r="R999" s="15"/>
      <c r="S999" s="15"/>
      <c r="T999" s="15"/>
      <c r="U999" s="17"/>
      <c r="V999" s="17"/>
      <c r="W999" s="17"/>
    </row>
    <row r="1000" spans="1:23" ht="51">
      <c r="A1000" s="13" t="s">
        <v>71</v>
      </c>
      <c r="B1000" s="14" t="s">
        <v>75</v>
      </c>
      <c r="C1000" s="15">
        <f>C1001</f>
        <v>55922</v>
      </c>
      <c r="D1000" s="15">
        <f>D1001</f>
        <v>55922</v>
      </c>
      <c r="E1000" s="15">
        <v>0</v>
      </c>
      <c r="F1000" s="15"/>
      <c r="G1000" s="15"/>
      <c r="H1000" s="15"/>
      <c r="I1000" s="15"/>
      <c r="J1000" s="15"/>
      <c r="K1000" s="15"/>
      <c r="L1000" s="15"/>
      <c r="M1000" s="15"/>
      <c r="N1000" s="15"/>
      <c r="O1000" s="15"/>
      <c r="P1000" s="15"/>
      <c r="Q1000" s="16"/>
      <c r="R1000" s="15"/>
      <c r="S1000" s="15"/>
      <c r="T1000" s="15"/>
      <c r="U1000" s="17"/>
      <c r="V1000" s="17"/>
      <c r="W1000" s="17"/>
    </row>
    <row r="1001" spans="1:23" ht="38.25">
      <c r="A1001" s="13" t="s">
        <v>79</v>
      </c>
      <c r="B1001" s="14" t="s">
        <v>569</v>
      </c>
      <c r="C1001" s="15">
        <f>SUM(C1002:C1002)</f>
        <v>55922</v>
      </c>
      <c r="D1001" s="15">
        <f>SUM(D1002:D1002)</f>
        <v>55922</v>
      </c>
      <c r="E1001" s="15">
        <v>0</v>
      </c>
      <c r="F1001" s="15"/>
      <c r="G1001" s="15"/>
      <c r="H1001" s="15"/>
      <c r="I1001" s="15"/>
      <c r="J1001" s="15"/>
      <c r="K1001" s="15"/>
      <c r="L1001" s="15"/>
      <c r="M1001" s="15"/>
      <c r="N1001" s="15"/>
      <c r="O1001" s="15"/>
      <c r="P1001" s="15"/>
      <c r="Q1001" s="16"/>
      <c r="R1001" s="15"/>
      <c r="S1001" s="15"/>
      <c r="T1001" s="15"/>
      <c r="U1001" s="17"/>
      <c r="V1001" s="17"/>
      <c r="W1001" s="17"/>
    </row>
    <row r="1002" spans="1:23" ht="15" customHeight="1">
      <c r="A1002" s="18">
        <v>1</v>
      </c>
      <c r="B1002" s="23" t="s">
        <v>788</v>
      </c>
      <c r="C1002" s="20">
        <v>55922</v>
      </c>
      <c r="D1002" s="20">
        <v>55922</v>
      </c>
      <c r="E1002" s="20"/>
      <c r="F1002" s="20"/>
      <c r="G1002" s="20"/>
      <c r="H1002" s="20"/>
      <c r="I1002" s="20"/>
      <c r="J1002" s="20"/>
      <c r="K1002" s="20"/>
      <c r="L1002" s="20"/>
      <c r="M1002" s="20"/>
      <c r="N1002" s="20"/>
      <c r="O1002" s="20"/>
      <c r="P1002" s="20"/>
      <c r="Q1002" s="16"/>
      <c r="R1002" s="20"/>
      <c r="S1002" s="20"/>
      <c r="T1002" s="20"/>
      <c r="U1002" s="17"/>
      <c r="V1002" s="17"/>
      <c r="W1002" s="17"/>
    </row>
    <row r="1003" spans="1:23" s="242" customFormat="1" ht="36.75" customHeight="1">
      <c r="A1003" s="153" t="s">
        <v>791</v>
      </c>
      <c r="B1003" s="60" t="s">
        <v>790</v>
      </c>
      <c r="C1003" s="243">
        <v>176565</v>
      </c>
      <c r="D1003" s="243"/>
      <c r="E1003" s="244">
        <v>176565</v>
      </c>
      <c r="F1003" s="243"/>
      <c r="G1003" s="243"/>
      <c r="H1003" s="243"/>
      <c r="I1003" s="243"/>
      <c r="J1003" s="243"/>
      <c r="K1003" s="243"/>
      <c r="L1003" s="243"/>
      <c r="M1003" s="243"/>
      <c r="N1003" s="243"/>
      <c r="O1003" s="243"/>
      <c r="P1003" s="243"/>
      <c r="Q1003" s="44" t="s">
        <v>720</v>
      </c>
      <c r="R1003" s="241"/>
      <c r="S1003" s="241">
        <f>204188-27223</f>
        <v>176965</v>
      </c>
      <c r="T1003" s="241"/>
      <c r="U1003" s="154"/>
      <c r="V1003" s="154"/>
      <c r="W1003" s="154"/>
    </row>
    <row r="1004" spans="1:23">
      <c r="A1004" s="160"/>
      <c r="B1004" s="161"/>
      <c r="C1004" s="162"/>
      <c r="D1004" s="162"/>
      <c r="E1004" s="162"/>
      <c r="F1004" s="162"/>
      <c r="G1004" s="162"/>
      <c r="H1004" s="162"/>
      <c r="I1004" s="162"/>
      <c r="J1004" s="162"/>
      <c r="K1004" s="162"/>
      <c r="L1004" s="162"/>
      <c r="M1004" s="162"/>
      <c r="N1004" s="162"/>
      <c r="O1004" s="162"/>
      <c r="P1004" s="162"/>
      <c r="Q1004" s="17"/>
      <c r="R1004" s="162"/>
      <c r="S1004" s="162"/>
      <c r="T1004" s="162"/>
      <c r="U1004" s="17"/>
      <c r="V1004" s="17"/>
      <c r="W1004" s="17"/>
    </row>
    <row r="1005" spans="1:23">
      <c r="A1005" s="160"/>
      <c r="B1005" s="161"/>
      <c r="C1005" s="162"/>
      <c r="D1005" s="162"/>
      <c r="E1005" s="162"/>
      <c r="F1005" s="162"/>
      <c r="G1005" s="162"/>
      <c r="H1005" s="162"/>
      <c r="I1005" s="162"/>
      <c r="J1005" s="162"/>
      <c r="K1005" s="162"/>
      <c r="L1005" s="162"/>
      <c r="M1005" s="162"/>
      <c r="N1005" s="162"/>
      <c r="O1005" s="162"/>
      <c r="P1005" s="162"/>
      <c r="Q1005" s="17"/>
      <c r="R1005" s="162"/>
      <c r="S1005" s="162"/>
      <c r="T1005" s="162"/>
      <c r="U1005" s="17"/>
      <c r="V1005" s="17"/>
      <c r="W1005" s="17"/>
    </row>
    <row r="1006" spans="1:23">
      <c r="A1006" s="160"/>
      <c r="B1006" s="161"/>
      <c r="C1006" s="162"/>
      <c r="D1006" s="162"/>
      <c r="E1006" s="162"/>
      <c r="F1006" s="162"/>
      <c r="G1006" s="162"/>
      <c r="H1006" s="162"/>
      <c r="I1006" s="162"/>
      <c r="J1006" s="162"/>
      <c r="K1006" s="162"/>
      <c r="L1006" s="162"/>
      <c r="M1006" s="162"/>
      <c r="N1006" s="162"/>
      <c r="O1006" s="162"/>
      <c r="P1006" s="162"/>
      <c r="Q1006" s="17"/>
      <c r="R1006" s="162"/>
      <c r="S1006" s="162"/>
      <c r="T1006" s="162"/>
      <c r="U1006" s="17"/>
      <c r="V1006" s="17"/>
      <c r="W1006" s="17"/>
    </row>
    <row r="1007" spans="1:23">
      <c r="A1007" s="160"/>
      <c r="B1007" s="161"/>
      <c r="C1007" s="162"/>
      <c r="D1007" s="162"/>
      <c r="E1007" s="162"/>
      <c r="F1007" s="162"/>
      <c r="G1007" s="162"/>
      <c r="H1007" s="162"/>
      <c r="I1007" s="162"/>
      <c r="J1007" s="162"/>
      <c r="K1007" s="162"/>
      <c r="L1007" s="162"/>
      <c r="M1007" s="162"/>
      <c r="N1007" s="162"/>
      <c r="O1007" s="162"/>
      <c r="P1007" s="162"/>
      <c r="Q1007" s="17"/>
      <c r="R1007" s="162"/>
      <c r="S1007" s="162"/>
      <c r="T1007" s="162"/>
      <c r="U1007" s="17"/>
      <c r="V1007" s="17"/>
      <c r="W1007" s="17"/>
    </row>
    <row r="1008" spans="1:23">
      <c r="A1008" s="160"/>
      <c r="B1008" s="161"/>
      <c r="C1008" s="162"/>
      <c r="D1008" s="162"/>
      <c r="E1008" s="162"/>
      <c r="F1008" s="162"/>
      <c r="G1008" s="162"/>
      <c r="H1008" s="162"/>
      <c r="I1008" s="162"/>
      <c r="J1008" s="162"/>
      <c r="K1008" s="162"/>
      <c r="L1008" s="162"/>
      <c r="M1008" s="162"/>
      <c r="N1008" s="162"/>
      <c r="O1008" s="162"/>
      <c r="P1008" s="162"/>
      <c r="Q1008" s="17"/>
      <c r="R1008" s="162"/>
      <c r="S1008" s="162"/>
      <c r="T1008" s="162"/>
      <c r="U1008" s="17"/>
      <c r="V1008" s="17"/>
      <c r="W1008" s="17"/>
    </row>
    <row r="1009" spans="1:23">
      <c r="A1009" s="160"/>
      <c r="B1009" s="161"/>
      <c r="C1009" s="162"/>
      <c r="D1009" s="162"/>
      <c r="E1009" s="162"/>
      <c r="F1009" s="162"/>
      <c r="G1009" s="162"/>
      <c r="H1009" s="162"/>
      <c r="I1009" s="162"/>
      <c r="J1009" s="162"/>
      <c r="K1009" s="162"/>
      <c r="L1009" s="162"/>
      <c r="M1009" s="162"/>
      <c r="N1009" s="162"/>
      <c r="O1009" s="162"/>
      <c r="P1009" s="162"/>
      <c r="Q1009" s="17"/>
      <c r="R1009" s="162"/>
      <c r="S1009" s="162"/>
      <c r="T1009" s="162"/>
      <c r="U1009" s="17"/>
      <c r="V1009" s="17"/>
      <c r="W1009" s="17"/>
    </row>
    <row r="1010" spans="1:23">
      <c r="A1010" s="160"/>
      <c r="B1010" s="161"/>
      <c r="C1010" s="162"/>
      <c r="D1010" s="162"/>
      <c r="E1010" s="162"/>
      <c r="F1010" s="162"/>
      <c r="G1010" s="162"/>
      <c r="H1010" s="162"/>
      <c r="I1010" s="162"/>
      <c r="J1010" s="162"/>
      <c r="K1010" s="162"/>
      <c r="L1010" s="162"/>
      <c r="M1010" s="162"/>
      <c r="N1010" s="162"/>
      <c r="O1010" s="162"/>
      <c r="P1010" s="162"/>
      <c r="Q1010" s="17"/>
      <c r="R1010" s="162"/>
      <c r="S1010" s="162"/>
      <c r="T1010" s="162"/>
      <c r="U1010" s="17"/>
      <c r="V1010" s="17"/>
      <c r="W1010" s="17"/>
    </row>
    <row r="1011" spans="1:23">
      <c r="A1011" s="160"/>
      <c r="B1011" s="161"/>
      <c r="C1011" s="162"/>
      <c r="D1011" s="162"/>
      <c r="E1011" s="162"/>
      <c r="F1011" s="162"/>
      <c r="G1011" s="162"/>
      <c r="H1011" s="162"/>
      <c r="I1011" s="162"/>
      <c r="J1011" s="162"/>
      <c r="K1011" s="162"/>
      <c r="L1011" s="162"/>
      <c r="M1011" s="162"/>
      <c r="N1011" s="162"/>
      <c r="O1011" s="162"/>
      <c r="P1011" s="162"/>
      <c r="Q1011" s="17"/>
      <c r="R1011" s="162"/>
      <c r="S1011" s="162"/>
      <c r="T1011" s="162"/>
      <c r="U1011" s="17"/>
      <c r="V1011" s="17"/>
      <c r="W1011" s="17"/>
    </row>
    <row r="1012" spans="1:23">
      <c r="A1012" s="160"/>
      <c r="B1012" s="161"/>
      <c r="C1012" s="162"/>
      <c r="D1012" s="162"/>
      <c r="E1012" s="162"/>
      <c r="F1012" s="162"/>
      <c r="G1012" s="162"/>
      <c r="H1012" s="162"/>
      <c r="I1012" s="162"/>
      <c r="J1012" s="162"/>
      <c r="K1012" s="162"/>
      <c r="L1012" s="162"/>
      <c r="M1012" s="162"/>
      <c r="N1012" s="162"/>
      <c r="O1012" s="162"/>
      <c r="P1012" s="162"/>
      <c r="Q1012" s="17"/>
      <c r="R1012" s="162"/>
      <c r="S1012" s="162"/>
      <c r="T1012" s="162"/>
      <c r="U1012" s="17"/>
      <c r="V1012" s="17"/>
      <c r="W1012" s="17"/>
    </row>
    <row r="1013" spans="1:23">
      <c r="A1013" s="160"/>
      <c r="B1013" s="161"/>
      <c r="C1013" s="162"/>
      <c r="D1013" s="162"/>
      <c r="E1013" s="162"/>
      <c r="F1013" s="162"/>
      <c r="G1013" s="162"/>
      <c r="H1013" s="162"/>
      <c r="I1013" s="162"/>
      <c r="J1013" s="162"/>
      <c r="K1013" s="162"/>
      <c r="L1013" s="162"/>
      <c r="M1013" s="162"/>
      <c r="N1013" s="162"/>
      <c r="O1013" s="162"/>
      <c r="P1013" s="162"/>
      <c r="Q1013" s="17"/>
      <c r="R1013" s="162"/>
      <c r="S1013" s="162"/>
      <c r="T1013" s="162"/>
      <c r="U1013" s="17"/>
      <c r="V1013" s="17"/>
      <c r="W1013" s="17"/>
    </row>
    <row r="1014" spans="1:23">
      <c r="A1014" s="160"/>
      <c r="B1014" s="161"/>
      <c r="C1014" s="162"/>
      <c r="D1014" s="162"/>
      <c r="E1014" s="162"/>
      <c r="F1014" s="162"/>
      <c r="G1014" s="162"/>
      <c r="H1014" s="162"/>
      <c r="I1014" s="162"/>
      <c r="J1014" s="162"/>
      <c r="K1014" s="162"/>
      <c r="L1014" s="162"/>
      <c r="M1014" s="162"/>
      <c r="N1014" s="162"/>
      <c r="O1014" s="162"/>
      <c r="P1014" s="162"/>
      <c r="Q1014" s="17"/>
      <c r="R1014" s="162"/>
      <c r="S1014" s="162"/>
      <c r="T1014" s="162"/>
      <c r="U1014" s="17"/>
      <c r="V1014" s="17"/>
      <c r="W1014" s="17"/>
    </row>
    <row r="1015" spans="1:23">
      <c r="A1015" s="160"/>
      <c r="B1015" s="161"/>
      <c r="C1015" s="162"/>
      <c r="D1015" s="162"/>
      <c r="E1015" s="162"/>
      <c r="F1015" s="162"/>
      <c r="G1015" s="162"/>
      <c r="H1015" s="162"/>
      <c r="I1015" s="162"/>
      <c r="J1015" s="162"/>
      <c r="K1015" s="162"/>
      <c r="L1015" s="162"/>
      <c r="M1015" s="162"/>
      <c r="N1015" s="162"/>
      <c r="O1015" s="162"/>
      <c r="P1015" s="162"/>
      <c r="Q1015" s="17"/>
      <c r="R1015" s="162"/>
      <c r="S1015" s="162"/>
      <c r="T1015" s="162"/>
      <c r="U1015" s="17"/>
      <c r="V1015" s="17"/>
      <c r="W1015" s="17"/>
    </row>
    <row r="1016" spans="1:23">
      <c r="A1016" s="160"/>
      <c r="B1016" s="161"/>
      <c r="C1016" s="162"/>
      <c r="D1016" s="162"/>
      <c r="E1016" s="162"/>
      <c r="F1016" s="162"/>
      <c r="G1016" s="162"/>
      <c r="H1016" s="162"/>
      <c r="I1016" s="162"/>
      <c r="J1016" s="162"/>
      <c r="K1016" s="162"/>
      <c r="L1016" s="162"/>
      <c r="M1016" s="162"/>
      <c r="N1016" s="162"/>
      <c r="O1016" s="162"/>
      <c r="P1016" s="162"/>
      <c r="Q1016" s="17"/>
      <c r="R1016" s="162"/>
      <c r="S1016" s="162"/>
      <c r="T1016" s="162"/>
      <c r="U1016" s="17"/>
      <c r="V1016" s="17"/>
      <c r="W1016" s="17"/>
    </row>
    <row r="1017" spans="1:23">
      <c r="A1017" s="160"/>
      <c r="B1017" s="161"/>
      <c r="C1017" s="162"/>
      <c r="D1017" s="162"/>
      <c r="E1017" s="162"/>
      <c r="F1017" s="162"/>
      <c r="G1017" s="162"/>
      <c r="H1017" s="162"/>
      <c r="I1017" s="162"/>
      <c r="J1017" s="162"/>
      <c r="K1017" s="162"/>
      <c r="L1017" s="162"/>
      <c r="M1017" s="162"/>
      <c r="N1017" s="162"/>
      <c r="O1017" s="162"/>
      <c r="P1017" s="162"/>
      <c r="Q1017" s="17"/>
      <c r="R1017" s="162"/>
      <c r="S1017" s="162"/>
      <c r="T1017" s="162"/>
      <c r="U1017" s="17"/>
      <c r="V1017" s="17"/>
      <c r="W1017" s="17"/>
    </row>
    <row r="1018" spans="1:23">
      <c r="A1018" s="160"/>
      <c r="B1018" s="161"/>
      <c r="C1018" s="162"/>
      <c r="D1018" s="162"/>
      <c r="E1018" s="162"/>
      <c r="F1018" s="162"/>
      <c r="G1018" s="162"/>
      <c r="H1018" s="162"/>
      <c r="I1018" s="162"/>
      <c r="J1018" s="162"/>
      <c r="K1018" s="162"/>
      <c r="L1018" s="162"/>
      <c r="M1018" s="162"/>
      <c r="N1018" s="162"/>
      <c r="O1018" s="162"/>
      <c r="P1018" s="162"/>
      <c r="Q1018" s="17"/>
      <c r="R1018" s="162"/>
      <c r="S1018" s="162"/>
      <c r="T1018" s="162"/>
      <c r="U1018" s="17"/>
      <c r="V1018" s="17"/>
      <c r="W1018" s="17"/>
    </row>
    <row r="1019" spans="1:23">
      <c r="A1019" s="160"/>
      <c r="B1019" s="161"/>
      <c r="C1019" s="162"/>
      <c r="D1019" s="162"/>
      <c r="E1019" s="162"/>
      <c r="F1019" s="162"/>
      <c r="G1019" s="162"/>
      <c r="H1019" s="162"/>
      <c r="I1019" s="162"/>
      <c r="J1019" s="162"/>
      <c r="K1019" s="162"/>
      <c r="L1019" s="162"/>
      <c r="M1019" s="162"/>
      <c r="N1019" s="162"/>
      <c r="O1019" s="162"/>
      <c r="P1019" s="162"/>
      <c r="Q1019" s="17"/>
      <c r="R1019" s="162"/>
      <c r="S1019" s="162"/>
      <c r="T1019" s="162"/>
      <c r="U1019" s="17"/>
      <c r="V1019" s="17"/>
      <c r="W1019" s="17"/>
    </row>
    <row r="1020" spans="1:23">
      <c r="A1020" s="160"/>
      <c r="B1020" s="161"/>
      <c r="C1020" s="162"/>
      <c r="D1020" s="162"/>
      <c r="E1020" s="162"/>
      <c r="F1020" s="162"/>
      <c r="G1020" s="162"/>
      <c r="H1020" s="162"/>
      <c r="I1020" s="162"/>
      <c r="J1020" s="162"/>
      <c r="K1020" s="162"/>
      <c r="L1020" s="162"/>
      <c r="M1020" s="162"/>
      <c r="N1020" s="162"/>
      <c r="O1020" s="162"/>
      <c r="P1020" s="162"/>
      <c r="Q1020" s="17"/>
      <c r="R1020" s="162"/>
      <c r="S1020" s="162"/>
      <c r="T1020" s="162"/>
      <c r="U1020" s="17"/>
      <c r="V1020" s="17"/>
      <c r="W1020" s="17"/>
    </row>
    <row r="1021" spans="1:23">
      <c r="A1021" s="160"/>
      <c r="B1021" s="161"/>
      <c r="C1021" s="162"/>
      <c r="D1021" s="162"/>
      <c r="E1021" s="162"/>
      <c r="F1021" s="162"/>
      <c r="G1021" s="162"/>
      <c r="H1021" s="162"/>
      <c r="I1021" s="162"/>
      <c r="J1021" s="162"/>
      <c r="K1021" s="162"/>
      <c r="L1021" s="162"/>
      <c r="M1021" s="162"/>
      <c r="N1021" s="162"/>
      <c r="O1021" s="162"/>
      <c r="P1021" s="162"/>
      <c r="Q1021" s="17"/>
      <c r="R1021" s="162"/>
      <c r="S1021" s="162"/>
      <c r="T1021" s="162"/>
      <c r="U1021" s="17"/>
      <c r="V1021" s="17"/>
      <c r="W1021" s="17"/>
    </row>
    <row r="1022" spans="1:23">
      <c r="A1022" s="160"/>
      <c r="B1022" s="161"/>
      <c r="C1022" s="162"/>
      <c r="D1022" s="162"/>
      <c r="E1022" s="162"/>
      <c r="F1022" s="162"/>
      <c r="G1022" s="162"/>
      <c r="H1022" s="162"/>
      <c r="I1022" s="162"/>
      <c r="J1022" s="162"/>
      <c r="K1022" s="162"/>
      <c r="L1022" s="162"/>
      <c r="M1022" s="162"/>
      <c r="N1022" s="162"/>
      <c r="O1022" s="162"/>
      <c r="P1022" s="162"/>
      <c r="Q1022" s="17"/>
      <c r="R1022" s="162"/>
      <c r="S1022" s="162"/>
      <c r="T1022" s="162"/>
      <c r="U1022" s="17"/>
      <c r="V1022" s="17"/>
      <c r="W1022" s="17"/>
    </row>
    <row r="1023" spans="1:23">
      <c r="A1023" s="160"/>
      <c r="B1023" s="161"/>
      <c r="C1023" s="162"/>
      <c r="D1023" s="162"/>
      <c r="E1023" s="162"/>
      <c r="F1023" s="162"/>
      <c r="G1023" s="162"/>
      <c r="H1023" s="162"/>
      <c r="I1023" s="162"/>
      <c r="J1023" s="162"/>
      <c r="K1023" s="162"/>
      <c r="L1023" s="162"/>
      <c r="M1023" s="162"/>
      <c r="N1023" s="162"/>
      <c r="O1023" s="162"/>
      <c r="P1023" s="162"/>
      <c r="Q1023" s="17"/>
      <c r="R1023" s="162"/>
      <c r="S1023" s="162"/>
      <c r="T1023" s="162"/>
      <c r="U1023" s="17"/>
      <c r="V1023" s="17"/>
      <c r="W1023" s="17"/>
    </row>
    <row r="1024" spans="1:23">
      <c r="A1024" s="160"/>
      <c r="B1024" s="161"/>
      <c r="C1024" s="162"/>
      <c r="D1024" s="162"/>
      <c r="E1024" s="162"/>
      <c r="F1024" s="162"/>
      <c r="G1024" s="162"/>
      <c r="H1024" s="162"/>
      <c r="I1024" s="162"/>
      <c r="J1024" s="162"/>
      <c r="K1024" s="162"/>
      <c r="L1024" s="162"/>
      <c r="M1024" s="162"/>
      <c r="N1024" s="162"/>
      <c r="O1024" s="162"/>
      <c r="P1024" s="162"/>
      <c r="Q1024" s="17"/>
      <c r="R1024" s="162"/>
      <c r="S1024" s="162"/>
      <c r="T1024" s="162"/>
      <c r="U1024" s="17"/>
      <c r="V1024" s="17"/>
      <c r="W1024" s="17"/>
    </row>
    <row r="1025" spans="1:23">
      <c r="A1025" s="160"/>
      <c r="B1025" s="161"/>
      <c r="C1025" s="162"/>
      <c r="D1025" s="162"/>
      <c r="E1025" s="162"/>
      <c r="F1025" s="162"/>
      <c r="G1025" s="162"/>
      <c r="H1025" s="162"/>
      <c r="I1025" s="162"/>
      <c r="J1025" s="162"/>
      <c r="K1025" s="162"/>
      <c r="L1025" s="162"/>
      <c r="M1025" s="162"/>
      <c r="N1025" s="162"/>
      <c r="O1025" s="162"/>
      <c r="P1025" s="162"/>
      <c r="Q1025" s="17"/>
      <c r="R1025" s="162"/>
      <c r="S1025" s="162"/>
      <c r="T1025" s="162"/>
      <c r="U1025" s="17"/>
      <c r="V1025" s="17"/>
      <c r="W1025" s="17"/>
    </row>
    <row r="1026" spans="1:23">
      <c r="A1026" s="160"/>
      <c r="B1026" s="161"/>
      <c r="C1026" s="162"/>
      <c r="D1026" s="162"/>
      <c r="E1026" s="162"/>
      <c r="F1026" s="162"/>
      <c r="G1026" s="162"/>
      <c r="H1026" s="162"/>
      <c r="I1026" s="162"/>
      <c r="J1026" s="162"/>
      <c r="K1026" s="162"/>
      <c r="L1026" s="162"/>
      <c r="M1026" s="162"/>
      <c r="N1026" s="162"/>
      <c r="O1026" s="162"/>
      <c r="P1026" s="162"/>
      <c r="Q1026" s="17"/>
      <c r="R1026" s="162"/>
      <c r="S1026" s="162"/>
      <c r="T1026" s="162"/>
      <c r="U1026" s="17"/>
      <c r="V1026" s="17"/>
      <c r="W1026" s="17"/>
    </row>
    <row r="1027" spans="1:23">
      <c r="A1027" s="160"/>
      <c r="B1027" s="161"/>
      <c r="C1027" s="162"/>
      <c r="D1027" s="162"/>
      <c r="E1027" s="162"/>
      <c r="F1027" s="162"/>
      <c r="G1027" s="162"/>
      <c r="H1027" s="162"/>
      <c r="I1027" s="162"/>
      <c r="J1027" s="162"/>
      <c r="K1027" s="162"/>
      <c r="L1027" s="162"/>
      <c r="M1027" s="162"/>
      <c r="N1027" s="162"/>
      <c r="O1027" s="162"/>
      <c r="P1027" s="162"/>
      <c r="Q1027" s="17"/>
      <c r="R1027" s="162"/>
      <c r="S1027" s="162"/>
      <c r="T1027" s="162"/>
      <c r="U1027" s="17"/>
      <c r="V1027" s="17"/>
      <c r="W1027" s="17"/>
    </row>
    <row r="1028" spans="1:23">
      <c r="A1028" s="160"/>
      <c r="B1028" s="161"/>
      <c r="C1028" s="162"/>
      <c r="D1028" s="162"/>
      <c r="E1028" s="162"/>
      <c r="F1028" s="162"/>
      <c r="G1028" s="162"/>
      <c r="H1028" s="162"/>
      <c r="I1028" s="162"/>
      <c r="J1028" s="162"/>
      <c r="K1028" s="162"/>
      <c r="L1028" s="162"/>
      <c r="M1028" s="162"/>
      <c r="N1028" s="162"/>
      <c r="O1028" s="162"/>
      <c r="P1028" s="162"/>
      <c r="Q1028" s="17"/>
      <c r="R1028" s="162"/>
      <c r="S1028" s="162"/>
      <c r="T1028" s="162"/>
      <c r="U1028" s="17"/>
      <c r="V1028" s="17"/>
      <c r="W1028" s="17"/>
    </row>
    <row r="1029" spans="1:23">
      <c r="A1029" s="160"/>
      <c r="B1029" s="161"/>
      <c r="C1029" s="162"/>
      <c r="D1029" s="162"/>
      <c r="E1029" s="162"/>
      <c r="F1029" s="162"/>
      <c r="G1029" s="162"/>
      <c r="H1029" s="162"/>
      <c r="I1029" s="162"/>
      <c r="J1029" s="162"/>
      <c r="K1029" s="162"/>
      <c r="L1029" s="162"/>
      <c r="M1029" s="162"/>
      <c r="N1029" s="162"/>
      <c r="O1029" s="162"/>
      <c r="P1029" s="162"/>
      <c r="Q1029" s="17"/>
      <c r="R1029" s="162"/>
      <c r="S1029" s="162"/>
      <c r="T1029" s="162"/>
      <c r="U1029" s="17"/>
      <c r="V1029" s="17"/>
      <c r="W1029" s="17"/>
    </row>
    <row r="1030" spans="1:23">
      <c r="A1030" s="160"/>
      <c r="B1030" s="161"/>
      <c r="C1030" s="162"/>
      <c r="D1030" s="162"/>
      <c r="E1030" s="162"/>
      <c r="F1030" s="162"/>
      <c r="G1030" s="162"/>
      <c r="H1030" s="162"/>
      <c r="I1030" s="162"/>
      <c r="J1030" s="162"/>
      <c r="K1030" s="162"/>
      <c r="L1030" s="162"/>
      <c r="M1030" s="162"/>
      <c r="N1030" s="162"/>
      <c r="O1030" s="162"/>
      <c r="P1030" s="162"/>
      <c r="Q1030" s="17"/>
      <c r="R1030" s="162"/>
      <c r="S1030" s="162"/>
      <c r="T1030" s="162"/>
      <c r="U1030" s="17"/>
      <c r="V1030" s="17"/>
      <c r="W1030" s="17"/>
    </row>
    <row r="1031" spans="1:23">
      <c r="A1031" s="160"/>
      <c r="B1031" s="161"/>
      <c r="C1031" s="162"/>
      <c r="D1031" s="162"/>
      <c r="E1031" s="162"/>
      <c r="F1031" s="162"/>
      <c r="G1031" s="162"/>
      <c r="H1031" s="162"/>
      <c r="I1031" s="162"/>
      <c r="J1031" s="162"/>
      <c r="K1031" s="162"/>
      <c r="L1031" s="162"/>
      <c r="M1031" s="162"/>
      <c r="N1031" s="162"/>
      <c r="O1031" s="162"/>
      <c r="P1031" s="162"/>
      <c r="Q1031" s="17"/>
      <c r="R1031" s="162"/>
      <c r="S1031" s="162"/>
      <c r="T1031" s="162"/>
      <c r="U1031" s="17"/>
      <c r="V1031" s="17"/>
      <c r="W1031" s="17"/>
    </row>
    <row r="1032" spans="1:23">
      <c r="A1032" s="160"/>
      <c r="B1032" s="161"/>
      <c r="C1032" s="162"/>
      <c r="D1032" s="162"/>
      <c r="E1032" s="162"/>
      <c r="F1032" s="162"/>
      <c r="G1032" s="162"/>
      <c r="H1032" s="162"/>
      <c r="I1032" s="162"/>
      <c r="J1032" s="162"/>
      <c r="K1032" s="162"/>
      <c r="L1032" s="162"/>
      <c r="M1032" s="162"/>
      <c r="N1032" s="162"/>
      <c r="O1032" s="162"/>
      <c r="P1032" s="162"/>
      <c r="Q1032" s="17"/>
      <c r="R1032" s="162"/>
      <c r="S1032" s="162"/>
      <c r="T1032" s="162"/>
      <c r="U1032" s="17"/>
      <c r="V1032" s="17"/>
      <c r="W1032" s="17"/>
    </row>
    <row r="1033" spans="1:23">
      <c r="A1033" s="160"/>
      <c r="B1033" s="161"/>
      <c r="C1033" s="162"/>
      <c r="D1033" s="162"/>
      <c r="E1033" s="162"/>
      <c r="F1033" s="162"/>
      <c r="G1033" s="162"/>
      <c r="H1033" s="162"/>
      <c r="I1033" s="162"/>
      <c r="J1033" s="162"/>
      <c r="K1033" s="162"/>
      <c r="L1033" s="162"/>
      <c r="M1033" s="162"/>
      <c r="N1033" s="162"/>
      <c r="O1033" s="162"/>
      <c r="P1033" s="162"/>
      <c r="Q1033" s="17"/>
      <c r="R1033" s="162"/>
      <c r="S1033" s="162"/>
      <c r="T1033" s="162"/>
      <c r="U1033" s="17"/>
      <c r="V1033" s="17"/>
      <c r="W1033" s="17"/>
    </row>
    <row r="1034" spans="1:23">
      <c r="A1034" s="160"/>
      <c r="B1034" s="161"/>
      <c r="C1034" s="162"/>
      <c r="D1034" s="162"/>
      <c r="E1034" s="162"/>
      <c r="F1034" s="162"/>
      <c r="G1034" s="162"/>
      <c r="H1034" s="162"/>
      <c r="I1034" s="162"/>
      <c r="J1034" s="162"/>
      <c r="K1034" s="162"/>
      <c r="L1034" s="162"/>
      <c r="M1034" s="162"/>
      <c r="N1034" s="162"/>
      <c r="O1034" s="162"/>
      <c r="P1034" s="162"/>
      <c r="Q1034" s="17"/>
      <c r="R1034" s="162"/>
      <c r="S1034" s="162"/>
      <c r="T1034" s="162"/>
      <c r="U1034" s="17"/>
      <c r="V1034" s="17"/>
      <c r="W1034" s="17"/>
    </row>
    <row r="1035" spans="1:23">
      <c r="A1035" s="160"/>
      <c r="B1035" s="161"/>
      <c r="C1035" s="162"/>
      <c r="D1035" s="162"/>
      <c r="E1035" s="162"/>
      <c r="F1035" s="162"/>
      <c r="G1035" s="162"/>
      <c r="H1035" s="162"/>
      <c r="I1035" s="162"/>
      <c r="J1035" s="162"/>
      <c r="K1035" s="162"/>
      <c r="L1035" s="162"/>
      <c r="M1035" s="162"/>
      <c r="N1035" s="162"/>
      <c r="O1035" s="162"/>
      <c r="P1035" s="162"/>
      <c r="Q1035" s="17"/>
      <c r="R1035" s="162"/>
      <c r="S1035" s="162"/>
      <c r="T1035" s="162"/>
      <c r="U1035" s="17"/>
      <c r="V1035" s="17"/>
      <c r="W1035" s="17"/>
    </row>
    <row r="1036" spans="1:23">
      <c r="A1036" s="160"/>
      <c r="B1036" s="161"/>
      <c r="C1036" s="162"/>
      <c r="D1036" s="162"/>
      <c r="E1036" s="162"/>
      <c r="F1036" s="162"/>
      <c r="G1036" s="162"/>
      <c r="H1036" s="162"/>
      <c r="I1036" s="162"/>
      <c r="J1036" s="162"/>
      <c r="K1036" s="162"/>
      <c r="L1036" s="162"/>
      <c r="M1036" s="162"/>
      <c r="N1036" s="162"/>
      <c r="O1036" s="162"/>
      <c r="P1036" s="162"/>
      <c r="Q1036" s="17"/>
      <c r="R1036" s="162"/>
      <c r="S1036" s="162"/>
      <c r="T1036" s="162"/>
      <c r="U1036" s="17"/>
      <c r="V1036" s="17"/>
      <c r="W1036" s="17"/>
    </row>
    <row r="1037" spans="1:23">
      <c r="A1037" s="160"/>
      <c r="B1037" s="161"/>
      <c r="C1037" s="162"/>
      <c r="D1037" s="162"/>
      <c r="E1037" s="162"/>
      <c r="F1037" s="162"/>
      <c r="G1037" s="162"/>
      <c r="H1037" s="162"/>
      <c r="I1037" s="162"/>
      <c r="J1037" s="162"/>
      <c r="K1037" s="162"/>
      <c r="L1037" s="162"/>
      <c r="M1037" s="162"/>
      <c r="N1037" s="162"/>
      <c r="O1037" s="162"/>
      <c r="P1037" s="162"/>
      <c r="Q1037" s="17"/>
      <c r="R1037" s="162"/>
      <c r="S1037" s="162"/>
      <c r="T1037" s="162"/>
      <c r="U1037" s="17"/>
      <c r="V1037" s="17"/>
      <c r="W1037" s="17"/>
    </row>
    <row r="1038" spans="1:23">
      <c r="A1038" s="160"/>
      <c r="B1038" s="161"/>
      <c r="C1038" s="162"/>
      <c r="D1038" s="162"/>
      <c r="E1038" s="162"/>
      <c r="F1038" s="162"/>
      <c r="G1038" s="162"/>
      <c r="H1038" s="162"/>
      <c r="I1038" s="162"/>
      <c r="J1038" s="162"/>
      <c r="K1038" s="162"/>
      <c r="L1038" s="162"/>
      <c r="M1038" s="162"/>
      <c r="N1038" s="162"/>
      <c r="O1038" s="162"/>
      <c r="P1038" s="162"/>
      <c r="Q1038" s="17"/>
      <c r="R1038" s="162"/>
      <c r="S1038" s="162"/>
      <c r="T1038" s="162"/>
      <c r="U1038" s="17"/>
      <c r="V1038" s="17"/>
      <c r="W1038" s="17"/>
    </row>
    <row r="1039" spans="1:23">
      <c r="A1039" s="160"/>
      <c r="B1039" s="161"/>
      <c r="C1039" s="162"/>
      <c r="D1039" s="162"/>
      <c r="E1039" s="162"/>
      <c r="F1039" s="162"/>
      <c r="G1039" s="162"/>
      <c r="H1039" s="162"/>
      <c r="I1039" s="162"/>
      <c r="J1039" s="162"/>
      <c r="K1039" s="162"/>
      <c r="L1039" s="162"/>
      <c r="M1039" s="162"/>
      <c r="N1039" s="162"/>
      <c r="O1039" s="162"/>
      <c r="P1039" s="162"/>
      <c r="Q1039" s="17"/>
      <c r="R1039" s="162"/>
      <c r="S1039" s="162"/>
      <c r="T1039" s="162"/>
      <c r="U1039" s="17"/>
      <c r="V1039" s="17"/>
      <c r="W1039" s="17"/>
    </row>
    <row r="1040" spans="1:23">
      <c r="A1040" s="160"/>
      <c r="B1040" s="161"/>
      <c r="C1040" s="162"/>
      <c r="D1040" s="162"/>
      <c r="E1040" s="162"/>
      <c r="F1040" s="162"/>
      <c r="G1040" s="162"/>
      <c r="H1040" s="162"/>
      <c r="I1040" s="162"/>
      <c r="J1040" s="162"/>
      <c r="K1040" s="162"/>
      <c r="L1040" s="162"/>
      <c r="M1040" s="162"/>
      <c r="N1040" s="162"/>
      <c r="O1040" s="162"/>
      <c r="P1040" s="162"/>
      <c r="Q1040" s="17"/>
      <c r="R1040" s="162"/>
      <c r="S1040" s="162"/>
      <c r="T1040" s="162"/>
      <c r="U1040" s="17"/>
      <c r="V1040" s="17"/>
      <c r="W1040" s="17"/>
    </row>
    <row r="1041" spans="1:23">
      <c r="A1041" s="160"/>
      <c r="B1041" s="161"/>
      <c r="C1041" s="162"/>
      <c r="D1041" s="162"/>
      <c r="E1041" s="162"/>
      <c r="F1041" s="162"/>
      <c r="G1041" s="162"/>
      <c r="H1041" s="162"/>
      <c r="I1041" s="162"/>
      <c r="J1041" s="162"/>
      <c r="K1041" s="162"/>
      <c r="L1041" s="162"/>
      <c r="M1041" s="162"/>
      <c r="N1041" s="162"/>
      <c r="O1041" s="162"/>
      <c r="P1041" s="162"/>
      <c r="Q1041" s="17"/>
      <c r="R1041" s="162"/>
      <c r="S1041" s="162"/>
      <c r="T1041" s="162"/>
      <c r="U1041" s="17"/>
      <c r="V1041" s="17"/>
      <c r="W1041" s="17"/>
    </row>
    <row r="1042" spans="1:23">
      <c r="A1042" s="160"/>
      <c r="B1042" s="161"/>
      <c r="C1042" s="162"/>
      <c r="D1042" s="162"/>
      <c r="E1042" s="162"/>
      <c r="F1042" s="162"/>
      <c r="G1042" s="162"/>
      <c r="H1042" s="162"/>
      <c r="I1042" s="162"/>
      <c r="J1042" s="162"/>
      <c r="K1042" s="162"/>
      <c r="L1042" s="162"/>
      <c r="M1042" s="162"/>
      <c r="N1042" s="162"/>
      <c r="O1042" s="162"/>
      <c r="P1042" s="162"/>
      <c r="Q1042" s="17"/>
      <c r="R1042" s="162"/>
      <c r="S1042" s="162"/>
      <c r="T1042" s="162"/>
      <c r="U1042" s="17"/>
      <c r="V1042" s="17"/>
      <c r="W1042" s="17"/>
    </row>
    <row r="1043" spans="1:23">
      <c r="A1043" s="160"/>
      <c r="B1043" s="161"/>
      <c r="C1043" s="162"/>
      <c r="D1043" s="162"/>
      <c r="E1043" s="162"/>
      <c r="F1043" s="162"/>
      <c r="G1043" s="162"/>
      <c r="H1043" s="162"/>
      <c r="I1043" s="162"/>
      <c r="J1043" s="162"/>
      <c r="K1043" s="162"/>
      <c r="L1043" s="162"/>
      <c r="M1043" s="162"/>
      <c r="N1043" s="162"/>
      <c r="O1043" s="162"/>
      <c r="P1043" s="162"/>
      <c r="Q1043" s="17"/>
      <c r="R1043" s="162"/>
      <c r="S1043" s="162"/>
      <c r="T1043" s="162"/>
      <c r="U1043" s="17"/>
      <c r="V1043" s="17"/>
      <c r="W1043" s="17"/>
    </row>
    <row r="1044" spans="1:23">
      <c r="A1044" s="160"/>
      <c r="B1044" s="161"/>
      <c r="C1044" s="162"/>
      <c r="D1044" s="162"/>
      <c r="E1044" s="162"/>
      <c r="F1044" s="162"/>
      <c r="G1044" s="162"/>
      <c r="H1044" s="162"/>
      <c r="I1044" s="162"/>
      <c r="J1044" s="162"/>
      <c r="K1044" s="162"/>
      <c r="L1044" s="162"/>
      <c r="M1044" s="162"/>
      <c r="N1044" s="162"/>
      <c r="O1044" s="162"/>
      <c r="P1044" s="162"/>
      <c r="Q1044" s="17"/>
      <c r="R1044" s="162"/>
      <c r="S1044" s="162"/>
      <c r="T1044" s="162"/>
      <c r="U1044" s="17"/>
      <c r="V1044" s="17"/>
      <c r="W1044" s="17"/>
    </row>
    <row r="1045" spans="1:23">
      <c r="A1045" s="160"/>
      <c r="B1045" s="161"/>
      <c r="C1045" s="162"/>
      <c r="D1045" s="162"/>
      <c r="E1045" s="162"/>
      <c r="F1045" s="162"/>
      <c r="G1045" s="162"/>
      <c r="H1045" s="162"/>
      <c r="I1045" s="162"/>
      <c r="J1045" s="162"/>
      <c r="K1045" s="162"/>
      <c r="L1045" s="162"/>
      <c r="M1045" s="162"/>
      <c r="N1045" s="162"/>
      <c r="O1045" s="162"/>
      <c r="P1045" s="162"/>
      <c r="Q1045" s="17"/>
      <c r="R1045" s="162"/>
      <c r="S1045" s="162"/>
      <c r="T1045" s="162"/>
      <c r="U1045" s="17"/>
      <c r="V1045" s="17"/>
      <c r="W1045" s="17"/>
    </row>
    <row r="1046" spans="1:23">
      <c r="A1046" s="160"/>
      <c r="B1046" s="161"/>
      <c r="C1046" s="162"/>
      <c r="D1046" s="162"/>
      <c r="E1046" s="162"/>
      <c r="F1046" s="162"/>
      <c r="G1046" s="162"/>
      <c r="H1046" s="162"/>
      <c r="I1046" s="162"/>
      <c r="J1046" s="162"/>
      <c r="K1046" s="162"/>
      <c r="L1046" s="162"/>
      <c r="M1046" s="162"/>
      <c r="N1046" s="162"/>
      <c r="O1046" s="162"/>
      <c r="P1046" s="162"/>
      <c r="Q1046" s="17"/>
      <c r="R1046" s="162"/>
      <c r="S1046" s="162"/>
      <c r="T1046" s="162"/>
      <c r="U1046" s="17"/>
      <c r="V1046" s="17"/>
      <c r="W1046" s="17"/>
    </row>
    <row r="1047" spans="1:23">
      <c r="A1047" s="160"/>
      <c r="B1047" s="161"/>
      <c r="C1047" s="162"/>
      <c r="D1047" s="162"/>
      <c r="E1047" s="162"/>
      <c r="F1047" s="162"/>
      <c r="G1047" s="162"/>
      <c r="H1047" s="162"/>
      <c r="I1047" s="162"/>
      <c r="J1047" s="162"/>
      <c r="K1047" s="162"/>
      <c r="L1047" s="162"/>
      <c r="M1047" s="162"/>
      <c r="N1047" s="162"/>
      <c r="O1047" s="162"/>
      <c r="P1047" s="162"/>
      <c r="Q1047" s="17"/>
      <c r="R1047" s="162"/>
      <c r="S1047" s="162"/>
      <c r="T1047" s="162"/>
      <c r="U1047" s="17"/>
      <c r="V1047" s="17"/>
      <c r="W1047" s="17"/>
    </row>
    <row r="1048" spans="1:23">
      <c r="A1048" s="160"/>
      <c r="B1048" s="161"/>
      <c r="C1048" s="162"/>
      <c r="D1048" s="162"/>
      <c r="E1048" s="162"/>
      <c r="F1048" s="162"/>
      <c r="G1048" s="162"/>
      <c r="H1048" s="162"/>
      <c r="I1048" s="162"/>
      <c r="J1048" s="162"/>
      <c r="K1048" s="162"/>
      <c r="L1048" s="162"/>
      <c r="M1048" s="162"/>
      <c r="N1048" s="162"/>
      <c r="O1048" s="162"/>
      <c r="P1048" s="162"/>
      <c r="Q1048" s="17"/>
      <c r="R1048" s="162"/>
      <c r="S1048" s="162"/>
      <c r="T1048" s="162"/>
      <c r="U1048" s="17"/>
      <c r="V1048" s="17"/>
      <c r="W1048" s="17"/>
    </row>
    <row r="1049" spans="1:23">
      <c r="A1049" s="160"/>
      <c r="B1049" s="161"/>
      <c r="C1049" s="162"/>
      <c r="D1049" s="162"/>
      <c r="E1049" s="162"/>
      <c r="F1049" s="162"/>
      <c r="G1049" s="162"/>
      <c r="H1049" s="162"/>
      <c r="I1049" s="162"/>
      <c r="J1049" s="162"/>
      <c r="K1049" s="162"/>
      <c r="L1049" s="162"/>
      <c r="M1049" s="162"/>
      <c r="N1049" s="162"/>
      <c r="O1049" s="162"/>
      <c r="P1049" s="162"/>
      <c r="Q1049" s="17"/>
      <c r="R1049" s="162"/>
      <c r="S1049" s="162"/>
      <c r="T1049" s="162"/>
      <c r="U1049" s="17"/>
      <c r="V1049" s="17"/>
      <c r="W1049" s="17"/>
    </row>
    <row r="1050" spans="1:23">
      <c r="A1050" s="160"/>
      <c r="B1050" s="161"/>
      <c r="C1050" s="162"/>
      <c r="D1050" s="162"/>
      <c r="E1050" s="162"/>
      <c r="F1050" s="162"/>
      <c r="G1050" s="162"/>
      <c r="H1050" s="162"/>
      <c r="I1050" s="162"/>
      <c r="J1050" s="162"/>
      <c r="K1050" s="162"/>
      <c r="L1050" s="162"/>
      <c r="M1050" s="162"/>
      <c r="N1050" s="162"/>
      <c r="O1050" s="162"/>
      <c r="P1050" s="162"/>
      <c r="Q1050" s="17"/>
      <c r="R1050" s="162"/>
      <c r="S1050" s="162"/>
      <c r="T1050" s="162"/>
      <c r="U1050" s="17"/>
      <c r="V1050" s="17"/>
      <c r="W1050" s="17"/>
    </row>
    <row r="1051" spans="1:23">
      <c r="A1051" s="160"/>
      <c r="B1051" s="161"/>
      <c r="C1051" s="162"/>
      <c r="D1051" s="162"/>
      <c r="E1051" s="162"/>
      <c r="F1051" s="162"/>
      <c r="G1051" s="162"/>
      <c r="H1051" s="162"/>
      <c r="I1051" s="162"/>
      <c r="J1051" s="162"/>
      <c r="K1051" s="162"/>
      <c r="L1051" s="162"/>
      <c r="M1051" s="162"/>
      <c r="N1051" s="162"/>
      <c r="O1051" s="162"/>
      <c r="P1051" s="162"/>
      <c r="Q1051" s="17"/>
      <c r="R1051" s="162"/>
      <c r="S1051" s="162"/>
      <c r="T1051" s="162"/>
      <c r="U1051" s="17"/>
      <c r="V1051" s="17"/>
      <c r="W1051" s="17"/>
    </row>
    <row r="1052" spans="1:23">
      <c r="A1052" s="160"/>
      <c r="B1052" s="161"/>
      <c r="C1052" s="162"/>
      <c r="D1052" s="162"/>
      <c r="E1052" s="162"/>
      <c r="F1052" s="162"/>
      <c r="G1052" s="162"/>
      <c r="H1052" s="162"/>
      <c r="I1052" s="162"/>
      <c r="J1052" s="162"/>
      <c r="K1052" s="162"/>
      <c r="L1052" s="162"/>
      <c r="M1052" s="162"/>
      <c r="N1052" s="162"/>
      <c r="O1052" s="162"/>
      <c r="P1052" s="162"/>
      <c r="Q1052" s="17"/>
      <c r="R1052" s="162"/>
      <c r="S1052" s="162"/>
      <c r="T1052" s="162"/>
      <c r="U1052" s="17"/>
      <c r="V1052" s="17"/>
      <c r="W1052" s="17"/>
    </row>
    <row r="1053" spans="1:23">
      <c r="A1053" s="160"/>
      <c r="B1053" s="161"/>
      <c r="C1053" s="162"/>
      <c r="D1053" s="162"/>
      <c r="E1053" s="162"/>
      <c r="F1053" s="162"/>
      <c r="G1053" s="162"/>
      <c r="H1053" s="162"/>
      <c r="I1053" s="162"/>
      <c r="J1053" s="162"/>
      <c r="K1053" s="162"/>
      <c r="L1053" s="162"/>
      <c r="M1053" s="162"/>
      <c r="N1053" s="162"/>
      <c r="O1053" s="162"/>
      <c r="P1053" s="162"/>
      <c r="Q1053" s="17"/>
      <c r="R1053" s="162"/>
      <c r="S1053" s="162"/>
      <c r="T1053" s="162"/>
      <c r="U1053" s="17"/>
      <c r="V1053" s="17"/>
      <c r="W1053" s="17"/>
    </row>
    <row r="1054" spans="1:23">
      <c r="A1054" s="160"/>
      <c r="B1054" s="161"/>
      <c r="C1054" s="162"/>
      <c r="D1054" s="162"/>
      <c r="E1054" s="162"/>
      <c r="F1054" s="162"/>
      <c r="G1054" s="162"/>
      <c r="H1054" s="162"/>
      <c r="I1054" s="162"/>
      <c r="J1054" s="162"/>
      <c r="K1054" s="162"/>
      <c r="L1054" s="162"/>
      <c r="M1054" s="162"/>
      <c r="N1054" s="162"/>
      <c r="O1054" s="162"/>
      <c r="P1054" s="162"/>
      <c r="Q1054" s="17"/>
      <c r="R1054" s="162"/>
      <c r="S1054" s="162"/>
      <c r="T1054" s="162"/>
      <c r="U1054" s="17"/>
      <c r="V1054" s="17"/>
      <c r="W1054" s="17"/>
    </row>
    <row r="1055" spans="1:23">
      <c r="A1055" s="160"/>
      <c r="B1055" s="161"/>
      <c r="C1055" s="162"/>
      <c r="D1055" s="162"/>
      <c r="E1055" s="162"/>
      <c r="F1055" s="162"/>
      <c r="G1055" s="162"/>
      <c r="H1055" s="162"/>
      <c r="I1055" s="162"/>
      <c r="J1055" s="162"/>
      <c r="K1055" s="162"/>
      <c r="L1055" s="162"/>
      <c r="M1055" s="162"/>
      <c r="N1055" s="162"/>
      <c r="O1055" s="162"/>
      <c r="P1055" s="162"/>
      <c r="Q1055" s="17"/>
      <c r="R1055" s="162"/>
      <c r="S1055" s="162"/>
      <c r="T1055" s="162"/>
      <c r="U1055" s="17"/>
      <c r="V1055" s="17"/>
      <c r="W1055" s="17"/>
    </row>
    <row r="1056" spans="1:23">
      <c r="A1056" s="160"/>
      <c r="B1056" s="161"/>
      <c r="C1056" s="162"/>
      <c r="D1056" s="162"/>
      <c r="E1056" s="162"/>
      <c r="F1056" s="162"/>
      <c r="G1056" s="162"/>
      <c r="H1056" s="162"/>
      <c r="I1056" s="162"/>
      <c r="J1056" s="162"/>
      <c r="K1056" s="162"/>
      <c r="L1056" s="162"/>
      <c r="M1056" s="162"/>
      <c r="N1056" s="162"/>
      <c r="O1056" s="162"/>
      <c r="P1056" s="162"/>
      <c r="Q1056" s="17"/>
      <c r="R1056" s="162"/>
      <c r="S1056" s="162"/>
      <c r="T1056" s="162"/>
      <c r="U1056" s="17"/>
      <c r="V1056" s="17"/>
      <c r="W1056" s="17"/>
    </row>
    <row r="1057" spans="1:23">
      <c r="A1057" s="160"/>
      <c r="B1057" s="161"/>
      <c r="C1057" s="162"/>
      <c r="D1057" s="162"/>
      <c r="E1057" s="162"/>
      <c r="F1057" s="162"/>
      <c r="G1057" s="162"/>
      <c r="H1057" s="162"/>
      <c r="I1057" s="162"/>
      <c r="J1057" s="162"/>
      <c r="K1057" s="162"/>
      <c r="L1057" s="162"/>
      <c r="M1057" s="162"/>
      <c r="N1057" s="162"/>
      <c r="O1057" s="162"/>
      <c r="P1057" s="162"/>
      <c r="Q1057" s="17"/>
      <c r="R1057" s="162"/>
      <c r="S1057" s="162"/>
      <c r="T1057" s="162"/>
      <c r="U1057" s="17"/>
      <c r="V1057" s="17"/>
      <c r="W1057" s="17"/>
    </row>
    <row r="1058" spans="1:23">
      <c r="A1058" s="160"/>
      <c r="B1058" s="161"/>
      <c r="C1058" s="162"/>
      <c r="D1058" s="162"/>
      <c r="E1058" s="162"/>
      <c r="F1058" s="162"/>
      <c r="G1058" s="162"/>
      <c r="H1058" s="162"/>
      <c r="I1058" s="162"/>
      <c r="J1058" s="162"/>
      <c r="K1058" s="162"/>
      <c r="L1058" s="162"/>
      <c r="M1058" s="162"/>
      <c r="N1058" s="162"/>
      <c r="O1058" s="162"/>
      <c r="P1058" s="162"/>
      <c r="Q1058" s="17"/>
      <c r="R1058" s="162"/>
      <c r="S1058" s="162"/>
      <c r="T1058" s="162"/>
      <c r="U1058" s="17"/>
      <c r="V1058" s="17"/>
      <c r="W1058" s="17"/>
    </row>
    <row r="1059" spans="1:23">
      <c r="A1059" s="160"/>
      <c r="B1059" s="161"/>
      <c r="C1059" s="162"/>
      <c r="D1059" s="162"/>
      <c r="E1059" s="162"/>
      <c r="F1059" s="162"/>
      <c r="G1059" s="162"/>
      <c r="H1059" s="162"/>
      <c r="I1059" s="162"/>
      <c r="J1059" s="162"/>
      <c r="K1059" s="162"/>
      <c r="L1059" s="162"/>
      <c r="M1059" s="162"/>
      <c r="N1059" s="162"/>
      <c r="O1059" s="162"/>
      <c r="P1059" s="162"/>
      <c r="Q1059" s="17"/>
      <c r="R1059" s="162"/>
      <c r="S1059" s="162"/>
      <c r="T1059" s="162"/>
      <c r="U1059" s="17"/>
      <c r="V1059" s="17"/>
      <c r="W1059" s="17"/>
    </row>
    <row r="1060" spans="1:23">
      <c r="A1060" s="160"/>
      <c r="B1060" s="161"/>
      <c r="C1060" s="162"/>
      <c r="D1060" s="162"/>
      <c r="E1060" s="162"/>
      <c r="F1060" s="162"/>
      <c r="G1060" s="162"/>
      <c r="H1060" s="162"/>
      <c r="I1060" s="162"/>
      <c r="J1060" s="162"/>
      <c r="K1060" s="162"/>
      <c r="L1060" s="162"/>
      <c r="M1060" s="162"/>
      <c r="N1060" s="162"/>
      <c r="O1060" s="162"/>
      <c r="P1060" s="162"/>
      <c r="Q1060" s="17"/>
      <c r="R1060" s="162"/>
      <c r="S1060" s="162"/>
      <c r="T1060" s="162"/>
      <c r="U1060" s="17"/>
      <c r="V1060" s="17"/>
      <c r="W1060" s="17"/>
    </row>
    <row r="1061" spans="1:23">
      <c r="A1061" s="160"/>
      <c r="B1061" s="161"/>
      <c r="C1061" s="162"/>
      <c r="D1061" s="162"/>
      <c r="E1061" s="162"/>
      <c r="F1061" s="162"/>
      <c r="G1061" s="162"/>
      <c r="H1061" s="162"/>
      <c r="I1061" s="162"/>
      <c r="J1061" s="162"/>
      <c r="K1061" s="162"/>
      <c r="L1061" s="162"/>
      <c r="M1061" s="162"/>
      <c r="N1061" s="162"/>
      <c r="O1061" s="162"/>
      <c r="P1061" s="162"/>
      <c r="Q1061" s="17"/>
      <c r="R1061" s="162"/>
      <c r="S1061" s="162"/>
      <c r="T1061" s="162"/>
      <c r="U1061" s="17"/>
      <c r="V1061" s="17"/>
      <c r="W1061" s="17"/>
    </row>
    <row r="1062" spans="1:23">
      <c r="A1062" s="160"/>
      <c r="B1062" s="161"/>
      <c r="C1062" s="162"/>
      <c r="D1062" s="162"/>
      <c r="E1062" s="162"/>
      <c r="F1062" s="162"/>
      <c r="G1062" s="162"/>
      <c r="H1062" s="162"/>
      <c r="I1062" s="162"/>
      <c r="J1062" s="162"/>
      <c r="K1062" s="162"/>
      <c r="L1062" s="162"/>
      <c r="M1062" s="162"/>
      <c r="N1062" s="162"/>
      <c r="O1062" s="162"/>
      <c r="P1062" s="162"/>
      <c r="Q1062" s="17"/>
      <c r="R1062" s="162"/>
      <c r="S1062" s="162"/>
      <c r="T1062" s="162"/>
      <c r="U1062" s="17"/>
      <c r="V1062" s="17"/>
      <c r="W1062" s="17"/>
    </row>
    <row r="1063" spans="1:23">
      <c r="A1063" s="160"/>
      <c r="B1063" s="161"/>
      <c r="C1063" s="162"/>
      <c r="D1063" s="162"/>
      <c r="E1063" s="162"/>
      <c r="F1063" s="162"/>
      <c r="G1063" s="162"/>
      <c r="H1063" s="162"/>
      <c r="I1063" s="162"/>
      <c r="J1063" s="162"/>
      <c r="K1063" s="162"/>
      <c r="L1063" s="162"/>
      <c r="M1063" s="162"/>
      <c r="N1063" s="162"/>
      <c r="O1063" s="162"/>
      <c r="P1063" s="162"/>
      <c r="Q1063" s="17"/>
      <c r="R1063" s="162"/>
      <c r="S1063" s="162"/>
      <c r="T1063" s="162"/>
      <c r="U1063" s="17"/>
      <c r="V1063" s="17"/>
      <c r="W1063" s="17"/>
    </row>
    <row r="1064" spans="1:23">
      <c r="A1064" s="160"/>
      <c r="B1064" s="161"/>
      <c r="C1064" s="162"/>
      <c r="D1064" s="162"/>
      <c r="E1064" s="162"/>
      <c r="F1064" s="162"/>
      <c r="G1064" s="162"/>
      <c r="H1064" s="162"/>
      <c r="I1064" s="162"/>
      <c r="J1064" s="162"/>
      <c r="K1064" s="162"/>
      <c r="L1064" s="162"/>
      <c r="M1064" s="162"/>
      <c r="N1064" s="162"/>
      <c r="O1064" s="162"/>
      <c r="P1064" s="162"/>
      <c r="Q1064" s="17"/>
      <c r="R1064" s="162"/>
      <c r="S1064" s="162"/>
      <c r="T1064" s="162"/>
      <c r="U1064" s="17"/>
      <c r="V1064" s="17"/>
      <c r="W1064" s="17"/>
    </row>
    <row r="1065" spans="1:23">
      <c r="A1065" s="160"/>
      <c r="B1065" s="161"/>
      <c r="C1065" s="162"/>
      <c r="D1065" s="162"/>
      <c r="E1065" s="162"/>
      <c r="F1065" s="162"/>
      <c r="G1065" s="162"/>
      <c r="H1065" s="162"/>
      <c r="I1065" s="162"/>
      <c r="J1065" s="162"/>
      <c r="K1065" s="162"/>
      <c r="L1065" s="162"/>
      <c r="M1065" s="162"/>
      <c r="N1065" s="162"/>
      <c r="O1065" s="162"/>
      <c r="P1065" s="162"/>
      <c r="Q1065" s="17"/>
      <c r="R1065" s="162"/>
      <c r="S1065" s="162"/>
      <c r="T1065" s="162"/>
      <c r="U1065" s="17"/>
      <c r="V1065" s="17"/>
      <c r="W1065" s="17"/>
    </row>
    <row r="1066" spans="1:23">
      <c r="A1066" s="160"/>
      <c r="B1066" s="161"/>
      <c r="C1066" s="162"/>
      <c r="D1066" s="162"/>
      <c r="E1066" s="162"/>
      <c r="F1066" s="162"/>
      <c r="G1066" s="162"/>
      <c r="H1066" s="162"/>
      <c r="I1066" s="162"/>
      <c r="J1066" s="162"/>
      <c r="K1066" s="162"/>
      <c r="L1066" s="162"/>
      <c r="M1066" s="162"/>
      <c r="N1066" s="162"/>
      <c r="O1066" s="162"/>
      <c r="P1066" s="162"/>
      <c r="Q1066" s="17"/>
      <c r="R1066" s="162"/>
      <c r="S1066" s="162"/>
      <c r="T1066" s="162"/>
      <c r="U1066" s="17"/>
      <c r="V1066" s="17"/>
      <c r="W1066" s="17"/>
    </row>
    <row r="1067" spans="1:23">
      <c r="A1067" s="160"/>
      <c r="B1067" s="161"/>
      <c r="C1067" s="162"/>
      <c r="D1067" s="162"/>
      <c r="E1067" s="162"/>
      <c r="F1067" s="162"/>
      <c r="G1067" s="162"/>
      <c r="H1067" s="162"/>
      <c r="I1067" s="162"/>
      <c r="J1067" s="162"/>
      <c r="K1067" s="162"/>
      <c r="L1067" s="162"/>
      <c r="M1067" s="162"/>
      <c r="N1067" s="162"/>
      <c r="O1067" s="162"/>
      <c r="P1067" s="162"/>
      <c r="Q1067" s="17"/>
      <c r="R1067" s="162"/>
      <c r="S1067" s="162"/>
      <c r="T1067" s="162"/>
      <c r="U1067" s="17"/>
      <c r="V1067" s="17"/>
      <c r="W1067" s="17"/>
    </row>
    <row r="1068" spans="1:23">
      <c r="A1068" s="160"/>
      <c r="B1068" s="161"/>
      <c r="C1068" s="162"/>
      <c r="D1068" s="162"/>
      <c r="E1068" s="162"/>
      <c r="F1068" s="162"/>
      <c r="G1068" s="162"/>
      <c r="H1068" s="162"/>
      <c r="I1068" s="162"/>
      <c r="J1068" s="162"/>
      <c r="K1068" s="162"/>
      <c r="L1068" s="162"/>
      <c r="M1068" s="162"/>
      <c r="N1068" s="162"/>
      <c r="O1068" s="162"/>
      <c r="P1068" s="162"/>
      <c r="Q1068" s="17"/>
      <c r="R1068" s="162"/>
      <c r="S1068" s="162"/>
      <c r="T1068" s="162"/>
      <c r="U1068" s="17"/>
      <c r="V1068" s="17"/>
      <c r="W1068" s="17"/>
    </row>
    <row r="1069" spans="1:23">
      <c r="A1069" s="160"/>
      <c r="B1069" s="161"/>
      <c r="C1069" s="162"/>
      <c r="D1069" s="162"/>
      <c r="E1069" s="162"/>
      <c r="F1069" s="162"/>
      <c r="G1069" s="162"/>
      <c r="H1069" s="162"/>
      <c r="I1069" s="162"/>
      <c r="J1069" s="162"/>
      <c r="K1069" s="162"/>
      <c r="L1069" s="162"/>
      <c r="M1069" s="162"/>
      <c r="N1069" s="162"/>
      <c r="O1069" s="162"/>
      <c r="P1069" s="162"/>
      <c r="Q1069" s="17"/>
      <c r="R1069" s="162"/>
      <c r="S1069" s="162"/>
      <c r="T1069" s="162"/>
      <c r="U1069" s="17"/>
      <c r="V1069" s="17"/>
      <c r="W1069" s="17"/>
    </row>
    <row r="1070" spans="1:23">
      <c r="A1070" s="160"/>
      <c r="B1070" s="161"/>
      <c r="C1070" s="162"/>
      <c r="D1070" s="162"/>
      <c r="E1070" s="162"/>
      <c r="F1070" s="162"/>
      <c r="G1070" s="162"/>
      <c r="H1070" s="162"/>
      <c r="I1070" s="162"/>
      <c r="J1070" s="162"/>
      <c r="K1070" s="162"/>
      <c r="L1070" s="162"/>
      <c r="M1070" s="162"/>
      <c r="N1070" s="162"/>
      <c r="O1070" s="162"/>
      <c r="P1070" s="162"/>
      <c r="Q1070" s="17"/>
      <c r="R1070" s="162"/>
      <c r="S1070" s="162"/>
      <c r="T1070" s="162"/>
      <c r="U1070" s="17"/>
      <c r="V1070" s="17"/>
      <c r="W1070" s="17"/>
    </row>
    <row r="1071" spans="1:23">
      <c r="A1071" s="160"/>
      <c r="B1071" s="161"/>
      <c r="C1071" s="162"/>
      <c r="D1071" s="162"/>
      <c r="E1071" s="162"/>
      <c r="F1071" s="162"/>
      <c r="G1071" s="162"/>
      <c r="H1071" s="162"/>
      <c r="I1071" s="162"/>
      <c r="J1071" s="162"/>
      <c r="K1071" s="162"/>
      <c r="L1071" s="162"/>
      <c r="M1071" s="162"/>
      <c r="N1071" s="162"/>
      <c r="O1071" s="162"/>
      <c r="P1071" s="162"/>
      <c r="Q1071" s="17"/>
      <c r="R1071" s="162"/>
      <c r="S1071" s="162"/>
      <c r="T1071" s="162"/>
      <c r="U1071" s="17"/>
      <c r="V1071" s="17"/>
      <c r="W1071" s="17"/>
    </row>
    <row r="1072" spans="1:23">
      <c r="A1072" s="160"/>
      <c r="B1072" s="161"/>
      <c r="C1072" s="162"/>
      <c r="D1072" s="162"/>
      <c r="E1072" s="162"/>
      <c r="F1072" s="162"/>
      <c r="G1072" s="162"/>
      <c r="H1072" s="162"/>
      <c r="I1072" s="162"/>
      <c r="J1072" s="162"/>
      <c r="K1072" s="162"/>
      <c r="L1072" s="162"/>
      <c r="M1072" s="162"/>
      <c r="N1072" s="162"/>
      <c r="O1072" s="162"/>
      <c r="P1072" s="162"/>
      <c r="Q1072" s="17"/>
      <c r="R1072" s="162"/>
      <c r="S1072" s="162"/>
      <c r="T1072" s="162"/>
      <c r="U1072" s="17"/>
      <c r="V1072" s="17"/>
      <c r="W1072" s="17"/>
    </row>
    <row r="1073" spans="1:23">
      <c r="A1073" s="160"/>
      <c r="B1073" s="161"/>
      <c r="C1073" s="162"/>
      <c r="D1073" s="162"/>
      <c r="E1073" s="162"/>
      <c r="F1073" s="162"/>
      <c r="G1073" s="162"/>
      <c r="H1073" s="162"/>
      <c r="I1073" s="162"/>
      <c r="J1073" s="162"/>
      <c r="K1073" s="162"/>
      <c r="L1073" s="162"/>
      <c r="M1073" s="162"/>
      <c r="N1073" s="162"/>
      <c r="O1073" s="162"/>
      <c r="P1073" s="162"/>
      <c r="Q1073" s="17"/>
      <c r="R1073" s="162"/>
      <c r="S1073" s="162"/>
      <c r="T1073" s="162"/>
      <c r="U1073" s="17"/>
      <c r="V1073" s="17"/>
      <c r="W1073" s="17"/>
    </row>
    <row r="1074" spans="1:23">
      <c r="A1074" s="160"/>
      <c r="B1074" s="161"/>
      <c r="C1074" s="162"/>
      <c r="D1074" s="162"/>
      <c r="E1074" s="162"/>
      <c r="F1074" s="162"/>
      <c r="G1074" s="162"/>
      <c r="H1074" s="162"/>
      <c r="I1074" s="162"/>
      <c r="J1074" s="162"/>
      <c r="K1074" s="162"/>
      <c r="L1074" s="162"/>
      <c r="M1074" s="162"/>
      <c r="N1074" s="162"/>
      <c r="O1074" s="162"/>
      <c r="P1074" s="162"/>
      <c r="Q1074" s="17"/>
      <c r="R1074" s="162"/>
      <c r="S1074" s="162"/>
      <c r="T1074" s="162"/>
      <c r="U1074" s="17"/>
      <c r="V1074" s="17"/>
      <c r="W1074" s="17"/>
    </row>
    <row r="1075" spans="1:23">
      <c r="A1075" s="160"/>
      <c r="B1075" s="161"/>
      <c r="C1075" s="162"/>
      <c r="D1075" s="162"/>
      <c r="E1075" s="162"/>
      <c r="F1075" s="162"/>
      <c r="G1075" s="162"/>
      <c r="H1075" s="162"/>
      <c r="I1075" s="162"/>
      <c r="J1075" s="162"/>
      <c r="K1075" s="162"/>
      <c r="L1075" s="162"/>
      <c r="M1075" s="162"/>
      <c r="N1075" s="162"/>
      <c r="O1075" s="162"/>
      <c r="P1075" s="162"/>
      <c r="Q1075" s="17"/>
      <c r="R1075" s="162"/>
      <c r="S1075" s="162"/>
      <c r="T1075" s="162"/>
      <c r="U1075" s="17"/>
      <c r="V1075" s="17"/>
      <c r="W1075" s="17"/>
    </row>
    <row r="1076" spans="1:23">
      <c r="A1076" s="160"/>
      <c r="B1076" s="161"/>
      <c r="C1076" s="162"/>
      <c r="D1076" s="162"/>
      <c r="E1076" s="162"/>
      <c r="F1076" s="162"/>
      <c r="G1076" s="162"/>
      <c r="H1076" s="162"/>
      <c r="I1076" s="162"/>
      <c r="J1076" s="162"/>
      <c r="K1076" s="162"/>
      <c r="L1076" s="162"/>
      <c r="M1076" s="162"/>
      <c r="N1076" s="162"/>
      <c r="O1076" s="162"/>
      <c r="P1076" s="162"/>
      <c r="Q1076" s="17"/>
      <c r="R1076" s="162"/>
      <c r="S1076" s="162"/>
      <c r="T1076" s="162"/>
      <c r="U1076" s="17"/>
      <c r="V1076" s="17"/>
      <c r="W1076" s="17"/>
    </row>
    <row r="1077" spans="1:23">
      <c r="A1077" s="160"/>
      <c r="B1077" s="161"/>
      <c r="C1077" s="162"/>
      <c r="D1077" s="162"/>
      <c r="E1077" s="162"/>
      <c r="F1077" s="162"/>
      <c r="G1077" s="162"/>
      <c r="H1077" s="162"/>
      <c r="I1077" s="162"/>
      <c r="J1077" s="162"/>
      <c r="K1077" s="162"/>
      <c r="L1077" s="162"/>
      <c r="M1077" s="162"/>
      <c r="N1077" s="162"/>
      <c r="O1077" s="162"/>
      <c r="P1077" s="162"/>
      <c r="Q1077" s="17"/>
      <c r="R1077" s="162"/>
      <c r="S1077" s="162"/>
      <c r="T1077" s="162"/>
      <c r="U1077" s="17"/>
      <c r="V1077" s="17"/>
      <c r="W1077" s="17"/>
    </row>
    <row r="1078" spans="1:23">
      <c r="A1078" s="160"/>
      <c r="B1078" s="161"/>
      <c r="C1078" s="162"/>
      <c r="D1078" s="162"/>
      <c r="E1078" s="162"/>
      <c r="F1078" s="162"/>
      <c r="G1078" s="162"/>
      <c r="H1078" s="162"/>
      <c r="I1078" s="162"/>
      <c r="J1078" s="162"/>
      <c r="K1078" s="162"/>
      <c r="L1078" s="162"/>
      <c r="M1078" s="162"/>
      <c r="N1078" s="162"/>
      <c r="O1078" s="162"/>
      <c r="P1078" s="162"/>
      <c r="Q1078" s="17"/>
      <c r="R1078" s="162"/>
      <c r="S1078" s="162"/>
      <c r="T1078" s="162"/>
      <c r="U1078" s="17"/>
      <c r="V1078" s="17"/>
      <c r="W1078" s="17"/>
    </row>
    <row r="1079" spans="1:23">
      <c r="A1079" s="160"/>
      <c r="B1079" s="161"/>
      <c r="C1079" s="162"/>
      <c r="D1079" s="162"/>
      <c r="E1079" s="162"/>
      <c r="F1079" s="162"/>
      <c r="G1079" s="162"/>
      <c r="H1079" s="162"/>
      <c r="I1079" s="162"/>
      <c r="J1079" s="162"/>
      <c r="K1079" s="162"/>
      <c r="L1079" s="162"/>
      <c r="M1079" s="162"/>
      <c r="N1079" s="162"/>
      <c r="O1079" s="162"/>
      <c r="P1079" s="162"/>
      <c r="Q1079" s="17"/>
      <c r="R1079" s="162"/>
      <c r="S1079" s="162"/>
      <c r="T1079" s="162"/>
      <c r="U1079" s="17"/>
      <c r="V1079" s="17"/>
      <c r="W1079" s="17"/>
    </row>
    <row r="1080" spans="1:23">
      <c r="A1080" s="160"/>
      <c r="B1080" s="161"/>
      <c r="C1080" s="162"/>
      <c r="D1080" s="162"/>
      <c r="E1080" s="162"/>
      <c r="F1080" s="162"/>
      <c r="G1080" s="162"/>
      <c r="H1080" s="162"/>
      <c r="I1080" s="162"/>
      <c r="J1080" s="162"/>
      <c r="K1080" s="162"/>
      <c r="L1080" s="162"/>
      <c r="M1080" s="162"/>
      <c r="N1080" s="162"/>
      <c r="O1080" s="162"/>
      <c r="P1080" s="162"/>
      <c r="Q1080" s="17"/>
      <c r="R1080" s="162"/>
      <c r="S1080" s="162"/>
      <c r="T1080" s="162"/>
      <c r="U1080" s="17"/>
      <c r="V1080" s="17"/>
      <c r="W1080" s="17"/>
    </row>
    <row r="1081" spans="1:23">
      <c r="A1081" s="160"/>
      <c r="B1081" s="161"/>
      <c r="C1081" s="162"/>
      <c r="D1081" s="162"/>
      <c r="E1081" s="162"/>
      <c r="F1081" s="162"/>
      <c r="G1081" s="162"/>
      <c r="H1081" s="162"/>
      <c r="I1081" s="162"/>
      <c r="J1081" s="162"/>
      <c r="K1081" s="162"/>
      <c r="L1081" s="162"/>
      <c r="M1081" s="162"/>
      <c r="N1081" s="162"/>
      <c r="O1081" s="162"/>
      <c r="P1081" s="162"/>
      <c r="Q1081" s="17"/>
      <c r="R1081" s="162"/>
      <c r="S1081" s="162"/>
      <c r="T1081" s="162"/>
      <c r="U1081" s="17"/>
      <c r="V1081" s="17"/>
      <c r="W1081" s="17"/>
    </row>
    <row r="1082" spans="1:23">
      <c r="A1082" s="160"/>
      <c r="B1082" s="161"/>
      <c r="C1082" s="162"/>
      <c r="D1082" s="162"/>
      <c r="E1082" s="162"/>
      <c r="F1082" s="162"/>
      <c r="G1082" s="162"/>
      <c r="H1082" s="162"/>
      <c r="I1082" s="162"/>
      <c r="J1082" s="162"/>
      <c r="K1082" s="162"/>
      <c r="L1082" s="162"/>
      <c r="M1082" s="162"/>
      <c r="N1082" s="162"/>
      <c r="O1082" s="162"/>
      <c r="P1082" s="162"/>
      <c r="Q1082" s="17"/>
      <c r="R1082" s="162"/>
      <c r="S1082" s="162"/>
      <c r="T1082" s="162"/>
      <c r="U1082" s="17"/>
      <c r="V1082" s="17"/>
      <c r="W1082" s="17"/>
    </row>
    <row r="1083" spans="1:23">
      <c r="A1083" s="160"/>
      <c r="B1083" s="161"/>
      <c r="C1083" s="162"/>
      <c r="D1083" s="162"/>
      <c r="E1083" s="162"/>
      <c r="F1083" s="162"/>
      <c r="G1083" s="162"/>
      <c r="H1083" s="162"/>
      <c r="I1083" s="162"/>
      <c r="J1083" s="162"/>
      <c r="K1083" s="162"/>
      <c r="L1083" s="162"/>
      <c r="M1083" s="162"/>
      <c r="N1083" s="162"/>
      <c r="O1083" s="162"/>
      <c r="P1083" s="162"/>
      <c r="Q1083" s="17"/>
      <c r="R1083" s="162"/>
      <c r="S1083" s="162"/>
      <c r="T1083" s="162"/>
      <c r="U1083" s="17"/>
      <c r="V1083" s="17"/>
      <c r="W1083" s="17"/>
    </row>
    <row r="1084" spans="1:23">
      <c r="A1084" s="160"/>
      <c r="B1084" s="161"/>
      <c r="C1084" s="162"/>
      <c r="D1084" s="162"/>
      <c r="E1084" s="162"/>
      <c r="F1084" s="162"/>
      <c r="G1084" s="162"/>
      <c r="H1084" s="162"/>
      <c r="I1084" s="162"/>
      <c r="J1084" s="162"/>
      <c r="K1084" s="162"/>
      <c r="L1084" s="162"/>
      <c r="M1084" s="162"/>
      <c r="N1084" s="162"/>
      <c r="O1084" s="162"/>
      <c r="P1084" s="162"/>
      <c r="Q1084" s="17"/>
      <c r="R1084" s="162"/>
      <c r="S1084" s="162"/>
      <c r="T1084" s="162"/>
      <c r="U1084" s="17"/>
      <c r="V1084" s="17"/>
      <c r="W1084" s="17"/>
    </row>
    <row r="1085" spans="1:23">
      <c r="A1085" s="160"/>
      <c r="B1085" s="161"/>
      <c r="C1085" s="162"/>
      <c r="D1085" s="162"/>
      <c r="E1085" s="162"/>
      <c r="F1085" s="162"/>
      <c r="G1085" s="162"/>
      <c r="H1085" s="162"/>
      <c r="I1085" s="162"/>
      <c r="J1085" s="162"/>
      <c r="K1085" s="162"/>
      <c r="L1085" s="162"/>
      <c r="M1085" s="162"/>
      <c r="N1085" s="162"/>
      <c r="O1085" s="162"/>
      <c r="P1085" s="162"/>
      <c r="Q1085" s="17"/>
      <c r="R1085" s="162"/>
      <c r="S1085" s="162"/>
      <c r="T1085" s="162"/>
      <c r="U1085" s="17"/>
      <c r="V1085" s="17"/>
      <c r="W1085" s="17"/>
    </row>
    <row r="1086" spans="1:23">
      <c r="A1086" s="160"/>
      <c r="B1086" s="161"/>
      <c r="C1086" s="162"/>
      <c r="D1086" s="162"/>
      <c r="E1086" s="162"/>
      <c r="F1086" s="162"/>
      <c r="G1086" s="162"/>
      <c r="H1086" s="162"/>
      <c r="I1086" s="162"/>
      <c r="J1086" s="162"/>
      <c r="K1086" s="162"/>
      <c r="L1086" s="162"/>
      <c r="M1086" s="162"/>
      <c r="N1086" s="162"/>
      <c r="O1086" s="162"/>
      <c r="P1086" s="162"/>
      <c r="Q1086" s="17"/>
      <c r="R1086" s="162"/>
      <c r="S1086" s="162"/>
      <c r="T1086" s="162"/>
      <c r="U1086" s="17"/>
      <c r="V1086" s="17"/>
      <c r="W1086" s="17"/>
    </row>
    <row r="1087" spans="1:23">
      <c r="A1087" s="160"/>
      <c r="B1087" s="161"/>
      <c r="C1087" s="162"/>
      <c r="D1087" s="162"/>
      <c r="E1087" s="162"/>
      <c r="F1087" s="162"/>
      <c r="G1087" s="162"/>
      <c r="H1087" s="162"/>
      <c r="I1087" s="162"/>
      <c r="J1087" s="162"/>
      <c r="K1087" s="162"/>
      <c r="L1087" s="162"/>
      <c r="M1087" s="162"/>
      <c r="N1087" s="162"/>
      <c r="O1087" s="162"/>
      <c r="P1087" s="162"/>
      <c r="Q1087" s="17"/>
      <c r="R1087" s="162"/>
      <c r="S1087" s="162"/>
      <c r="T1087" s="162"/>
      <c r="U1087" s="17"/>
      <c r="V1087" s="17"/>
      <c r="W1087" s="17"/>
    </row>
    <row r="1088" spans="1:23">
      <c r="A1088" s="160"/>
      <c r="B1088" s="161"/>
      <c r="C1088" s="162"/>
      <c r="D1088" s="162"/>
      <c r="E1088" s="162"/>
      <c r="F1088" s="162"/>
      <c r="G1088" s="162"/>
      <c r="H1088" s="162"/>
      <c r="I1088" s="162"/>
      <c r="J1088" s="162"/>
      <c r="K1088" s="162"/>
      <c r="L1088" s="162"/>
      <c r="M1088" s="162"/>
      <c r="N1088" s="162"/>
      <c r="O1088" s="162"/>
      <c r="P1088" s="162"/>
      <c r="Q1088" s="17"/>
      <c r="R1088" s="162"/>
      <c r="S1088" s="162"/>
      <c r="T1088" s="162"/>
      <c r="U1088" s="17"/>
      <c r="V1088" s="17"/>
      <c r="W1088" s="17"/>
    </row>
    <row r="1089" spans="1:23">
      <c r="A1089" s="160"/>
      <c r="B1089" s="161"/>
      <c r="C1089" s="162"/>
      <c r="D1089" s="162"/>
      <c r="E1089" s="162"/>
      <c r="F1089" s="162"/>
      <c r="G1089" s="162"/>
      <c r="H1089" s="162"/>
      <c r="I1089" s="162"/>
      <c r="J1089" s="162"/>
      <c r="K1089" s="162"/>
      <c r="L1089" s="162"/>
      <c r="M1089" s="162"/>
      <c r="N1089" s="162"/>
      <c r="O1089" s="162"/>
      <c r="P1089" s="162"/>
      <c r="Q1089" s="17"/>
      <c r="R1089" s="162"/>
      <c r="S1089" s="162"/>
      <c r="T1089" s="162"/>
      <c r="U1089" s="17"/>
      <c r="V1089" s="17"/>
      <c r="W1089" s="17"/>
    </row>
    <row r="1090" spans="1:23">
      <c r="A1090" s="160"/>
      <c r="B1090" s="161"/>
      <c r="C1090" s="162"/>
      <c r="D1090" s="162"/>
      <c r="E1090" s="162"/>
      <c r="F1090" s="162"/>
      <c r="G1090" s="162"/>
      <c r="H1090" s="162"/>
      <c r="I1090" s="162"/>
      <c r="J1090" s="162"/>
      <c r="K1090" s="162"/>
      <c r="L1090" s="162"/>
      <c r="M1090" s="162"/>
      <c r="N1090" s="162"/>
      <c r="O1090" s="162"/>
      <c r="P1090" s="162"/>
      <c r="Q1090" s="17"/>
      <c r="R1090" s="162"/>
      <c r="S1090" s="162"/>
      <c r="T1090" s="162"/>
      <c r="U1090" s="17"/>
      <c r="V1090" s="17"/>
      <c r="W1090" s="17"/>
    </row>
    <row r="1091" spans="1:23">
      <c r="A1091" s="160"/>
      <c r="B1091" s="161"/>
      <c r="C1091" s="162"/>
      <c r="D1091" s="162"/>
      <c r="E1091" s="162"/>
      <c r="F1091" s="162"/>
      <c r="G1091" s="162"/>
      <c r="H1091" s="162"/>
      <c r="I1091" s="162"/>
      <c r="J1091" s="162"/>
      <c r="K1091" s="162"/>
      <c r="L1091" s="162"/>
      <c r="M1091" s="162"/>
      <c r="N1091" s="162"/>
      <c r="O1091" s="162"/>
      <c r="P1091" s="162"/>
      <c r="Q1091" s="17"/>
      <c r="R1091" s="162"/>
      <c r="S1091" s="162"/>
      <c r="T1091" s="162"/>
      <c r="U1091" s="17"/>
      <c r="V1091" s="17"/>
      <c r="W1091" s="17"/>
    </row>
    <row r="1092" spans="1:23">
      <c r="A1092" s="160"/>
      <c r="B1092" s="161"/>
      <c r="C1092" s="162"/>
      <c r="D1092" s="162"/>
      <c r="E1092" s="162"/>
      <c r="F1092" s="162"/>
      <c r="G1092" s="162"/>
      <c r="H1092" s="162"/>
      <c r="I1092" s="162"/>
      <c r="J1092" s="162"/>
      <c r="K1092" s="162"/>
      <c r="L1092" s="162"/>
      <c r="M1092" s="162"/>
      <c r="N1092" s="162"/>
      <c r="O1092" s="162"/>
      <c r="P1092" s="162"/>
      <c r="Q1092" s="17"/>
      <c r="R1092" s="162"/>
      <c r="S1092" s="162"/>
      <c r="T1092" s="162"/>
      <c r="U1092" s="17"/>
      <c r="V1092" s="17"/>
      <c r="W1092" s="17"/>
    </row>
    <row r="1093" spans="1:23">
      <c r="A1093" s="160"/>
      <c r="B1093" s="161"/>
      <c r="C1093" s="162"/>
      <c r="D1093" s="162"/>
      <c r="E1093" s="162"/>
      <c r="F1093" s="162"/>
      <c r="G1093" s="162"/>
      <c r="H1093" s="162"/>
      <c r="I1093" s="162"/>
      <c r="J1093" s="162"/>
      <c r="K1093" s="162"/>
      <c r="L1093" s="162"/>
      <c r="M1093" s="162"/>
      <c r="N1093" s="162"/>
      <c r="O1093" s="162"/>
      <c r="P1093" s="162"/>
      <c r="Q1093" s="17"/>
      <c r="R1093" s="162"/>
      <c r="S1093" s="162"/>
      <c r="T1093" s="162"/>
      <c r="U1093" s="17"/>
      <c r="V1093" s="17"/>
      <c r="W1093" s="17"/>
    </row>
    <row r="1094" spans="1:23">
      <c r="A1094" s="160"/>
      <c r="B1094" s="161"/>
      <c r="C1094" s="162"/>
      <c r="D1094" s="162"/>
      <c r="E1094" s="162"/>
      <c r="F1094" s="162"/>
      <c r="G1094" s="162"/>
      <c r="H1094" s="162"/>
      <c r="I1094" s="162"/>
      <c r="J1094" s="162"/>
      <c r="K1094" s="162"/>
      <c r="L1094" s="162"/>
      <c r="M1094" s="162"/>
      <c r="N1094" s="162"/>
      <c r="O1094" s="162"/>
      <c r="P1094" s="162"/>
      <c r="Q1094" s="17"/>
      <c r="R1094" s="162"/>
      <c r="S1094" s="162"/>
      <c r="T1094" s="162"/>
      <c r="U1094" s="17"/>
      <c r="V1094" s="17"/>
      <c r="W1094" s="17"/>
    </row>
    <row r="1095" spans="1:23">
      <c r="A1095" s="160"/>
      <c r="B1095" s="161"/>
      <c r="C1095" s="162"/>
      <c r="D1095" s="162"/>
      <c r="E1095" s="162"/>
      <c r="F1095" s="162"/>
      <c r="G1095" s="162"/>
      <c r="H1095" s="162"/>
      <c r="I1095" s="162"/>
      <c r="J1095" s="162"/>
      <c r="K1095" s="162"/>
      <c r="L1095" s="162"/>
      <c r="M1095" s="162"/>
      <c r="N1095" s="162"/>
      <c r="O1095" s="162"/>
      <c r="P1095" s="162"/>
      <c r="Q1095" s="17"/>
      <c r="R1095" s="162"/>
      <c r="S1095" s="162"/>
      <c r="T1095" s="162"/>
      <c r="U1095" s="17"/>
      <c r="V1095" s="17"/>
      <c r="W1095" s="17"/>
    </row>
    <row r="1096" spans="1:23">
      <c r="A1096" s="160"/>
      <c r="B1096" s="161"/>
      <c r="C1096" s="162"/>
      <c r="D1096" s="162"/>
      <c r="E1096" s="162"/>
      <c r="F1096" s="162"/>
      <c r="G1096" s="162"/>
      <c r="H1096" s="162"/>
      <c r="I1096" s="162"/>
      <c r="J1096" s="162"/>
      <c r="K1096" s="162"/>
      <c r="L1096" s="162"/>
      <c r="M1096" s="162"/>
      <c r="N1096" s="162"/>
      <c r="O1096" s="162"/>
      <c r="P1096" s="162"/>
      <c r="Q1096" s="17"/>
      <c r="R1096" s="162"/>
      <c r="S1096" s="162"/>
      <c r="T1096" s="162"/>
      <c r="U1096" s="17"/>
      <c r="V1096" s="17"/>
      <c r="W1096" s="17"/>
    </row>
    <row r="1097" spans="1:23">
      <c r="A1097" s="160"/>
      <c r="B1097" s="161"/>
      <c r="C1097" s="162"/>
      <c r="D1097" s="162"/>
      <c r="E1097" s="162"/>
      <c r="F1097" s="162"/>
      <c r="G1097" s="162"/>
      <c r="H1097" s="162"/>
      <c r="I1097" s="162"/>
      <c r="J1097" s="162"/>
      <c r="K1097" s="162"/>
      <c r="L1097" s="162"/>
      <c r="M1097" s="162"/>
      <c r="N1097" s="162"/>
      <c r="O1097" s="162"/>
      <c r="P1097" s="162"/>
      <c r="Q1097" s="17"/>
      <c r="R1097" s="162"/>
      <c r="S1097" s="162"/>
      <c r="T1097" s="162"/>
      <c r="U1097" s="17"/>
      <c r="V1097" s="17"/>
      <c r="W1097" s="17"/>
    </row>
    <row r="1098" spans="1:23">
      <c r="A1098" s="160"/>
      <c r="B1098" s="161"/>
      <c r="C1098" s="162"/>
      <c r="D1098" s="162"/>
      <c r="E1098" s="162"/>
      <c r="F1098" s="162"/>
      <c r="G1098" s="162"/>
      <c r="H1098" s="162"/>
      <c r="I1098" s="162"/>
      <c r="J1098" s="162"/>
      <c r="K1098" s="162"/>
      <c r="L1098" s="162"/>
      <c r="M1098" s="162"/>
      <c r="N1098" s="162"/>
      <c r="O1098" s="162"/>
      <c r="P1098" s="162"/>
      <c r="Q1098" s="17"/>
      <c r="R1098" s="162"/>
      <c r="S1098" s="162"/>
      <c r="T1098" s="162"/>
      <c r="U1098" s="17"/>
      <c r="V1098" s="17"/>
      <c r="W1098" s="17"/>
    </row>
    <row r="1099" spans="1:23">
      <c r="A1099" s="160"/>
      <c r="B1099" s="161"/>
      <c r="C1099" s="162"/>
      <c r="D1099" s="162"/>
      <c r="E1099" s="162"/>
      <c r="F1099" s="162"/>
      <c r="G1099" s="162"/>
      <c r="H1099" s="162"/>
      <c r="I1099" s="162"/>
      <c r="J1099" s="162"/>
      <c r="K1099" s="162"/>
      <c r="L1099" s="162"/>
      <c r="M1099" s="162"/>
      <c r="N1099" s="162"/>
      <c r="O1099" s="162"/>
      <c r="P1099" s="162"/>
      <c r="Q1099" s="17"/>
      <c r="R1099" s="162"/>
      <c r="S1099" s="162"/>
      <c r="T1099" s="162"/>
      <c r="U1099" s="17"/>
      <c r="V1099" s="17"/>
      <c r="W1099" s="17"/>
    </row>
    <row r="1100" spans="1:23">
      <c r="A1100" s="160"/>
      <c r="B1100" s="161"/>
      <c r="C1100" s="162"/>
      <c r="D1100" s="162"/>
      <c r="E1100" s="162"/>
      <c r="F1100" s="162"/>
      <c r="G1100" s="162"/>
      <c r="H1100" s="162"/>
      <c r="I1100" s="162"/>
      <c r="J1100" s="162"/>
      <c r="K1100" s="162"/>
      <c r="L1100" s="162"/>
      <c r="M1100" s="162"/>
      <c r="N1100" s="162"/>
      <c r="O1100" s="162"/>
      <c r="P1100" s="162"/>
      <c r="Q1100" s="17"/>
      <c r="R1100" s="162"/>
      <c r="S1100" s="162"/>
      <c r="T1100" s="162"/>
      <c r="U1100" s="17"/>
      <c r="V1100" s="17"/>
      <c r="W1100" s="17"/>
    </row>
    <row r="1101" spans="1:23">
      <c r="A1101" s="160"/>
      <c r="B1101" s="161"/>
      <c r="C1101" s="162"/>
      <c r="D1101" s="162"/>
      <c r="E1101" s="162"/>
      <c r="F1101" s="162"/>
      <c r="G1101" s="162"/>
      <c r="H1101" s="162"/>
      <c r="I1101" s="162"/>
      <c r="J1101" s="162"/>
      <c r="K1101" s="162"/>
      <c r="L1101" s="162"/>
      <c r="M1101" s="162"/>
      <c r="N1101" s="162"/>
      <c r="O1101" s="162"/>
      <c r="P1101" s="162"/>
      <c r="Q1101" s="17"/>
      <c r="R1101" s="162"/>
      <c r="S1101" s="162"/>
      <c r="T1101" s="162"/>
      <c r="U1101" s="17"/>
      <c r="V1101" s="17"/>
      <c r="W1101" s="17"/>
    </row>
    <row r="1102" spans="1:23">
      <c r="A1102" s="160"/>
      <c r="B1102" s="161"/>
      <c r="C1102" s="162"/>
      <c r="D1102" s="162"/>
      <c r="E1102" s="162"/>
      <c r="F1102" s="162"/>
      <c r="G1102" s="162"/>
      <c r="H1102" s="162"/>
      <c r="I1102" s="162"/>
      <c r="J1102" s="162"/>
      <c r="K1102" s="162"/>
      <c r="L1102" s="162"/>
      <c r="M1102" s="162"/>
      <c r="N1102" s="162"/>
      <c r="O1102" s="162"/>
      <c r="P1102" s="162"/>
      <c r="Q1102" s="17"/>
      <c r="R1102" s="162"/>
      <c r="S1102" s="162"/>
      <c r="T1102" s="162"/>
      <c r="U1102" s="17"/>
      <c r="V1102" s="17"/>
      <c r="W1102" s="17"/>
    </row>
    <row r="1103" spans="1:23">
      <c r="A1103" s="160"/>
      <c r="B1103" s="161"/>
      <c r="C1103" s="162"/>
      <c r="D1103" s="162"/>
      <c r="E1103" s="162"/>
      <c r="F1103" s="162"/>
      <c r="G1103" s="162"/>
      <c r="H1103" s="162"/>
      <c r="I1103" s="162"/>
      <c r="J1103" s="162"/>
      <c r="K1103" s="162"/>
      <c r="L1103" s="162"/>
      <c r="M1103" s="162"/>
      <c r="N1103" s="162"/>
      <c r="O1103" s="162"/>
      <c r="P1103" s="162"/>
      <c r="Q1103" s="17"/>
      <c r="R1103" s="162"/>
      <c r="S1103" s="162"/>
      <c r="T1103" s="162"/>
      <c r="U1103" s="17"/>
      <c r="V1103" s="17"/>
      <c r="W1103" s="17"/>
    </row>
    <row r="1104" spans="1:23">
      <c r="A1104" s="160"/>
      <c r="B1104" s="161"/>
      <c r="C1104" s="162"/>
      <c r="D1104" s="162"/>
      <c r="E1104" s="162"/>
      <c r="F1104" s="162"/>
      <c r="G1104" s="162"/>
      <c r="H1104" s="162"/>
      <c r="I1104" s="162"/>
      <c r="J1104" s="162"/>
      <c r="K1104" s="162"/>
      <c r="L1104" s="162"/>
      <c r="M1104" s="162"/>
      <c r="N1104" s="162"/>
      <c r="O1104" s="162"/>
      <c r="P1104" s="162"/>
      <c r="Q1104" s="17"/>
      <c r="R1104" s="162"/>
      <c r="S1104" s="162"/>
      <c r="T1104" s="162"/>
      <c r="U1104" s="17"/>
      <c r="V1104" s="17"/>
      <c r="W1104" s="17"/>
    </row>
    <row r="1105" spans="1:23">
      <c r="A1105" s="160"/>
      <c r="B1105" s="161"/>
      <c r="C1105" s="162"/>
      <c r="D1105" s="162"/>
      <c r="E1105" s="162"/>
      <c r="F1105" s="162"/>
      <c r="G1105" s="162"/>
      <c r="H1105" s="162"/>
      <c r="I1105" s="162"/>
      <c r="J1105" s="162"/>
      <c r="K1105" s="162"/>
      <c r="L1105" s="162"/>
      <c r="M1105" s="162"/>
      <c r="N1105" s="162"/>
      <c r="O1105" s="162"/>
      <c r="P1105" s="162"/>
      <c r="Q1105" s="17"/>
      <c r="R1105" s="162"/>
      <c r="S1105" s="162"/>
      <c r="T1105" s="162"/>
      <c r="U1105" s="17"/>
      <c r="V1105" s="17"/>
      <c r="W1105" s="17"/>
    </row>
    <row r="1106" spans="1:23">
      <c r="A1106" s="160"/>
      <c r="B1106" s="161"/>
      <c r="C1106" s="162"/>
      <c r="D1106" s="162"/>
      <c r="E1106" s="162"/>
      <c r="F1106" s="162"/>
      <c r="G1106" s="162"/>
      <c r="H1106" s="162"/>
      <c r="I1106" s="162"/>
      <c r="J1106" s="162"/>
      <c r="K1106" s="162"/>
      <c r="L1106" s="162"/>
      <c r="M1106" s="162"/>
      <c r="N1106" s="162"/>
      <c r="O1106" s="162"/>
      <c r="P1106" s="162"/>
      <c r="Q1106" s="17"/>
      <c r="R1106" s="162"/>
      <c r="S1106" s="162"/>
      <c r="T1106" s="162"/>
      <c r="U1106" s="17"/>
      <c r="V1106" s="17"/>
      <c r="W1106" s="17"/>
    </row>
    <row r="1107" spans="1:23">
      <c r="A1107" s="160"/>
      <c r="B1107" s="161"/>
      <c r="C1107" s="162"/>
      <c r="D1107" s="162"/>
      <c r="E1107" s="162"/>
      <c r="F1107" s="162"/>
      <c r="G1107" s="162"/>
      <c r="H1107" s="162"/>
      <c r="I1107" s="162"/>
      <c r="J1107" s="162"/>
      <c r="K1107" s="162"/>
      <c r="L1107" s="162"/>
      <c r="M1107" s="162"/>
      <c r="N1107" s="162"/>
      <c r="O1107" s="162"/>
      <c r="P1107" s="162"/>
      <c r="Q1107" s="17"/>
      <c r="R1107" s="162"/>
      <c r="S1107" s="162"/>
      <c r="T1107" s="162"/>
      <c r="U1107" s="17"/>
      <c r="V1107" s="17"/>
      <c r="W1107" s="17"/>
    </row>
    <row r="1108" spans="1:23">
      <c r="A1108" s="160"/>
      <c r="B1108" s="161"/>
      <c r="C1108" s="162"/>
      <c r="D1108" s="162"/>
      <c r="E1108" s="162"/>
      <c r="F1108" s="162"/>
      <c r="G1108" s="162"/>
      <c r="H1108" s="162"/>
      <c r="I1108" s="162"/>
      <c r="J1108" s="162"/>
      <c r="K1108" s="162"/>
      <c r="L1108" s="162"/>
      <c r="M1108" s="162"/>
      <c r="N1108" s="162"/>
      <c r="O1108" s="162"/>
      <c r="P1108" s="162"/>
      <c r="Q1108" s="17"/>
      <c r="R1108" s="162"/>
      <c r="S1108" s="162"/>
      <c r="T1108" s="162"/>
      <c r="U1108" s="17"/>
      <c r="V1108" s="17"/>
      <c r="W1108" s="17"/>
    </row>
    <row r="1109" spans="1:23">
      <c r="A1109" s="160"/>
      <c r="B1109" s="161"/>
      <c r="C1109" s="162"/>
      <c r="D1109" s="162"/>
      <c r="E1109" s="162"/>
      <c r="F1109" s="162"/>
      <c r="G1109" s="162"/>
      <c r="H1109" s="162"/>
      <c r="I1109" s="162"/>
      <c r="J1109" s="162"/>
      <c r="K1109" s="162"/>
      <c r="L1109" s="162"/>
      <c r="M1109" s="162"/>
      <c r="N1109" s="162"/>
      <c r="O1109" s="162"/>
      <c r="P1109" s="162"/>
      <c r="Q1109" s="17"/>
      <c r="R1109" s="162"/>
      <c r="S1109" s="162"/>
      <c r="T1109" s="162"/>
      <c r="U1109" s="17"/>
      <c r="V1109" s="17"/>
      <c r="W1109" s="17"/>
    </row>
    <row r="1110" spans="1:23">
      <c r="A1110" s="160"/>
      <c r="B1110" s="161"/>
      <c r="C1110" s="162"/>
      <c r="D1110" s="162"/>
      <c r="E1110" s="162"/>
      <c r="F1110" s="162"/>
      <c r="G1110" s="162"/>
      <c r="H1110" s="162"/>
      <c r="I1110" s="162"/>
      <c r="J1110" s="162"/>
      <c r="K1110" s="162"/>
      <c r="L1110" s="162"/>
      <c r="M1110" s="162"/>
      <c r="N1110" s="162"/>
      <c r="O1110" s="162"/>
      <c r="P1110" s="162"/>
      <c r="Q1110" s="17"/>
      <c r="R1110" s="162"/>
      <c r="S1110" s="162"/>
      <c r="T1110" s="162"/>
      <c r="U1110" s="17"/>
      <c r="V1110" s="17"/>
      <c r="W1110" s="17"/>
    </row>
    <row r="1111" spans="1:23">
      <c r="A1111" s="160"/>
      <c r="B1111" s="161"/>
      <c r="C1111" s="162"/>
      <c r="D1111" s="162"/>
      <c r="E1111" s="162"/>
      <c r="F1111" s="162"/>
      <c r="G1111" s="162"/>
      <c r="H1111" s="162"/>
      <c r="I1111" s="162"/>
      <c r="J1111" s="162"/>
      <c r="K1111" s="162"/>
      <c r="L1111" s="162"/>
      <c r="M1111" s="162"/>
      <c r="N1111" s="162"/>
      <c r="O1111" s="162"/>
      <c r="P1111" s="162"/>
      <c r="Q1111" s="17"/>
      <c r="R1111" s="162"/>
      <c r="S1111" s="162"/>
      <c r="T1111" s="162"/>
      <c r="U1111" s="17"/>
      <c r="V1111" s="17"/>
      <c r="W1111" s="17"/>
    </row>
    <row r="1112" spans="1:23">
      <c r="A1112" s="160"/>
      <c r="B1112" s="161"/>
      <c r="C1112" s="162"/>
      <c r="D1112" s="162"/>
      <c r="E1112" s="162"/>
      <c r="F1112" s="162"/>
      <c r="G1112" s="162"/>
      <c r="H1112" s="162"/>
      <c r="I1112" s="162"/>
      <c r="J1112" s="162"/>
      <c r="K1112" s="162"/>
      <c r="L1112" s="162"/>
      <c r="M1112" s="162"/>
      <c r="N1112" s="162"/>
      <c r="O1112" s="162"/>
      <c r="P1112" s="162"/>
      <c r="Q1112" s="17"/>
      <c r="R1112" s="162"/>
      <c r="S1112" s="162"/>
      <c r="T1112" s="162"/>
      <c r="U1112" s="17"/>
      <c r="V1112" s="17"/>
      <c r="W1112" s="17"/>
    </row>
    <row r="1113" spans="1:23">
      <c r="A1113" s="160"/>
      <c r="B1113" s="161"/>
      <c r="C1113" s="162"/>
      <c r="D1113" s="162"/>
      <c r="E1113" s="162"/>
      <c r="F1113" s="162"/>
      <c r="G1113" s="162"/>
      <c r="H1113" s="162"/>
      <c r="I1113" s="162"/>
      <c r="J1113" s="162"/>
      <c r="K1113" s="162"/>
      <c r="L1113" s="162"/>
      <c r="M1113" s="162"/>
      <c r="N1113" s="162"/>
      <c r="O1113" s="162"/>
      <c r="P1113" s="162"/>
      <c r="Q1113" s="17"/>
      <c r="R1113" s="162"/>
      <c r="S1113" s="162"/>
      <c r="T1113" s="162"/>
      <c r="U1113" s="17"/>
      <c r="V1113" s="17"/>
      <c r="W1113" s="17"/>
    </row>
    <row r="1114" spans="1:23">
      <c r="A1114" s="160"/>
      <c r="B1114" s="161"/>
      <c r="C1114" s="162"/>
      <c r="D1114" s="162"/>
      <c r="E1114" s="162"/>
      <c r="F1114" s="162"/>
      <c r="G1114" s="162"/>
      <c r="H1114" s="162"/>
      <c r="I1114" s="162"/>
      <c r="J1114" s="162"/>
      <c r="K1114" s="162"/>
      <c r="L1114" s="162"/>
      <c r="M1114" s="162"/>
      <c r="N1114" s="162"/>
      <c r="O1114" s="162"/>
      <c r="P1114" s="162"/>
      <c r="Q1114" s="17"/>
      <c r="R1114" s="162"/>
      <c r="S1114" s="162"/>
      <c r="T1114" s="162"/>
      <c r="U1114" s="17"/>
      <c r="V1114" s="17"/>
      <c r="W1114" s="17"/>
    </row>
    <row r="1115" spans="1:23">
      <c r="A1115" s="160"/>
      <c r="B1115" s="161"/>
      <c r="C1115" s="162"/>
      <c r="D1115" s="162"/>
      <c r="E1115" s="162"/>
      <c r="F1115" s="162"/>
      <c r="G1115" s="162"/>
      <c r="H1115" s="162"/>
      <c r="I1115" s="162"/>
      <c r="J1115" s="162"/>
      <c r="K1115" s="162"/>
      <c r="L1115" s="162"/>
      <c r="M1115" s="162"/>
      <c r="N1115" s="162"/>
      <c r="O1115" s="162"/>
      <c r="P1115" s="162"/>
      <c r="Q1115" s="17"/>
      <c r="R1115" s="162"/>
      <c r="S1115" s="162"/>
      <c r="T1115" s="162"/>
      <c r="U1115" s="17"/>
      <c r="V1115" s="17"/>
      <c r="W1115" s="17"/>
    </row>
    <row r="1116" spans="1:23">
      <c r="A1116" s="160"/>
      <c r="B1116" s="161"/>
      <c r="C1116" s="162"/>
      <c r="D1116" s="162"/>
      <c r="E1116" s="162"/>
      <c r="F1116" s="162"/>
      <c r="G1116" s="162"/>
      <c r="H1116" s="162"/>
      <c r="I1116" s="162"/>
      <c r="J1116" s="162"/>
      <c r="K1116" s="162"/>
      <c r="L1116" s="162"/>
      <c r="M1116" s="162"/>
      <c r="N1116" s="162"/>
      <c r="O1116" s="162"/>
      <c r="P1116" s="162"/>
      <c r="Q1116" s="17"/>
      <c r="R1116" s="162"/>
      <c r="S1116" s="162"/>
      <c r="T1116" s="162"/>
      <c r="U1116" s="17"/>
      <c r="V1116" s="17"/>
      <c r="W1116" s="17"/>
    </row>
    <row r="1117" spans="1:23">
      <c r="A1117" s="160"/>
      <c r="B1117" s="161"/>
      <c r="C1117" s="162"/>
      <c r="D1117" s="162"/>
      <c r="E1117" s="162"/>
      <c r="F1117" s="162"/>
      <c r="G1117" s="162"/>
      <c r="H1117" s="162"/>
      <c r="I1117" s="162"/>
      <c r="J1117" s="162"/>
      <c r="K1117" s="162"/>
      <c r="L1117" s="162"/>
      <c r="M1117" s="162"/>
      <c r="N1117" s="162"/>
      <c r="O1117" s="162"/>
      <c r="P1117" s="162"/>
      <c r="Q1117" s="17"/>
      <c r="R1117" s="162"/>
      <c r="S1117" s="162"/>
      <c r="T1117" s="162"/>
      <c r="U1117" s="17"/>
      <c r="V1117" s="17"/>
      <c r="W1117" s="17"/>
    </row>
    <row r="1118" spans="1:23">
      <c r="A1118" s="160"/>
      <c r="B1118" s="161"/>
      <c r="C1118" s="162"/>
      <c r="D1118" s="162"/>
      <c r="E1118" s="162"/>
      <c r="F1118" s="162"/>
      <c r="G1118" s="162"/>
      <c r="H1118" s="162"/>
      <c r="I1118" s="162"/>
      <c r="J1118" s="162"/>
      <c r="K1118" s="162"/>
      <c r="L1118" s="162"/>
      <c r="M1118" s="162"/>
      <c r="N1118" s="162"/>
      <c r="O1118" s="162"/>
      <c r="P1118" s="162"/>
      <c r="Q1118" s="17"/>
      <c r="R1118" s="162"/>
      <c r="S1118" s="162"/>
      <c r="T1118" s="162"/>
      <c r="U1118" s="17"/>
      <c r="V1118" s="17"/>
      <c r="W1118" s="17"/>
    </row>
    <row r="1119" spans="1:23">
      <c r="A1119" s="160"/>
      <c r="B1119" s="161"/>
      <c r="C1119" s="162"/>
      <c r="D1119" s="162"/>
      <c r="E1119" s="162"/>
      <c r="F1119" s="162"/>
      <c r="G1119" s="162"/>
      <c r="H1119" s="162"/>
      <c r="I1119" s="162"/>
      <c r="J1119" s="162"/>
      <c r="K1119" s="162"/>
      <c r="L1119" s="162"/>
      <c r="M1119" s="162"/>
      <c r="N1119" s="162"/>
      <c r="O1119" s="162"/>
      <c r="P1119" s="162"/>
      <c r="Q1119" s="17"/>
      <c r="R1119" s="162"/>
      <c r="S1119" s="162"/>
      <c r="T1119" s="162"/>
      <c r="U1119" s="17"/>
      <c r="V1119" s="17"/>
      <c r="W1119" s="17"/>
    </row>
    <row r="1120" spans="1:23">
      <c r="A1120" s="160"/>
      <c r="B1120" s="161"/>
      <c r="C1120" s="162"/>
      <c r="D1120" s="162"/>
      <c r="E1120" s="162"/>
      <c r="F1120" s="162"/>
      <c r="G1120" s="162"/>
      <c r="H1120" s="162"/>
      <c r="I1120" s="162"/>
      <c r="J1120" s="162"/>
      <c r="K1120" s="162"/>
      <c r="L1120" s="162"/>
      <c r="M1120" s="162"/>
      <c r="N1120" s="162"/>
      <c r="O1120" s="162"/>
      <c r="P1120" s="162"/>
      <c r="Q1120" s="17"/>
      <c r="R1120" s="162"/>
      <c r="S1120" s="162"/>
      <c r="T1120" s="162"/>
      <c r="U1120" s="17"/>
      <c r="V1120" s="17"/>
      <c r="W1120" s="17"/>
    </row>
    <row r="1121" spans="1:23">
      <c r="A1121" s="160"/>
      <c r="B1121" s="161"/>
      <c r="C1121" s="162"/>
      <c r="D1121" s="162"/>
      <c r="E1121" s="162"/>
      <c r="F1121" s="162"/>
      <c r="G1121" s="162"/>
      <c r="H1121" s="162"/>
      <c r="I1121" s="162"/>
      <c r="J1121" s="162"/>
      <c r="K1121" s="162"/>
      <c r="L1121" s="162"/>
      <c r="M1121" s="162"/>
      <c r="N1121" s="162"/>
      <c r="O1121" s="162"/>
      <c r="P1121" s="162"/>
      <c r="Q1121" s="17"/>
      <c r="R1121" s="162"/>
      <c r="S1121" s="162"/>
      <c r="T1121" s="162"/>
      <c r="U1121" s="17"/>
      <c r="V1121" s="17"/>
      <c r="W1121" s="17"/>
    </row>
    <row r="1122" spans="1:23">
      <c r="A1122" s="160"/>
      <c r="B1122" s="161"/>
      <c r="C1122" s="162"/>
      <c r="D1122" s="162"/>
      <c r="E1122" s="162"/>
      <c r="F1122" s="162"/>
      <c r="G1122" s="162"/>
      <c r="H1122" s="162"/>
      <c r="I1122" s="162"/>
      <c r="J1122" s="162"/>
      <c r="K1122" s="162"/>
      <c r="L1122" s="162"/>
      <c r="M1122" s="162"/>
      <c r="N1122" s="162"/>
      <c r="O1122" s="162"/>
      <c r="P1122" s="162"/>
      <c r="Q1122" s="17"/>
      <c r="R1122" s="162"/>
      <c r="S1122" s="162"/>
      <c r="T1122" s="162"/>
      <c r="U1122" s="17"/>
      <c r="V1122" s="17"/>
      <c r="W1122" s="17"/>
    </row>
    <row r="1123" spans="1:23">
      <c r="A1123" s="160"/>
      <c r="B1123" s="161"/>
      <c r="C1123" s="162"/>
      <c r="D1123" s="162"/>
      <c r="E1123" s="162"/>
      <c r="F1123" s="162"/>
      <c r="G1123" s="162"/>
      <c r="H1123" s="162"/>
      <c r="I1123" s="162"/>
      <c r="J1123" s="162"/>
      <c r="K1123" s="162"/>
      <c r="L1123" s="162"/>
      <c r="M1123" s="162"/>
      <c r="N1123" s="162"/>
      <c r="O1123" s="162"/>
      <c r="P1123" s="162"/>
      <c r="Q1123" s="17"/>
      <c r="R1123" s="162"/>
      <c r="S1123" s="162"/>
      <c r="T1123" s="162"/>
      <c r="U1123" s="17"/>
      <c r="V1123" s="17"/>
      <c r="W1123" s="17"/>
    </row>
    <row r="1124" spans="1:23">
      <c r="A1124" s="160"/>
      <c r="B1124" s="161"/>
      <c r="C1124" s="162"/>
      <c r="D1124" s="162"/>
      <c r="E1124" s="162"/>
      <c r="F1124" s="162"/>
      <c r="G1124" s="162"/>
      <c r="H1124" s="162"/>
      <c r="I1124" s="162"/>
      <c r="J1124" s="162"/>
      <c r="K1124" s="162"/>
      <c r="L1124" s="162"/>
      <c r="M1124" s="162"/>
      <c r="N1124" s="162"/>
      <c r="O1124" s="162"/>
      <c r="P1124" s="162"/>
      <c r="Q1124" s="17"/>
      <c r="R1124" s="162"/>
      <c r="S1124" s="162"/>
      <c r="T1124" s="162"/>
      <c r="U1124" s="17"/>
      <c r="V1124" s="17"/>
      <c r="W1124" s="17"/>
    </row>
    <row r="1125" spans="1:23">
      <c r="A1125" s="160"/>
      <c r="B1125" s="161"/>
      <c r="C1125" s="162"/>
      <c r="D1125" s="162"/>
      <c r="E1125" s="162"/>
      <c r="F1125" s="162"/>
      <c r="G1125" s="162"/>
      <c r="H1125" s="162"/>
      <c r="I1125" s="162"/>
      <c r="J1125" s="162"/>
      <c r="K1125" s="162"/>
      <c r="L1125" s="162"/>
      <c r="M1125" s="162"/>
      <c r="N1125" s="162"/>
      <c r="O1125" s="162"/>
      <c r="P1125" s="162"/>
      <c r="Q1125" s="17"/>
      <c r="R1125" s="162"/>
      <c r="S1125" s="162"/>
      <c r="T1125" s="162"/>
      <c r="U1125" s="17"/>
      <c r="V1125" s="17"/>
      <c r="W1125" s="17"/>
    </row>
    <row r="1126" spans="1:23">
      <c r="A1126" s="160"/>
      <c r="B1126" s="161"/>
      <c r="C1126" s="162"/>
      <c r="D1126" s="162"/>
      <c r="E1126" s="162"/>
      <c r="F1126" s="162"/>
      <c r="G1126" s="162"/>
      <c r="H1126" s="162"/>
      <c r="I1126" s="162"/>
      <c r="J1126" s="162"/>
      <c r="K1126" s="162"/>
      <c r="L1126" s="162"/>
      <c r="M1126" s="162"/>
      <c r="N1126" s="162"/>
      <c r="O1126" s="162"/>
      <c r="P1126" s="162"/>
      <c r="Q1126" s="17"/>
      <c r="R1126" s="162"/>
      <c r="S1126" s="162"/>
      <c r="T1126" s="162"/>
      <c r="U1126" s="17"/>
      <c r="V1126" s="17"/>
      <c r="W1126" s="17"/>
    </row>
    <row r="1127" spans="1:23">
      <c r="A1127" s="160"/>
      <c r="B1127" s="161"/>
      <c r="C1127" s="162"/>
      <c r="D1127" s="162"/>
      <c r="E1127" s="162"/>
      <c r="F1127" s="162"/>
      <c r="G1127" s="162"/>
      <c r="H1127" s="162"/>
      <c r="I1127" s="162"/>
      <c r="J1127" s="162"/>
      <c r="K1127" s="162"/>
      <c r="L1127" s="162"/>
      <c r="M1127" s="162"/>
      <c r="N1127" s="162"/>
      <c r="O1127" s="162"/>
      <c r="P1127" s="162"/>
      <c r="Q1127" s="17"/>
      <c r="R1127" s="162"/>
      <c r="S1127" s="162"/>
      <c r="T1127" s="162"/>
      <c r="U1127" s="17"/>
      <c r="V1127" s="17"/>
      <c r="W1127" s="17"/>
    </row>
    <row r="1128" spans="1:23">
      <c r="A1128" s="160"/>
      <c r="B1128" s="161"/>
      <c r="C1128" s="162"/>
      <c r="D1128" s="162"/>
      <c r="E1128" s="162"/>
      <c r="F1128" s="162"/>
      <c r="G1128" s="162"/>
      <c r="H1128" s="162"/>
      <c r="I1128" s="162"/>
      <c r="J1128" s="162"/>
      <c r="K1128" s="162"/>
      <c r="L1128" s="162"/>
      <c r="M1128" s="162"/>
      <c r="N1128" s="162"/>
      <c r="O1128" s="162"/>
      <c r="P1128" s="162"/>
      <c r="Q1128" s="17"/>
      <c r="R1128" s="162"/>
      <c r="S1128" s="162"/>
      <c r="T1128" s="162"/>
      <c r="U1128" s="17"/>
      <c r="V1128" s="17"/>
      <c r="W1128" s="17"/>
    </row>
    <row r="1129" spans="1:23">
      <c r="A1129" s="160"/>
      <c r="B1129" s="161"/>
      <c r="C1129" s="162"/>
      <c r="D1129" s="162"/>
      <c r="E1129" s="162"/>
      <c r="F1129" s="162"/>
      <c r="G1129" s="162"/>
      <c r="H1129" s="162"/>
      <c r="I1129" s="162"/>
      <c r="J1129" s="162"/>
      <c r="K1129" s="162"/>
      <c r="L1129" s="162"/>
      <c r="M1129" s="162"/>
      <c r="N1129" s="162"/>
      <c r="O1129" s="162"/>
      <c r="P1129" s="162"/>
      <c r="Q1129" s="17"/>
      <c r="R1129" s="162"/>
      <c r="S1129" s="162"/>
      <c r="T1129" s="162"/>
      <c r="U1129" s="17"/>
      <c r="V1129" s="17"/>
      <c r="W1129" s="17"/>
    </row>
    <row r="1130" spans="1:23">
      <c r="A1130" s="160"/>
      <c r="B1130" s="161"/>
      <c r="C1130" s="162"/>
      <c r="D1130" s="162"/>
      <c r="E1130" s="162"/>
      <c r="F1130" s="162"/>
      <c r="G1130" s="162"/>
      <c r="H1130" s="162"/>
      <c r="I1130" s="162"/>
      <c r="J1130" s="162"/>
      <c r="K1130" s="162"/>
      <c r="L1130" s="162"/>
      <c r="M1130" s="162"/>
      <c r="N1130" s="162"/>
      <c r="O1130" s="162"/>
      <c r="P1130" s="162"/>
      <c r="Q1130" s="17"/>
      <c r="R1130" s="162"/>
      <c r="S1130" s="162"/>
      <c r="T1130" s="162"/>
      <c r="U1130" s="17"/>
      <c r="V1130" s="17"/>
      <c r="W1130" s="17"/>
    </row>
    <row r="1131" spans="1:23">
      <c r="A1131" s="160"/>
      <c r="B1131" s="161"/>
      <c r="C1131" s="162"/>
      <c r="D1131" s="162"/>
      <c r="E1131" s="162"/>
      <c r="F1131" s="162"/>
      <c r="G1131" s="162"/>
      <c r="H1131" s="162"/>
      <c r="I1131" s="162"/>
      <c r="J1131" s="162"/>
      <c r="K1131" s="162"/>
      <c r="L1131" s="162"/>
      <c r="M1131" s="162"/>
      <c r="N1131" s="162"/>
      <c r="O1131" s="162"/>
      <c r="P1131" s="162"/>
      <c r="Q1131" s="17"/>
      <c r="R1131" s="162"/>
      <c r="S1131" s="162"/>
      <c r="T1131" s="162"/>
      <c r="U1131" s="17"/>
      <c r="V1131" s="17"/>
      <c r="W1131" s="17"/>
    </row>
    <row r="1132" spans="1:23">
      <c r="A1132" s="160"/>
      <c r="B1132" s="161"/>
      <c r="C1132" s="162"/>
      <c r="D1132" s="162"/>
      <c r="E1132" s="162"/>
      <c r="F1132" s="162"/>
      <c r="G1132" s="162"/>
      <c r="H1132" s="162"/>
      <c r="I1132" s="162"/>
      <c r="J1132" s="162"/>
      <c r="K1132" s="162"/>
      <c r="L1132" s="162"/>
      <c r="M1132" s="162"/>
      <c r="N1132" s="162"/>
      <c r="O1132" s="162"/>
      <c r="P1132" s="162"/>
      <c r="Q1132" s="17"/>
      <c r="R1132" s="162"/>
      <c r="S1132" s="162"/>
      <c r="T1132" s="162"/>
      <c r="U1132" s="17"/>
      <c r="V1132" s="17"/>
      <c r="W1132" s="17"/>
    </row>
    <row r="1133" spans="1:23">
      <c r="A1133" s="160"/>
      <c r="B1133" s="161"/>
      <c r="C1133" s="162"/>
      <c r="D1133" s="162"/>
      <c r="E1133" s="162"/>
      <c r="F1133" s="162"/>
      <c r="G1133" s="162"/>
      <c r="H1133" s="162"/>
      <c r="I1133" s="162"/>
      <c r="J1133" s="162"/>
      <c r="K1133" s="162"/>
      <c r="L1133" s="162"/>
      <c r="M1133" s="162"/>
      <c r="N1133" s="162"/>
      <c r="O1133" s="162"/>
      <c r="P1133" s="162"/>
      <c r="Q1133" s="17"/>
      <c r="R1133" s="162"/>
      <c r="S1133" s="162"/>
      <c r="T1133" s="162"/>
      <c r="U1133" s="17"/>
      <c r="V1133" s="17"/>
      <c r="W1133" s="17"/>
    </row>
    <row r="1134" spans="1:23">
      <c r="A1134" s="160"/>
      <c r="B1134" s="161"/>
      <c r="C1134" s="162"/>
      <c r="D1134" s="162"/>
      <c r="E1134" s="162"/>
      <c r="F1134" s="162"/>
      <c r="G1134" s="162"/>
      <c r="H1134" s="162"/>
      <c r="I1134" s="162"/>
      <c r="J1134" s="162"/>
      <c r="K1134" s="162"/>
      <c r="L1134" s="162"/>
      <c r="M1134" s="162"/>
      <c r="N1134" s="162"/>
      <c r="O1134" s="162"/>
      <c r="P1134" s="162"/>
      <c r="Q1134" s="17"/>
      <c r="R1134" s="162"/>
      <c r="S1134" s="162"/>
      <c r="T1134" s="162"/>
      <c r="U1134" s="17"/>
      <c r="V1134" s="17"/>
      <c r="W1134" s="17"/>
    </row>
    <row r="1135" spans="1:23">
      <c r="A1135" s="160"/>
      <c r="B1135" s="161"/>
      <c r="C1135" s="162"/>
      <c r="D1135" s="162"/>
      <c r="E1135" s="162"/>
      <c r="F1135" s="162"/>
      <c r="G1135" s="162"/>
      <c r="H1135" s="162"/>
      <c r="I1135" s="162"/>
      <c r="J1135" s="162"/>
      <c r="K1135" s="162"/>
      <c r="L1135" s="162"/>
      <c r="M1135" s="162"/>
      <c r="N1135" s="162"/>
      <c r="O1135" s="162"/>
      <c r="P1135" s="162"/>
      <c r="Q1135" s="17"/>
      <c r="R1135" s="162"/>
      <c r="S1135" s="162"/>
      <c r="T1135" s="162"/>
      <c r="U1135" s="17"/>
      <c r="V1135" s="17"/>
      <c r="W1135" s="17"/>
    </row>
    <row r="1136" spans="1:23">
      <c r="A1136" s="160"/>
      <c r="B1136" s="161"/>
      <c r="C1136" s="162"/>
      <c r="D1136" s="162"/>
      <c r="E1136" s="162"/>
      <c r="F1136" s="162"/>
      <c r="G1136" s="162"/>
      <c r="H1136" s="162"/>
      <c r="I1136" s="162"/>
      <c r="J1136" s="162"/>
      <c r="K1136" s="162"/>
      <c r="L1136" s="162"/>
      <c r="M1136" s="162"/>
      <c r="N1136" s="162"/>
      <c r="O1136" s="162"/>
      <c r="P1136" s="162"/>
      <c r="Q1136" s="17"/>
      <c r="R1136" s="162"/>
      <c r="S1136" s="162"/>
      <c r="T1136" s="162"/>
      <c r="U1136" s="17"/>
      <c r="V1136" s="17"/>
      <c r="W1136" s="17"/>
    </row>
    <row r="1137" spans="1:23">
      <c r="A1137" s="160"/>
      <c r="B1137" s="161"/>
      <c r="C1137" s="162"/>
      <c r="D1137" s="162"/>
      <c r="E1137" s="162"/>
      <c r="F1137" s="162"/>
      <c r="G1137" s="162"/>
      <c r="H1137" s="162"/>
      <c r="I1137" s="162"/>
      <c r="J1137" s="162"/>
      <c r="K1137" s="162"/>
      <c r="L1137" s="162"/>
      <c r="M1137" s="162"/>
      <c r="N1137" s="162"/>
      <c r="O1137" s="162"/>
      <c r="P1137" s="162"/>
      <c r="Q1137" s="17"/>
      <c r="R1137" s="162"/>
      <c r="S1137" s="162"/>
      <c r="T1137" s="162"/>
      <c r="U1137" s="17"/>
      <c r="V1137" s="17"/>
      <c r="W1137" s="17"/>
    </row>
    <row r="1138" spans="1:23">
      <c r="A1138" s="160"/>
      <c r="B1138" s="161"/>
      <c r="C1138" s="162"/>
      <c r="D1138" s="162"/>
      <c r="E1138" s="162"/>
      <c r="F1138" s="162"/>
      <c r="G1138" s="162"/>
      <c r="H1138" s="162"/>
      <c r="I1138" s="162"/>
      <c r="J1138" s="162"/>
      <c r="K1138" s="162"/>
      <c r="L1138" s="162"/>
      <c r="M1138" s="162"/>
      <c r="N1138" s="162"/>
      <c r="O1138" s="162"/>
      <c r="P1138" s="162"/>
      <c r="Q1138" s="17"/>
      <c r="R1138" s="162"/>
      <c r="S1138" s="162"/>
      <c r="T1138" s="162"/>
      <c r="U1138" s="17"/>
      <c r="V1138" s="17"/>
      <c r="W1138" s="17"/>
    </row>
    <row r="1139" spans="1:23">
      <c r="A1139" s="160"/>
      <c r="B1139" s="161"/>
      <c r="C1139" s="162"/>
      <c r="D1139" s="162"/>
      <c r="E1139" s="162"/>
      <c r="F1139" s="162"/>
      <c r="G1139" s="162"/>
      <c r="H1139" s="162"/>
      <c r="I1139" s="162"/>
      <c r="J1139" s="162"/>
      <c r="K1139" s="162"/>
      <c r="L1139" s="162"/>
      <c r="M1139" s="162"/>
      <c r="N1139" s="162"/>
      <c r="O1139" s="162"/>
      <c r="P1139" s="162"/>
      <c r="Q1139" s="17"/>
      <c r="R1139" s="162"/>
      <c r="S1139" s="162"/>
      <c r="T1139" s="162"/>
      <c r="U1139" s="17"/>
      <c r="V1139" s="17"/>
      <c r="W1139" s="17"/>
    </row>
    <row r="1140" spans="1:23">
      <c r="A1140" s="160"/>
      <c r="B1140" s="161"/>
      <c r="C1140" s="162"/>
      <c r="D1140" s="162"/>
      <c r="E1140" s="162"/>
      <c r="F1140" s="162"/>
      <c r="G1140" s="162"/>
      <c r="H1140" s="162"/>
      <c r="I1140" s="162"/>
      <c r="J1140" s="162"/>
      <c r="K1140" s="162"/>
      <c r="L1140" s="162"/>
      <c r="M1140" s="162"/>
      <c r="N1140" s="162"/>
      <c r="O1140" s="162"/>
      <c r="P1140" s="162"/>
      <c r="Q1140" s="17"/>
      <c r="R1140" s="162"/>
      <c r="S1140" s="162"/>
      <c r="T1140" s="162"/>
      <c r="U1140" s="17"/>
      <c r="V1140" s="17"/>
      <c r="W1140" s="17"/>
    </row>
    <row r="1141" spans="1:23">
      <c r="A1141" s="160"/>
      <c r="B1141" s="161"/>
      <c r="C1141" s="162"/>
      <c r="D1141" s="162"/>
      <c r="E1141" s="162"/>
      <c r="F1141" s="162"/>
      <c r="G1141" s="162"/>
      <c r="H1141" s="162"/>
      <c r="I1141" s="162"/>
      <c r="J1141" s="162"/>
      <c r="K1141" s="162"/>
      <c r="L1141" s="162"/>
      <c r="M1141" s="162"/>
      <c r="N1141" s="162"/>
      <c r="O1141" s="162"/>
      <c r="P1141" s="162"/>
      <c r="Q1141" s="17"/>
      <c r="R1141" s="162"/>
      <c r="S1141" s="162"/>
      <c r="T1141" s="162"/>
      <c r="U1141" s="17"/>
      <c r="V1141" s="17"/>
      <c r="W1141" s="17"/>
    </row>
    <row r="1142" spans="1:23">
      <c r="A1142" s="160"/>
      <c r="B1142" s="161"/>
      <c r="C1142" s="162"/>
      <c r="D1142" s="162"/>
      <c r="E1142" s="162"/>
      <c r="F1142" s="162"/>
      <c r="G1142" s="162"/>
      <c r="H1142" s="162"/>
      <c r="I1142" s="162"/>
      <c r="J1142" s="162"/>
      <c r="K1142" s="162"/>
      <c r="L1142" s="162"/>
      <c r="M1142" s="162"/>
      <c r="N1142" s="162"/>
      <c r="O1142" s="162"/>
      <c r="P1142" s="162"/>
      <c r="Q1142" s="17"/>
      <c r="R1142" s="162"/>
      <c r="S1142" s="162"/>
      <c r="T1142" s="162"/>
      <c r="U1142" s="17"/>
      <c r="V1142" s="17"/>
      <c r="W1142" s="17"/>
    </row>
    <row r="1143" spans="1:23">
      <c r="A1143" s="160"/>
      <c r="B1143" s="161"/>
      <c r="C1143" s="162"/>
      <c r="D1143" s="162"/>
      <c r="E1143" s="162"/>
      <c r="F1143" s="162"/>
      <c r="G1143" s="162"/>
      <c r="H1143" s="162"/>
      <c r="I1143" s="162"/>
      <c r="J1143" s="162"/>
      <c r="K1143" s="162"/>
      <c r="L1143" s="162"/>
      <c r="M1143" s="162"/>
      <c r="N1143" s="162"/>
      <c r="O1143" s="162"/>
      <c r="P1143" s="162"/>
      <c r="Q1143" s="17"/>
      <c r="R1143" s="162"/>
      <c r="S1143" s="162"/>
      <c r="T1143" s="162"/>
      <c r="U1143" s="17"/>
      <c r="V1143" s="17"/>
      <c r="W1143" s="17"/>
    </row>
    <row r="1144" spans="1:23">
      <c r="A1144" s="160"/>
      <c r="B1144" s="161"/>
      <c r="C1144" s="162"/>
      <c r="D1144" s="162"/>
      <c r="E1144" s="162"/>
      <c r="F1144" s="162"/>
      <c r="G1144" s="162"/>
      <c r="H1144" s="162"/>
      <c r="I1144" s="162"/>
      <c r="J1144" s="162"/>
      <c r="K1144" s="162"/>
      <c r="L1144" s="162"/>
      <c r="M1144" s="162"/>
      <c r="N1144" s="162"/>
      <c r="O1144" s="162"/>
      <c r="P1144" s="162"/>
      <c r="Q1144" s="17"/>
      <c r="R1144" s="162"/>
      <c r="S1144" s="162"/>
      <c r="T1144" s="162"/>
      <c r="U1144" s="17"/>
      <c r="V1144" s="17"/>
      <c r="W1144" s="17"/>
    </row>
    <row r="1145" spans="1:23">
      <c r="A1145" s="160"/>
      <c r="B1145" s="161"/>
      <c r="C1145" s="162"/>
      <c r="D1145" s="162"/>
      <c r="E1145" s="162"/>
      <c r="F1145" s="162"/>
      <c r="G1145" s="162"/>
      <c r="H1145" s="162"/>
      <c r="I1145" s="162"/>
      <c r="J1145" s="162"/>
      <c r="K1145" s="162"/>
      <c r="L1145" s="162"/>
      <c r="M1145" s="162"/>
      <c r="N1145" s="162"/>
      <c r="O1145" s="162"/>
      <c r="P1145" s="162"/>
      <c r="Q1145" s="17"/>
      <c r="R1145" s="162"/>
      <c r="S1145" s="162"/>
      <c r="T1145" s="162"/>
      <c r="U1145" s="17"/>
      <c r="V1145" s="17"/>
      <c r="W1145" s="17"/>
    </row>
    <row r="1146" spans="1:23">
      <c r="A1146" s="160"/>
      <c r="B1146" s="161"/>
      <c r="C1146" s="162"/>
      <c r="D1146" s="162"/>
      <c r="E1146" s="162"/>
      <c r="F1146" s="162"/>
      <c r="G1146" s="162"/>
      <c r="H1146" s="162"/>
      <c r="I1146" s="162"/>
      <c r="J1146" s="162"/>
      <c r="K1146" s="162"/>
      <c r="L1146" s="162"/>
      <c r="M1146" s="162"/>
      <c r="N1146" s="162"/>
      <c r="O1146" s="162"/>
      <c r="P1146" s="162"/>
      <c r="Q1146" s="17"/>
      <c r="R1146" s="162"/>
      <c r="S1146" s="162"/>
      <c r="T1146" s="162"/>
      <c r="U1146" s="17"/>
      <c r="V1146" s="17"/>
      <c r="W1146" s="17"/>
    </row>
    <row r="1147" spans="1:23">
      <c r="A1147" s="160"/>
      <c r="B1147" s="161"/>
      <c r="C1147" s="162"/>
      <c r="D1147" s="162"/>
      <c r="E1147" s="162"/>
      <c r="F1147" s="162"/>
      <c r="G1147" s="162"/>
      <c r="H1147" s="162"/>
      <c r="I1147" s="162"/>
      <c r="J1147" s="162"/>
      <c r="K1147" s="162"/>
      <c r="L1147" s="162"/>
      <c r="M1147" s="162"/>
      <c r="N1147" s="162"/>
      <c r="O1147" s="162"/>
      <c r="P1147" s="162"/>
      <c r="Q1147" s="17"/>
      <c r="R1147" s="162"/>
      <c r="S1147" s="162"/>
      <c r="T1147" s="162"/>
      <c r="U1147" s="17"/>
      <c r="V1147" s="17"/>
      <c r="W1147" s="17"/>
    </row>
    <row r="1148" spans="1:23">
      <c r="A1148" s="160"/>
      <c r="B1148" s="161"/>
      <c r="C1148" s="162"/>
      <c r="D1148" s="162"/>
      <c r="E1148" s="162"/>
      <c r="F1148" s="162"/>
      <c r="G1148" s="162"/>
      <c r="H1148" s="162"/>
      <c r="I1148" s="162"/>
      <c r="J1148" s="162"/>
      <c r="K1148" s="162"/>
      <c r="L1148" s="162"/>
      <c r="M1148" s="162"/>
      <c r="N1148" s="162"/>
      <c r="O1148" s="162"/>
      <c r="P1148" s="162"/>
      <c r="Q1148" s="17"/>
      <c r="R1148" s="162"/>
      <c r="S1148" s="162"/>
      <c r="T1148" s="162"/>
      <c r="U1148" s="17"/>
      <c r="V1148" s="17"/>
      <c r="W1148" s="17"/>
    </row>
    <row r="1149" spans="1:23">
      <c r="A1149" s="160"/>
      <c r="B1149" s="161"/>
      <c r="C1149" s="162"/>
      <c r="D1149" s="162"/>
      <c r="E1149" s="162"/>
      <c r="F1149" s="162"/>
      <c r="G1149" s="162"/>
      <c r="H1149" s="162"/>
      <c r="I1149" s="162"/>
      <c r="J1149" s="162"/>
      <c r="K1149" s="162"/>
      <c r="L1149" s="162"/>
      <c r="M1149" s="162"/>
      <c r="N1149" s="162"/>
      <c r="O1149" s="162"/>
      <c r="P1149" s="162"/>
      <c r="Q1149" s="17"/>
      <c r="R1149" s="162"/>
      <c r="S1149" s="162"/>
      <c r="T1149" s="162"/>
      <c r="U1149" s="17"/>
      <c r="V1149" s="17"/>
      <c r="W1149" s="17"/>
    </row>
    <row r="1150" spans="1:23">
      <c r="A1150" s="160"/>
      <c r="B1150" s="161"/>
      <c r="C1150" s="162"/>
      <c r="D1150" s="162"/>
      <c r="E1150" s="162"/>
      <c r="F1150" s="162"/>
      <c r="G1150" s="162"/>
      <c r="H1150" s="162"/>
      <c r="I1150" s="162"/>
      <c r="J1150" s="162"/>
      <c r="K1150" s="162"/>
      <c r="L1150" s="162"/>
      <c r="M1150" s="162"/>
      <c r="N1150" s="162"/>
      <c r="O1150" s="162"/>
      <c r="P1150" s="162"/>
      <c r="Q1150" s="17"/>
      <c r="R1150" s="162"/>
      <c r="S1150" s="162"/>
      <c r="T1150" s="162"/>
      <c r="U1150" s="17"/>
      <c r="V1150" s="17"/>
      <c r="W1150" s="17"/>
    </row>
    <row r="1151" spans="1:23">
      <c r="A1151" s="160"/>
      <c r="B1151" s="161"/>
      <c r="C1151" s="162"/>
      <c r="D1151" s="162"/>
      <c r="E1151" s="162"/>
      <c r="F1151" s="162"/>
      <c r="G1151" s="162"/>
      <c r="H1151" s="162"/>
      <c r="I1151" s="162"/>
      <c r="J1151" s="162"/>
      <c r="K1151" s="162"/>
      <c r="L1151" s="162"/>
      <c r="M1151" s="162"/>
      <c r="N1151" s="162"/>
      <c r="O1151" s="162"/>
      <c r="P1151" s="162"/>
      <c r="Q1151" s="17"/>
      <c r="R1151" s="162"/>
      <c r="S1151" s="162"/>
      <c r="T1151" s="162"/>
      <c r="U1151" s="17"/>
      <c r="V1151" s="17"/>
      <c r="W1151" s="17"/>
    </row>
    <row r="1152" spans="1:23">
      <c r="A1152" s="160"/>
      <c r="B1152" s="161"/>
      <c r="C1152" s="162"/>
      <c r="D1152" s="162"/>
      <c r="E1152" s="162"/>
      <c r="F1152" s="162"/>
      <c r="G1152" s="162"/>
      <c r="H1152" s="162"/>
      <c r="I1152" s="162"/>
      <c r="J1152" s="162"/>
      <c r="K1152" s="162"/>
      <c r="L1152" s="162"/>
      <c r="M1152" s="162"/>
      <c r="N1152" s="162"/>
      <c r="O1152" s="162"/>
      <c r="P1152" s="162"/>
      <c r="Q1152" s="17"/>
      <c r="R1152" s="162"/>
      <c r="S1152" s="162"/>
      <c r="T1152" s="162"/>
      <c r="U1152" s="17"/>
      <c r="V1152" s="17"/>
      <c r="W1152" s="17"/>
    </row>
    <row r="1153" spans="1:23">
      <c r="A1153" s="160"/>
      <c r="B1153" s="161"/>
      <c r="C1153" s="162"/>
      <c r="D1153" s="162"/>
      <c r="E1153" s="162"/>
      <c r="F1153" s="162"/>
      <c r="G1153" s="162"/>
      <c r="H1153" s="162"/>
      <c r="I1153" s="162"/>
      <c r="J1153" s="162"/>
      <c r="K1153" s="162"/>
      <c r="L1153" s="162"/>
      <c r="M1153" s="162"/>
      <c r="N1153" s="162"/>
      <c r="O1153" s="162"/>
      <c r="P1153" s="162"/>
      <c r="Q1153" s="17"/>
      <c r="R1153" s="162"/>
      <c r="S1153" s="162"/>
      <c r="T1153" s="162"/>
      <c r="U1153" s="17"/>
      <c r="V1153" s="17"/>
      <c r="W1153" s="17"/>
    </row>
    <row r="1154" spans="1:23">
      <c r="A1154" s="160"/>
      <c r="B1154" s="161"/>
      <c r="C1154" s="162"/>
      <c r="D1154" s="162"/>
      <c r="E1154" s="162"/>
      <c r="F1154" s="162"/>
      <c r="G1154" s="162"/>
      <c r="H1154" s="162"/>
      <c r="I1154" s="162"/>
      <c r="J1154" s="162"/>
      <c r="K1154" s="162"/>
      <c r="L1154" s="162"/>
      <c r="M1154" s="162"/>
      <c r="N1154" s="162"/>
      <c r="O1154" s="162"/>
      <c r="P1154" s="162"/>
      <c r="Q1154" s="17"/>
      <c r="R1154" s="162"/>
      <c r="S1154" s="162"/>
      <c r="T1154" s="162"/>
      <c r="U1154" s="17"/>
      <c r="V1154" s="17"/>
      <c r="W1154" s="17"/>
    </row>
    <row r="1155" spans="1:23">
      <c r="A1155" s="160"/>
      <c r="B1155" s="161"/>
      <c r="C1155" s="162"/>
      <c r="D1155" s="162"/>
      <c r="E1155" s="162"/>
      <c r="F1155" s="162"/>
      <c r="G1155" s="162"/>
      <c r="H1155" s="162"/>
      <c r="I1155" s="162"/>
      <c r="J1155" s="162"/>
      <c r="K1155" s="162"/>
      <c r="L1155" s="162"/>
      <c r="M1155" s="162"/>
      <c r="N1155" s="162"/>
      <c r="O1155" s="162"/>
      <c r="P1155" s="162"/>
      <c r="Q1155" s="17"/>
      <c r="R1155" s="162"/>
      <c r="S1155" s="162"/>
      <c r="T1155" s="162"/>
      <c r="U1155" s="17"/>
      <c r="V1155" s="17"/>
      <c r="W1155" s="17"/>
    </row>
    <row r="1156" spans="1:23">
      <c r="A1156" s="160"/>
      <c r="B1156" s="161"/>
      <c r="C1156" s="162"/>
      <c r="D1156" s="162"/>
      <c r="E1156" s="162"/>
      <c r="F1156" s="162"/>
      <c r="G1156" s="162"/>
      <c r="H1156" s="162"/>
      <c r="I1156" s="162"/>
      <c r="J1156" s="162"/>
      <c r="K1156" s="162"/>
      <c r="L1156" s="162"/>
      <c r="M1156" s="162"/>
      <c r="N1156" s="162"/>
      <c r="O1156" s="162"/>
      <c r="P1156" s="162"/>
      <c r="Q1156" s="17"/>
      <c r="R1156" s="162"/>
      <c r="S1156" s="162"/>
      <c r="T1156" s="162"/>
      <c r="U1156" s="17"/>
      <c r="V1156" s="17"/>
      <c r="W1156" s="17"/>
    </row>
    <row r="1157" spans="1:23">
      <c r="A1157" s="160"/>
      <c r="B1157" s="161"/>
      <c r="C1157" s="162"/>
      <c r="D1157" s="162"/>
      <c r="E1157" s="162"/>
      <c r="F1157" s="162"/>
      <c r="G1157" s="162"/>
      <c r="H1157" s="162"/>
      <c r="I1157" s="162"/>
      <c r="J1157" s="162"/>
      <c r="K1157" s="162"/>
      <c r="L1157" s="162"/>
      <c r="M1157" s="162"/>
      <c r="N1157" s="162"/>
      <c r="O1157" s="162"/>
      <c r="P1157" s="162"/>
      <c r="Q1157" s="17"/>
      <c r="R1157" s="162"/>
      <c r="S1157" s="162"/>
      <c r="T1157" s="162"/>
      <c r="U1157" s="17"/>
      <c r="V1157" s="17"/>
      <c r="W1157" s="17"/>
    </row>
    <row r="1158" spans="1:23">
      <c r="A1158" s="160"/>
      <c r="B1158" s="161"/>
      <c r="C1158" s="162"/>
      <c r="D1158" s="162"/>
      <c r="E1158" s="162"/>
      <c r="F1158" s="162"/>
      <c r="G1158" s="162"/>
      <c r="H1158" s="162"/>
      <c r="I1158" s="162"/>
      <c r="J1158" s="162"/>
      <c r="K1158" s="162"/>
      <c r="L1158" s="162"/>
      <c r="M1158" s="162"/>
      <c r="N1158" s="162"/>
      <c r="O1158" s="162"/>
      <c r="P1158" s="162"/>
      <c r="Q1158" s="17"/>
      <c r="R1158" s="162"/>
      <c r="S1158" s="162"/>
      <c r="T1158" s="162"/>
      <c r="U1158" s="17"/>
      <c r="V1158" s="17"/>
      <c r="W1158" s="17"/>
    </row>
    <row r="1159" spans="1:23">
      <c r="A1159" s="160"/>
      <c r="B1159" s="161"/>
      <c r="C1159" s="162"/>
      <c r="D1159" s="162"/>
      <c r="E1159" s="162"/>
      <c r="F1159" s="162"/>
      <c r="G1159" s="162"/>
      <c r="H1159" s="162"/>
      <c r="I1159" s="162"/>
      <c r="J1159" s="162"/>
      <c r="K1159" s="162"/>
      <c r="L1159" s="162"/>
      <c r="M1159" s="162"/>
      <c r="N1159" s="162"/>
      <c r="O1159" s="162"/>
      <c r="P1159" s="162"/>
      <c r="Q1159" s="17"/>
      <c r="R1159" s="162"/>
      <c r="S1159" s="162"/>
      <c r="T1159" s="162"/>
      <c r="U1159" s="17"/>
      <c r="V1159" s="17"/>
      <c r="W1159" s="17"/>
    </row>
    <row r="1160" spans="1:23">
      <c r="A1160" s="160"/>
      <c r="B1160" s="161"/>
      <c r="C1160" s="162"/>
      <c r="D1160" s="162"/>
      <c r="E1160" s="162"/>
      <c r="F1160" s="162"/>
      <c r="G1160" s="162"/>
      <c r="H1160" s="162"/>
      <c r="I1160" s="162"/>
      <c r="J1160" s="162"/>
      <c r="K1160" s="162"/>
      <c r="L1160" s="162"/>
      <c r="M1160" s="162"/>
      <c r="N1160" s="162"/>
      <c r="O1160" s="162"/>
      <c r="P1160" s="162"/>
      <c r="Q1160" s="17"/>
      <c r="R1160" s="162"/>
      <c r="S1160" s="162"/>
      <c r="T1160" s="162"/>
      <c r="U1160" s="17"/>
      <c r="V1160" s="17"/>
      <c r="W1160" s="17"/>
    </row>
    <row r="1161" spans="1:23">
      <c r="A1161" s="160"/>
      <c r="B1161" s="161"/>
      <c r="C1161" s="162"/>
      <c r="D1161" s="162"/>
      <c r="E1161" s="162"/>
      <c r="F1161" s="162"/>
      <c r="G1161" s="162"/>
      <c r="H1161" s="162"/>
      <c r="I1161" s="162"/>
      <c r="J1161" s="162"/>
      <c r="K1161" s="162"/>
      <c r="L1161" s="162"/>
      <c r="M1161" s="162"/>
      <c r="N1161" s="162"/>
      <c r="O1161" s="162"/>
      <c r="P1161" s="162"/>
      <c r="Q1161" s="17"/>
      <c r="R1161" s="162"/>
      <c r="S1161" s="162"/>
      <c r="T1161" s="162"/>
      <c r="U1161" s="17"/>
      <c r="V1161" s="17"/>
      <c r="W1161" s="17"/>
    </row>
    <row r="1162" spans="1:23">
      <c r="A1162" s="160"/>
      <c r="B1162" s="161"/>
      <c r="C1162" s="162"/>
      <c r="D1162" s="162"/>
      <c r="E1162" s="162"/>
      <c r="F1162" s="162"/>
      <c r="G1162" s="162"/>
      <c r="H1162" s="162"/>
      <c r="I1162" s="162"/>
      <c r="J1162" s="162"/>
      <c r="K1162" s="162"/>
      <c r="L1162" s="162"/>
      <c r="M1162" s="162"/>
      <c r="N1162" s="162"/>
      <c r="O1162" s="162"/>
      <c r="P1162" s="162"/>
      <c r="Q1162" s="17"/>
      <c r="R1162" s="162"/>
      <c r="S1162" s="162"/>
      <c r="T1162" s="162"/>
      <c r="U1162" s="17"/>
      <c r="V1162" s="17"/>
      <c r="W1162" s="17"/>
    </row>
    <row r="1163" spans="1:23">
      <c r="A1163" s="160"/>
      <c r="B1163" s="161"/>
      <c r="C1163" s="162"/>
      <c r="D1163" s="162"/>
      <c r="E1163" s="162"/>
      <c r="F1163" s="162"/>
      <c r="G1163" s="162"/>
      <c r="H1163" s="162"/>
      <c r="I1163" s="162"/>
      <c r="J1163" s="162"/>
      <c r="K1163" s="162"/>
      <c r="L1163" s="162"/>
      <c r="M1163" s="162"/>
      <c r="N1163" s="162"/>
      <c r="O1163" s="162"/>
      <c r="P1163" s="162"/>
      <c r="Q1163" s="17"/>
      <c r="R1163" s="162"/>
      <c r="S1163" s="162"/>
      <c r="T1163" s="162"/>
      <c r="U1163" s="17"/>
      <c r="V1163" s="17"/>
      <c r="W1163" s="17"/>
    </row>
    <row r="1164" spans="1:23">
      <c r="A1164" s="160"/>
      <c r="B1164" s="161"/>
      <c r="C1164" s="162"/>
      <c r="D1164" s="162"/>
      <c r="E1164" s="162"/>
      <c r="F1164" s="162"/>
      <c r="G1164" s="162"/>
      <c r="H1164" s="162"/>
      <c r="I1164" s="162"/>
      <c r="J1164" s="162"/>
      <c r="K1164" s="162"/>
      <c r="L1164" s="162"/>
      <c r="M1164" s="162"/>
      <c r="N1164" s="162"/>
      <c r="O1164" s="162"/>
      <c r="P1164" s="162"/>
      <c r="Q1164" s="17"/>
      <c r="R1164" s="162"/>
      <c r="S1164" s="162"/>
      <c r="T1164" s="162"/>
      <c r="U1164" s="17"/>
      <c r="V1164" s="17"/>
      <c r="W1164" s="17"/>
    </row>
    <row r="1165" spans="1:23">
      <c r="A1165" s="160"/>
      <c r="B1165" s="161"/>
      <c r="C1165" s="162"/>
      <c r="D1165" s="162"/>
      <c r="E1165" s="162"/>
      <c r="F1165" s="162"/>
      <c r="G1165" s="162"/>
      <c r="H1165" s="162"/>
      <c r="I1165" s="162"/>
      <c r="J1165" s="162"/>
      <c r="K1165" s="162"/>
      <c r="L1165" s="162"/>
      <c r="M1165" s="162"/>
      <c r="N1165" s="162"/>
      <c r="O1165" s="162"/>
      <c r="P1165" s="162"/>
      <c r="Q1165" s="17"/>
      <c r="R1165" s="162"/>
      <c r="S1165" s="162"/>
      <c r="T1165" s="162"/>
      <c r="U1165" s="17"/>
      <c r="V1165" s="17"/>
      <c r="W1165" s="17"/>
    </row>
    <row r="1166" spans="1:23">
      <c r="A1166" s="160"/>
      <c r="B1166" s="161"/>
      <c r="C1166" s="162"/>
      <c r="D1166" s="162"/>
      <c r="E1166" s="162"/>
      <c r="F1166" s="162"/>
      <c r="G1166" s="162"/>
      <c r="H1166" s="162"/>
      <c r="I1166" s="162"/>
      <c r="J1166" s="162"/>
      <c r="K1166" s="162"/>
      <c r="L1166" s="162"/>
      <c r="M1166" s="162"/>
      <c r="N1166" s="162"/>
      <c r="O1166" s="162"/>
      <c r="P1166" s="162"/>
      <c r="Q1166" s="17"/>
      <c r="R1166" s="162"/>
      <c r="S1166" s="162"/>
      <c r="T1166" s="162"/>
      <c r="U1166" s="17"/>
      <c r="V1166" s="17"/>
      <c r="W1166" s="17"/>
    </row>
    <row r="1167" spans="1:23">
      <c r="A1167" s="160"/>
      <c r="B1167" s="161"/>
      <c r="C1167" s="162"/>
      <c r="D1167" s="162"/>
      <c r="E1167" s="162"/>
      <c r="F1167" s="162"/>
      <c r="G1167" s="162"/>
      <c r="H1167" s="162"/>
      <c r="I1167" s="162"/>
      <c r="J1167" s="162"/>
      <c r="K1167" s="162"/>
      <c r="L1167" s="162"/>
      <c r="M1167" s="162"/>
      <c r="N1167" s="162"/>
      <c r="O1167" s="162"/>
      <c r="P1167" s="162"/>
      <c r="Q1167" s="17"/>
      <c r="R1167" s="162"/>
      <c r="S1167" s="162"/>
      <c r="T1167" s="162"/>
      <c r="U1167" s="17"/>
      <c r="V1167" s="17"/>
      <c r="W1167" s="17"/>
    </row>
    <row r="1168" spans="1:23">
      <c r="A1168" s="160"/>
      <c r="B1168" s="161"/>
      <c r="C1168" s="162"/>
      <c r="D1168" s="162"/>
      <c r="E1168" s="162"/>
      <c r="F1168" s="162"/>
      <c r="G1168" s="162"/>
      <c r="H1168" s="162"/>
      <c r="I1168" s="162"/>
      <c r="J1168" s="162"/>
      <c r="K1168" s="162"/>
      <c r="L1168" s="162"/>
      <c r="M1168" s="162"/>
      <c r="N1168" s="162"/>
      <c r="O1168" s="162"/>
      <c r="P1168" s="162"/>
      <c r="Q1168" s="17"/>
      <c r="R1168" s="162"/>
      <c r="S1168" s="162"/>
      <c r="T1168" s="162"/>
      <c r="U1168" s="17"/>
      <c r="V1168" s="17"/>
      <c r="W1168" s="17"/>
    </row>
    <row r="1169" spans="1:23">
      <c r="A1169" s="160"/>
      <c r="B1169" s="161"/>
      <c r="C1169" s="162"/>
      <c r="D1169" s="162"/>
      <c r="E1169" s="162"/>
      <c r="F1169" s="162"/>
      <c r="G1169" s="162"/>
      <c r="H1169" s="162"/>
      <c r="I1169" s="162"/>
      <c r="J1169" s="162"/>
      <c r="K1169" s="162"/>
      <c r="L1169" s="162"/>
      <c r="M1169" s="162"/>
      <c r="N1169" s="162"/>
      <c r="O1169" s="162"/>
      <c r="P1169" s="162"/>
      <c r="Q1169" s="17"/>
      <c r="R1169" s="162"/>
      <c r="S1169" s="162"/>
      <c r="T1169" s="162"/>
      <c r="U1169" s="17"/>
      <c r="V1169" s="17"/>
      <c r="W1169" s="17"/>
    </row>
    <row r="1170" spans="1:23">
      <c r="A1170" s="160"/>
      <c r="B1170" s="161"/>
      <c r="C1170" s="162"/>
      <c r="D1170" s="162"/>
      <c r="E1170" s="162"/>
      <c r="F1170" s="162"/>
      <c r="G1170" s="162"/>
      <c r="H1170" s="162"/>
      <c r="I1170" s="162"/>
      <c r="J1170" s="162"/>
      <c r="K1170" s="162"/>
      <c r="L1170" s="162"/>
      <c r="M1170" s="162"/>
      <c r="N1170" s="162"/>
      <c r="O1170" s="162"/>
      <c r="P1170" s="162"/>
      <c r="Q1170" s="17"/>
      <c r="R1170" s="162"/>
      <c r="S1170" s="162"/>
      <c r="T1170" s="162"/>
      <c r="U1170" s="17"/>
      <c r="V1170" s="17"/>
      <c r="W1170" s="17"/>
    </row>
    <row r="1171" spans="1:23">
      <c r="A1171" s="160"/>
      <c r="B1171" s="161"/>
      <c r="C1171" s="162"/>
      <c r="D1171" s="162"/>
      <c r="E1171" s="162"/>
      <c r="F1171" s="162"/>
      <c r="G1171" s="162"/>
      <c r="H1171" s="162"/>
      <c r="I1171" s="162"/>
      <c r="J1171" s="162"/>
      <c r="K1171" s="162"/>
      <c r="L1171" s="162"/>
      <c r="M1171" s="162"/>
      <c r="N1171" s="162"/>
      <c r="O1171" s="162"/>
      <c r="P1171" s="162"/>
      <c r="Q1171" s="17"/>
      <c r="R1171" s="162"/>
      <c r="S1171" s="162"/>
      <c r="T1171" s="162"/>
      <c r="U1171" s="17"/>
      <c r="V1171" s="17"/>
      <c r="W1171" s="17"/>
    </row>
    <row r="1172" spans="1:23">
      <c r="A1172" s="160"/>
      <c r="B1172" s="161"/>
      <c r="C1172" s="162"/>
      <c r="D1172" s="162"/>
      <c r="E1172" s="162"/>
      <c r="F1172" s="162"/>
      <c r="G1172" s="162"/>
      <c r="H1172" s="162"/>
      <c r="I1172" s="162"/>
      <c r="J1172" s="162"/>
      <c r="K1172" s="162"/>
      <c r="L1172" s="162"/>
      <c r="M1172" s="162"/>
      <c r="N1172" s="162"/>
      <c r="O1172" s="162"/>
      <c r="P1172" s="162"/>
      <c r="Q1172" s="17"/>
      <c r="R1172" s="162"/>
      <c r="S1172" s="162"/>
      <c r="T1172" s="162"/>
      <c r="U1172" s="17"/>
      <c r="V1172" s="17"/>
      <c r="W1172" s="17"/>
    </row>
    <row r="1173" spans="1:23">
      <c r="A1173" s="160"/>
      <c r="B1173" s="161"/>
      <c r="C1173" s="162"/>
      <c r="D1173" s="162"/>
      <c r="E1173" s="162"/>
      <c r="F1173" s="162"/>
      <c r="G1173" s="162"/>
      <c r="H1173" s="162"/>
      <c r="I1173" s="162"/>
      <c r="J1173" s="162"/>
      <c r="K1173" s="162"/>
      <c r="L1173" s="162"/>
      <c r="M1173" s="162"/>
      <c r="N1173" s="162"/>
      <c r="O1173" s="162"/>
      <c r="P1173" s="162"/>
      <c r="Q1173" s="17"/>
      <c r="R1173" s="162"/>
      <c r="S1173" s="162"/>
      <c r="T1173" s="162"/>
      <c r="U1173" s="17"/>
      <c r="V1173" s="17"/>
      <c r="W1173" s="17"/>
    </row>
    <row r="1174" spans="1:23">
      <c r="A1174" s="160"/>
      <c r="B1174" s="161"/>
      <c r="C1174" s="162"/>
      <c r="D1174" s="162"/>
      <c r="E1174" s="162"/>
      <c r="F1174" s="162"/>
      <c r="G1174" s="162"/>
      <c r="H1174" s="162"/>
      <c r="I1174" s="162"/>
      <c r="J1174" s="162"/>
      <c r="K1174" s="162"/>
      <c r="L1174" s="162"/>
      <c r="M1174" s="162"/>
      <c r="N1174" s="162"/>
      <c r="O1174" s="162"/>
      <c r="P1174" s="162"/>
      <c r="Q1174" s="17"/>
      <c r="R1174" s="162"/>
      <c r="S1174" s="162"/>
      <c r="T1174" s="162"/>
      <c r="U1174" s="17"/>
      <c r="V1174" s="17"/>
      <c r="W1174" s="17"/>
    </row>
    <row r="1175" spans="1:23">
      <c r="A1175" s="160"/>
      <c r="B1175" s="161"/>
      <c r="C1175" s="162"/>
      <c r="D1175" s="162"/>
      <c r="E1175" s="162"/>
      <c r="F1175" s="162"/>
      <c r="G1175" s="162"/>
      <c r="H1175" s="162"/>
      <c r="I1175" s="162"/>
      <c r="J1175" s="162"/>
      <c r="K1175" s="162"/>
      <c r="L1175" s="162"/>
      <c r="M1175" s="162"/>
      <c r="N1175" s="162"/>
      <c r="O1175" s="162"/>
      <c r="P1175" s="162"/>
      <c r="Q1175" s="17"/>
      <c r="R1175" s="162"/>
      <c r="S1175" s="162"/>
      <c r="T1175" s="162"/>
      <c r="U1175" s="17"/>
      <c r="V1175" s="17"/>
      <c r="W1175" s="17"/>
    </row>
    <row r="1176" spans="1:23">
      <c r="A1176" s="160"/>
      <c r="B1176" s="161"/>
      <c r="C1176" s="162"/>
      <c r="D1176" s="162"/>
      <c r="E1176" s="162"/>
      <c r="F1176" s="162"/>
      <c r="G1176" s="162"/>
      <c r="H1176" s="162"/>
      <c r="I1176" s="162"/>
      <c r="J1176" s="162"/>
      <c r="K1176" s="162"/>
      <c r="L1176" s="162"/>
      <c r="M1176" s="162"/>
      <c r="N1176" s="162"/>
      <c r="O1176" s="162"/>
      <c r="P1176" s="162"/>
      <c r="Q1176" s="17"/>
      <c r="R1176" s="162"/>
      <c r="S1176" s="162"/>
      <c r="T1176" s="162"/>
      <c r="U1176" s="17"/>
      <c r="V1176" s="17"/>
      <c r="W1176" s="17"/>
    </row>
    <row r="1177" spans="1:23">
      <c r="A1177" s="160"/>
      <c r="B1177" s="161"/>
      <c r="C1177" s="162"/>
      <c r="D1177" s="162"/>
      <c r="E1177" s="162"/>
      <c r="F1177" s="162"/>
      <c r="G1177" s="162"/>
      <c r="H1177" s="162"/>
      <c r="I1177" s="162"/>
      <c r="J1177" s="162"/>
      <c r="K1177" s="162"/>
      <c r="L1177" s="162"/>
      <c r="M1177" s="162"/>
      <c r="N1177" s="162"/>
      <c r="O1177" s="162"/>
      <c r="P1177" s="162"/>
      <c r="Q1177" s="17"/>
      <c r="R1177" s="162"/>
      <c r="S1177" s="162"/>
      <c r="T1177" s="162"/>
      <c r="U1177" s="17"/>
      <c r="V1177" s="17"/>
      <c r="W1177" s="17"/>
    </row>
    <row r="1178" spans="1:23">
      <c r="A1178" s="160"/>
      <c r="B1178" s="161"/>
      <c r="C1178" s="162"/>
      <c r="D1178" s="162"/>
      <c r="E1178" s="162"/>
      <c r="F1178" s="162"/>
      <c r="G1178" s="162"/>
      <c r="H1178" s="162"/>
      <c r="I1178" s="162"/>
      <c r="J1178" s="162"/>
      <c r="K1178" s="162"/>
      <c r="L1178" s="162"/>
      <c r="M1178" s="162"/>
      <c r="N1178" s="162"/>
      <c r="O1178" s="162"/>
      <c r="P1178" s="162"/>
      <c r="Q1178" s="17"/>
      <c r="R1178" s="162"/>
      <c r="S1178" s="162"/>
      <c r="T1178" s="162"/>
      <c r="U1178" s="17"/>
      <c r="V1178" s="17"/>
      <c r="W1178" s="17"/>
    </row>
    <row r="1179" spans="1:23">
      <c r="A1179" s="160"/>
      <c r="B1179" s="161"/>
      <c r="C1179" s="162"/>
      <c r="D1179" s="162"/>
      <c r="E1179" s="162"/>
      <c r="F1179" s="162"/>
      <c r="G1179" s="162"/>
      <c r="H1179" s="162"/>
      <c r="I1179" s="162"/>
      <c r="J1179" s="162"/>
      <c r="K1179" s="162"/>
      <c r="L1179" s="162"/>
      <c r="M1179" s="162"/>
      <c r="N1179" s="162"/>
      <c r="O1179" s="162"/>
      <c r="P1179" s="162"/>
      <c r="Q1179" s="17"/>
      <c r="R1179" s="162"/>
      <c r="S1179" s="162"/>
      <c r="T1179" s="162"/>
      <c r="U1179" s="17"/>
      <c r="V1179" s="17"/>
      <c r="W1179" s="17"/>
    </row>
    <row r="1180" spans="1:23">
      <c r="A1180" s="160"/>
      <c r="B1180" s="161"/>
      <c r="C1180" s="162"/>
      <c r="D1180" s="162"/>
      <c r="E1180" s="162"/>
      <c r="F1180" s="162"/>
      <c r="G1180" s="162"/>
      <c r="H1180" s="162"/>
      <c r="I1180" s="162"/>
      <c r="J1180" s="162"/>
      <c r="K1180" s="162"/>
      <c r="L1180" s="162"/>
      <c r="M1180" s="162"/>
      <c r="N1180" s="162"/>
      <c r="O1180" s="162"/>
      <c r="P1180" s="162"/>
      <c r="Q1180" s="17"/>
      <c r="R1180" s="162"/>
      <c r="S1180" s="162"/>
      <c r="T1180" s="162"/>
      <c r="U1180" s="17"/>
      <c r="V1180" s="17"/>
      <c r="W1180" s="17"/>
    </row>
    <row r="1181" spans="1:23">
      <c r="A1181" s="160"/>
      <c r="B1181" s="161"/>
      <c r="C1181" s="162"/>
      <c r="D1181" s="162"/>
      <c r="E1181" s="162"/>
      <c r="F1181" s="162"/>
      <c r="G1181" s="162"/>
      <c r="H1181" s="162"/>
      <c r="I1181" s="162"/>
      <c r="J1181" s="162"/>
      <c r="K1181" s="162"/>
      <c r="L1181" s="162"/>
      <c r="M1181" s="162"/>
      <c r="N1181" s="162"/>
      <c r="O1181" s="162"/>
      <c r="P1181" s="162"/>
      <c r="Q1181" s="17"/>
      <c r="R1181" s="162"/>
      <c r="S1181" s="162"/>
      <c r="T1181" s="162"/>
      <c r="U1181" s="17"/>
      <c r="V1181" s="17"/>
      <c r="W1181" s="17"/>
    </row>
    <row r="1182" spans="1:23">
      <c r="A1182" s="160"/>
      <c r="B1182" s="161"/>
      <c r="C1182" s="162"/>
      <c r="D1182" s="162"/>
      <c r="E1182" s="162"/>
      <c r="F1182" s="162"/>
      <c r="G1182" s="162"/>
      <c r="H1182" s="162"/>
      <c r="I1182" s="162"/>
      <c r="J1182" s="162"/>
      <c r="K1182" s="162"/>
      <c r="L1182" s="162"/>
      <c r="M1182" s="162"/>
      <c r="N1182" s="162"/>
      <c r="O1182" s="162"/>
      <c r="P1182" s="162"/>
      <c r="Q1182" s="17"/>
      <c r="R1182" s="162"/>
      <c r="S1182" s="162"/>
      <c r="T1182" s="162"/>
      <c r="U1182" s="17"/>
      <c r="V1182" s="17"/>
      <c r="W1182" s="17"/>
    </row>
    <row r="1183" spans="1:23">
      <c r="A1183" s="160"/>
      <c r="B1183" s="161"/>
      <c r="C1183" s="162"/>
      <c r="D1183" s="162"/>
      <c r="E1183" s="162"/>
      <c r="F1183" s="162"/>
      <c r="G1183" s="162"/>
      <c r="H1183" s="162"/>
      <c r="I1183" s="162"/>
      <c r="J1183" s="162"/>
      <c r="K1183" s="162"/>
      <c r="L1183" s="162"/>
      <c r="M1183" s="162"/>
      <c r="N1183" s="162"/>
      <c r="O1183" s="162"/>
      <c r="P1183" s="162"/>
      <c r="Q1183" s="17"/>
      <c r="R1183" s="162"/>
      <c r="S1183" s="162"/>
      <c r="T1183" s="162"/>
      <c r="U1183" s="17"/>
      <c r="V1183" s="17"/>
      <c r="W1183" s="17"/>
    </row>
    <row r="1184" spans="1:23">
      <c r="A1184" s="160"/>
      <c r="B1184" s="161"/>
      <c r="C1184" s="162"/>
      <c r="D1184" s="162"/>
      <c r="E1184" s="162"/>
      <c r="F1184" s="162"/>
      <c r="G1184" s="162"/>
      <c r="H1184" s="162"/>
      <c r="I1184" s="162"/>
      <c r="J1184" s="162"/>
      <c r="K1184" s="162"/>
      <c r="L1184" s="162"/>
      <c r="M1184" s="162"/>
      <c r="N1184" s="162"/>
      <c r="O1184" s="162"/>
      <c r="P1184" s="162"/>
      <c r="Q1184" s="17"/>
      <c r="R1184" s="162"/>
      <c r="S1184" s="162"/>
      <c r="T1184" s="162"/>
      <c r="U1184" s="17"/>
      <c r="V1184" s="17"/>
      <c r="W1184" s="17"/>
    </row>
    <row r="1185" spans="1:23">
      <c r="A1185" s="160"/>
      <c r="B1185" s="161"/>
      <c r="C1185" s="162"/>
      <c r="D1185" s="162"/>
      <c r="E1185" s="162"/>
      <c r="F1185" s="162"/>
      <c r="G1185" s="162"/>
      <c r="H1185" s="162"/>
      <c r="I1185" s="162"/>
      <c r="J1185" s="162"/>
      <c r="K1185" s="162"/>
      <c r="L1185" s="162"/>
      <c r="M1185" s="162"/>
      <c r="N1185" s="162"/>
      <c r="O1185" s="162"/>
      <c r="P1185" s="162"/>
      <c r="Q1185" s="17"/>
      <c r="R1185" s="162"/>
      <c r="S1185" s="162"/>
      <c r="T1185" s="162"/>
      <c r="U1185" s="17"/>
      <c r="V1185" s="17"/>
      <c r="W1185" s="17"/>
    </row>
    <row r="1186" spans="1:23">
      <c r="A1186" s="160"/>
      <c r="B1186" s="161"/>
      <c r="C1186" s="162"/>
      <c r="D1186" s="162"/>
      <c r="E1186" s="162"/>
      <c r="F1186" s="162"/>
      <c r="G1186" s="162"/>
      <c r="H1186" s="162"/>
      <c r="I1186" s="162"/>
      <c r="J1186" s="162"/>
      <c r="K1186" s="162"/>
      <c r="L1186" s="162"/>
      <c r="M1186" s="162"/>
      <c r="N1186" s="162"/>
      <c r="O1186" s="162"/>
      <c r="P1186" s="162"/>
      <c r="Q1186" s="17"/>
      <c r="R1186" s="162"/>
      <c r="S1186" s="162"/>
      <c r="T1186" s="162"/>
      <c r="U1186" s="17"/>
      <c r="V1186" s="17"/>
      <c r="W1186" s="17"/>
    </row>
    <row r="1187" spans="1:23">
      <c r="A1187" s="160"/>
      <c r="B1187" s="161"/>
      <c r="C1187" s="162"/>
      <c r="D1187" s="162"/>
      <c r="E1187" s="162"/>
      <c r="F1187" s="162"/>
      <c r="G1187" s="162"/>
      <c r="H1187" s="162"/>
      <c r="I1187" s="162"/>
      <c r="J1187" s="162"/>
      <c r="K1187" s="162"/>
      <c r="L1187" s="162"/>
      <c r="M1187" s="162"/>
      <c r="N1187" s="162"/>
      <c r="O1187" s="162"/>
      <c r="P1187" s="162"/>
      <c r="Q1187" s="17"/>
      <c r="R1187" s="162"/>
      <c r="S1187" s="162"/>
      <c r="T1187" s="162"/>
      <c r="U1187" s="17"/>
      <c r="V1187" s="17"/>
      <c r="W1187" s="17"/>
    </row>
    <row r="1188" spans="1:23">
      <c r="A1188" s="160"/>
      <c r="B1188" s="161"/>
      <c r="C1188" s="162"/>
      <c r="D1188" s="162"/>
      <c r="E1188" s="162"/>
      <c r="F1188" s="162"/>
      <c r="G1188" s="162"/>
      <c r="H1188" s="162"/>
      <c r="I1188" s="162"/>
      <c r="J1188" s="162"/>
      <c r="K1188" s="162"/>
      <c r="L1188" s="162"/>
      <c r="M1188" s="162"/>
      <c r="N1188" s="162"/>
      <c r="O1188" s="162"/>
      <c r="P1188" s="162"/>
      <c r="Q1188" s="17"/>
      <c r="R1188" s="162"/>
      <c r="S1188" s="162"/>
      <c r="T1188" s="162"/>
      <c r="U1188" s="17"/>
      <c r="V1188" s="17"/>
      <c r="W1188" s="17"/>
    </row>
    <row r="1189" spans="1:23">
      <c r="A1189" s="160"/>
      <c r="B1189" s="161"/>
      <c r="C1189" s="162"/>
      <c r="D1189" s="162"/>
      <c r="E1189" s="162"/>
      <c r="F1189" s="162"/>
      <c r="G1189" s="162"/>
      <c r="H1189" s="162"/>
      <c r="I1189" s="162"/>
      <c r="J1189" s="162"/>
      <c r="K1189" s="162"/>
      <c r="L1189" s="162"/>
      <c r="M1189" s="162"/>
      <c r="N1189" s="162"/>
      <c r="O1189" s="162"/>
      <c r="P1189" s="162"/>
      <c r="Q1189" s="17"/>
      <c r="R1189" s="162"/>
      <c r="S1189" s="162"/>
      <c r="T1189" s="162"/>
      <c r="U1189" s="17"/>
      <c r="V1189" s="17"/>
      <c r="W1189" s="17"/>
    </row>
    <row r="1190" spans="1:23">
      <c r="A1190" s="160"/>
      <c r="B1190" s="161"/>
      <c r="C1190" s="162"/>
      <c r="D1190" s="162"/>
      <c r="E1190" s="162"/>
      <c r="F1190" s="162"/>
      <c r="G1190" s="162"/>
      <c r="H1190" s="162"/>
      <c r="I1190" s="162"/>
      <c r="J1190" s="162"/>
      <c r="K1190" s="162"/>
      <c r="L1190" s="162"/>
      <c r="M1190" s="162"/>
      <c r="N1190" s="162"/>
      <c r="O1190" s="162"/>
      <c r="P1190" s="162"/>
      <c r="Q1190" s="17"/>
      <c r="R1190" s="162"/>
      <c r="S1190" s="162"/>
      <c r="T1190" s="162"/>
      <c r="U1190" s="17"/>
      <c r="V1190" s="17"/>
      <c r="W1190" s="17"/>
    </row>
    <row r="1191" spans="1:23">
      <c r="A1191" s="160"/>
      <c r="B1191" s="161"/>
      <c r="C1191" s="162"/>
      <c r="D1191" s="162"/>
      <c r="E1191" s="162"/>
      <c r="F1191" s="162"/>
      <c r="G1191" s="162"/>
      <c r="H1191" s="162"/>
      <c r="I1191" s="162"/>
      <c r="J1191" s="162"/>
      <c r="K1191" s="162"/>
      <c r="L1191" s="162"/>
      <c r="M1191" s="162"/>
      <c r="N1191" s="162"/>
      <c r="O1191" s="162"/>
      <c r="P1191" s="162"/>
      <c r="Q1191" s="17"/>
      <c r="R1191" s="162"/>
      <c r="S1191" s="162"/>
      <c r="T1191" s="162"/>
      <c r="U1191" s="17"/>
      <c r="V1191" s="17"/>
      <c r="W1191" s="17"/>
    </row>
    <row r="1192" spans="1:23">
      <c r="A1192" s="160"/>
      <c r="B1192" s="161"/>
      <c r="C1192" s="162"/>
      <c r="D1192" s="162"/>
      <c r="E1192" s="162"/>
      <c r="F1192" s="162"/>
      <c r="G1192" s="162"/>
      <c r="H1192" s="162"/>
      <c r="I1192" s="162"/>
      <c r="J1192" s="162"/>
      <c r="K1192" s="162"/>
      <c r="L1192" s="162"/>
      <c r="M1192" s="162"/>
      <c r="N1192" s="162"/>
      <c r="O1192" s="162"/>
      <c r="P1192" s="162"/>
      <c r="Q1192" s="17"/>
      <c r="R1192" s="162"/>
      <c r="S1192" s="162"/>
      <c r="T1192" s="162"/>
      <c r="U1192" s="17"/>
      <c r="V1192" s="17"/>
      <c r="W1192" s="17"/>
    </row>
    <row r="1193" spans="1:23">
      <c r="A1193" s="160"/>
      <c r="B1193" s="161"/>
      <c r="C1193" s="162"/>
      <c r="D1193" s="162"/>
      <c r="E1193" s="162"/>
      <c r="F1193" s="162"/>
      <c r="G1193" s="162"/>
      <c r="H1193" s="162"/>
      <c r="I1193" s="162"/>
      <c r="J1193" s="162"/>
      <c r="K1193" s="162"/>
      <c r="L1193" s="162"/>
      <c r="M1193" s="162"/>
      <c r="N1193" s="162"/>
      <c r="O1193" s="162"/>
      <c r="P1193" s="162"/>
      <c r="Q1193" s="17"/>
      <c r="R1193" s="162"/>
      <c r="S1193" s="162"/>
      <c r="T1193" s="162"/>
      <c r="U1193" s="17"/>
      <c r="V1193" s="17"/>
      <c r="W1193" s="17"/>
    </row>
    <row r="1194" spans="1:23">
      <c r="A1194" s="160"/>
      <c r="B1194" s="161"/>
      <c r="C1194" s="162"/>
      <c r="D1194" s="162"/>
      <c r="E1194" s="162"/>
      <c r="F1194" s="162"/>
      <c r="G1194" s="162"/>
      <c r="H1194" s="162"/>
      <c r="I1194" s="162"/>
      <c r="J1194" s="162"/>
      <c r="K1194" s="162"/>
      <c r="L1194" s="162"/>
      <c r="M1194" s="162"/>
      <c r="N1194" s="162"/>
      <c r="O1194" s="162"/>
      <c r="P1194" s="162"/>
      <c r="Q1194" s="17"/>
      <c r="R1194" s="162"/>
      <c r="S1194" s="162"/>
      <c r="T1194" s="162"/>
      <c r="U1194" s="17"/>
      <c r="V1194" s="17"/>
      <c r="W1194" s="17"/>
    </row>
    <row r="1195" spans="1:23">
      <c r="A1195" s="160"/>
      <c r="B1195" s="161"/>
      <c r="C1195" s="162"/>
      <c r="D1195" s="162"/>
      <c r="E1195" s="162"/>
      <c r="F1195" s="162"/>
      <c r="G1195" s="162"/>
      <c r="H1195" s="162"/>
      <c r="I1195" s="162"/>
      <c r="J1195" s="162"/>
      <c r="K1195" s="162"/>
      <c r="L1195" s="162"/>
      <c r="M1195" s="162"/>
      <c r="N1195" s="162"/>
      <c r="O1195" s="162"/>
      <c r="P1195" s="162"/>
      <c r="Q1195" s="17"/>
      <c r="R1195" s="162"/>
      <c r="S1195" s="162"/>
      <c r="T1195" s="162"/>
      <c r="U1195" s="17"/>
      <c r="V1195" s="17"/>
      <c r="W1195" s="17"/>
    </row>
    <row r="1196" spans="1:23">
      <c r="A1196" s="160"/>
      <c r="B1196" s="161"/>
      <c r="C1196" s="162"/>
      <c r="D1196" s="162"/>
      <c r="E1196" s="162"/>
      <c r="F1196" s="162"/>
      <c r="G1196" s="162"/>
      <c r="H1196" s="162"/>
      <c r="I1196" s="162"/>
      <c r="J1196" s="162"/>
      <c r="K1196" s="162"/>
      <c r="L1196" s="162"/>
      <c r="M1196" s="162"/>
      <c r="N1196" s="162"/>
      <c r="O1196" s="162"/>
      <c r="P1196" s="162"/>
      <c r="Q1196" s="17"/>
      <c r="R1196" s="162"/>
      <c r="S1196" s="162"/>
      <c r="T1196" s="162"/>
      <c r="U1196" s="17"/>
      <c r="V1196" s="17"/>
      <c r="W1196" s="17"/>
    </row>
    <row r="1197" spans="1:23">
      <c r="A1197" s="160"/>
      <c r="B1197" s="161"/>
      <c r="C1197" s="162"/>
      <c r="D1197" s="162"/>
      <c r="E1197" s="162"/>
      <c r="F1197" s="162"/>
      <c r="G1197" s="162"/>
      <c r="H1197" s="162"/>
      <c r="I1197" s="162"/>
      <c r="J1197" s="162"/>
      <c r="K1197" s="162"/>
      <c r="L1197" s="162"/>
      <c r="M1197" s="162"/>
      <c r="N1197" s="162"/>
      <c r="O1197" s="162"/>
      <c r="P1197" s="162"/>
      <c r="Q1197" s="17"/>
      <c r="R1197" s="162"/>
      <c r="S1197" s="162"/>
      <c r="T1197" s="162"/>
      <c r="U1197" s="17"/>
      <c r="V1197" s="17"/>
      <c r="W1197" s="17"/>
    </row>
    <row r="1198" spans="1:23">
      <c r="A1198" s="160"/>
      <c r="B1198" s="161"/>
      <c r="C1198" s="162"/>
      <c r="D1198" s="162"/>
      <c r="E1198" s="162"/>
      <c r="F1198" s="162"/>
      <c r="G1198" s="162"/>
      <c r="H1198" s="162"/>
      <c r="I1198" s="162"/>
      <c r="J1198" s="162"/>
      <c r="K1198" s="162"/>
      <c r="L1198" s="162"/>
      <c r="M1198" s="162"/>
      <c r="N1198" s="162"/>
      <c r="O1198" s="162"/>
      <c r="P1198" s="162"/>
      <c r="Q1198" s="17"/>
      <c r="R1198" s="162"/>
      <c r="S1198" s="162"/>
      <c r="T1198" s="162"/>
      <c r="U1198" s="17"/>
      <c r="V1198" s="17"/>
      <c r="W1198" s="17"/>
    </row>
    <row r="1199" spans="1:23">
      <c r="A1199" s="160"/>
      <c r="B1199" s="161"/>
      <c r="C1199" s="162"/>
      <c r="D1199" s="162"/>
      <c r="E1199" s="162"/>
      <c r="F1199" s="162"/>
      <c r="G1199" s="162"/>
      <c r="H1199" s="162"/>
      <c r="I1199" s="162"/>
      <c r="J1199" s="162"/>
      <c r="K1199" s="162"/>
      <c r="L1199" s="162"/>
      <c r="M1199" s="162"/>
      <c r="N1199" s="162"/>
      <c r="O1199" s="162"/>
      <c r="P1199" s="162"/>
      <c r="Q1199" s="17"/>
      <c r="R1199" s="162"/>
      <c r="S1199" s="162"/>
      <c r="T1199" s="162"/>
      <c r="U1199" s="17"/>
      <c r="V1199" s="17"/>
      <c r="W1199" s="17"/>
    </row>
    <row r="1200" spans="1:23">
      <c r="A1200" s="160"/>
      <c r="B1200" s="161"/>
      <c r="C1200" s="162"/>
      <c r="D1200" s="162"/>
      <c r="E1200" s="162"/>
      <c r="F1200" s="162"/>
      <c r="G1200" s="162"/>
      <c r="H1200" s="162"/>
      <c r="I1200" s="162"/>
      <c r="J1200" s="162"/>
      <c r="K1200" s="162"/>
      <c r="L1200" s="162"/>
      <c r="M1200" s="162"/>
      <c r="N1200" s="162"/>
      <c r="O1200" s="162"/>
      <c r="P1200" s="162"/>
      <c r="Q1200" s="17"/>
      <c r="R1200" s="162"/>
      <c r="S1200" s="162"/>
      <c r="T1200" s="162"/>
      <c r="U1200" s="17"/>
      <c r="V1200" s="17"/>
      <c r="W1200" s="17"/>
    </row>
    <row r="1201" spans="1:23">
      <c r="A1201" s="160"/>
      <c r="B1201" s="161"/>
      <c r="C1201" s="162"/>
      <c r="D1201" s="162"/>
      <c r="E1201" s="162"/>
      <c r="F1201" s="162"/>
      <c r="G1201" s="162"/>
      <c r="H1201" s="162"/>
      <c r="I1201" s="162"/>
      <c r="J1201" s="162"/>
      <c r="K1201" s="162"/>
      <c r="L1201" s="162"/>
      <c r="M1201" s="162"/>
      <c r="N1201" s="162"/>
      <c r="O1201" s="162"/>
      <c r="P1201" s="162"/>
      <c r="Q1201" s="17"/>
      <c r="R1201" s="162"/>
      <c r="S1201" s="162"/>
      <c r="T1201" s="162"/>
      <c r="U1201" s="17"/>
      <c r="V1201" s="17"/>
      <c r="W1201" s="17"/>
    </row>
    <row r="1202" spans="1:23">
      <c r="A1202" s="160"/>
      <c r="B1202" s="161"/>
      <c r="C1202" s="162"/>
      <c r="D1202" s="162"/>
      <c r="E1202" s="162"/>
      <c r="F1202" s="162"/>
      <c r="G1202" s="162"/>
      <c r="H1202" s="162"/>
      <c r="I1202" s="162"/>
      <c r="J1202" s="162"/>
      <c r="K1202" s="162"/>
      <c r="L1202" s="162"/>
      <c r="M1202" s="162"/>
      <c r="N1202" s="162"/>
      <c r="O1202" s="162"/>
      <c r="P1202" s="162"/>
      <c r="Q1202" s="17"/>
      <c r="R1202" s="162"/>
      <c r="S1202" s="162"/>
      <c r="T1202" s="162"/>
      <c r="U1202" s="17"/>
      <c r="V1202" s="17"/>
      <c r="W1202" s="17"/>
    </row>
    <row r="1203" spans="1:23">
      <c r="A1203" s="160"/>
      <c r="B1203" s="161"/>
      <c r="C1203" s="162"/>
      <c r="D1203" s="162"/>
      <c r="E1203" s="162"/>
      <c r="F1203" s="162"/>
      <c r="G1203" s="162"/>
      <c r="H1203" s="162"/>
      <c r="I1203" s="162"/>
      <c r="J1203" s="162"/>
      <c r="K1203" s="162"/>
      <c r="L1203" s="162"/>
      <c r="M1203" s="162"/>
      <c r="N1203" s="162"/>
      <c r="O1203" s="162"/>
      <c r="P1203" s="162"/>
      <c r="Q1203" s="17"/>
      <c r="R1203" s="162"/>
      <c r="S1203" s="162"/>
      <c r="T1203" s="162"/>
      <c r="U1203" s="17"/>
      <c r="V1203" s="17"/>
      <c r="W1203" s="17"/>
    </row>
    <row r="1204" spans="1:23">
      <c r="A1204" s="160"/>
      <c r="B1204" s="161"/>
      <c r="C1204" s="162"/>
      <c r="D1204" s="162"/>
      <c r="E1204" s="162"/>
      <c r="F1204" s="162"/>
      <c r="G1204" s="162"/>
      <c r="H1204" s="162"/>
      <c r="I1204" s="162"/>
      <c r="J1204" s="162"/>
      <c r="K1204" s="162"/>
      <c r="L1204" s="162"/>
      <c r="M1204" s="162"/>
      <c r="N1204" s="162"/>
      <c r="O1204" s="162"/>
      <c r="P1204" s="162"/>
      <c r="Q1204" s="17"/>
      <c r="R1204" s="162"/>
      <c r="S1204" s="162"/>
      <c r="T1204" s="162"/>
      <c r="U1204" s="17"/>
      <c r="V1204" s="17"/>
      <c r="W1204" s="17"/>
    </row>
    <row r="1205" spans="1:23">
      <c r="A1205" s="160"/>
      <c r="B1205" s="161"/>
      <c r="C1205" s="162"/>
      <c r="D1205" s="162"/>
      <c r="E1205" s="162"/>
      <c r="F1205" s="162"/>
      <c r="G1205" s="162"/>
      <c r="H1205" s="162"/>
      <c r="I1205" s="162"/>
      <c r="J1205" s="162"/>
      <c r="K1205" s="162"/>
      <c r="L1205" s="162"/>
      <c r="M1205" s="162"/>
      <c r="N1205" s="162"/>
      <c r="O1205" s="162"/>
      <c r="P1205" s="162"/>
      <c r="Q1205" s="17"/>
      <c r="R1205" s="162"/>
      <c r="S1205" s="162"/>
      <c r="T1205" s="162"/>
      <c r="U1205" s="17"/>
      <c r="V1205" s="17"/>
      <c r="W1205" s="17"/>
    </row>
    <row r="1206" spans="1:23">
      <c r="A1206" s="160"/>
      <c r="B1206" s="161"/>
      <c r="C1206" s="162"/>
      <c r="D1206" s="162"/>
      <c r="E1206" s="162"/>
      <c r="F1206" s="162"/>
      <c r="G1206" s="162"/>
      <c r="H1206" s="162"/>
      <c r="I1206" s="162"/>
      <c r="J1206" s="162"/>
      <c r="K1206" s="162"/>
      <c r="L1206" s="162"/>
      <c r="M1206" s="162"/>
      <c r="N1206" s="162"/>
      <c r="O1206" s="162"/>
      <c r="P1206" s="162"/>
      <c r="Q1206" s="17"/>
      <c r="R1206" s="162"/>
      <c r="S1206" s="162"/>
      <c r="T1206" s="162"/>
      <c r="U1206" s="17"/>
      <c r="V1206" s="17"/>
      <c r="W1206" s="17"/>
    </row>
    <row r="1207" spans="1:23">
      <c r="A1207" s="160"/>
      <c r="B1207" s="161"/>
      <c r="C1207" s="162"/>
      <c r="D1207" s="162"/>
      <c r="E1207" s="162"/>
      <c r="F1207" s="162"/>
      <c r="G1207" s="162"/>
      <c r="H1207" s="162"/>
      <c r="I1207" s="162"/>
      <c r="J1207" s="162"/>
      <c r="K1207" s="162"/>
      <c r="L1207" s="162"/>
      <c r="M1207" s="162"/>
      <c r="N1207" s="162"/>
      <c r="O1207" s="162"/>
      <c r="P1207" s="162"/>
      <c r="Q1207" s="17"/>
      <c r="R1207" s="162"/>
      <c r="S1207" s="162"/>
      <c r="T1207" s="162"/>
      <c r="U1207" s="17"/>
      <c r="V1207" s="17"/>
      <c r="W1207" s="17"/>
    </row>
    <row r="1208" spans="1:23">
      <c r="A1208" s="160"/>
      <c r="B1208" s="161"/>
      <c r="C1208" s="162"/>
      <c r="D1208" s="162"/>
      <c r="E1208" s="162"/>
      <c r="F1208" s="162"/>
      <c r="G1208" s="162"/>
      <c r="H1208" s="162"/>
      <c r="I1208" s="162"/>
      <c r="J1208" s="162"/>
      <c r="K1208" s="162"/>
      <c r="L1208" s="162"/>
      <c r="M1208" s="162"/>
      <c r="N1208" s="162"/>
      <c r="O1208" s="162"/>
      <c r="P1208" s="162"/>
      <c r="Q1208" s="17"/>
      <c r="R1208" s="162"/>
      <c r="S1208" s="162"/>
      <c r="T1208" s="162"/>
      <c r="U1208" s="17"/>
      <c r="V1208" s="17"/>
      <c r="W1208" s="17"/>
    </row>
    <row r="1209" spans="1:23">
      <c r="A1209" s="160"/>
      <c r="B1209" s="161"/>
      <c r="C1209" s="162"/>
      <c r="D1209" s="162"/>
      <c r="E1209" s="162"/>
      <c r="F1209" s="162"/>
      <c r="G1209" s="162"/>
      <c r="H1209" s="162"/>
      <c r="I1209" s="162"/>
      <c r="J1209" s="162"/>
      <c r="K1209" s="162"/>
      <c r="L1209" s="162"/>
      <c r="M1209" s="162"/>
      <c r="N1209" s="162"/>
      <c r="O1209" s="162"/>
      <c r="P1209" s="162"/>
      <c r="Q1209" s="17"/>
      <c r="R1209" s="162"/>
      <c r="S1209" s="162"/>
      <c r="T1209" s="162"/>
      <c r="U1209" s="17"/>
      <c r="V1209" s="17"/>
      <c r="W1209" s="17"/>
    </row>
    <row r="1210" spans="1:23">
      <c r="A1210" s="160"/>
      <c r="B1210" s="161"/>
      <c r="C1210" s="162"/>
      <c r="D1210" s="162"/>
      <c r="E1210" s="162"/>
      <c r="F1210" s="162"/>
      <c r="G1210" s="162"/>
      <c r="H1210" s="162"/>
      <c r="I1210" s="162"/>
      <c r="J1210" s="162"/>
      <c r="K1210" s="162"/>
      <c r="L1210" s="162"/>
      <c r="M1210" s="162"/>
      <c r="N1210" s="162"/>
      <c r="O1210" s="162"/>
      <c r="P1210" s="162"/>
      <c r="Q1210" s="17"/>
      <c r="R1210" s="162"/>
      <c r="S1210" s="162"/>
      <c r="T1210" s="162"/>
      <c r="U1210" s="17"/>
      <c r="V1210" s="17"/>
      <c r="W1210" s="17"/>
    </row>
    <row r="1211" spans="1:23">
      <c r="A1211" s="160"/>
      <c r="B1211" s="161"/>
      <c r="C1211" s="162"/>
      <c r="D1211" s="162"/>
      <c r="E1211" s="162"/>
      <c r="F1211" s="162"/>
      <c r="G1211" s="162"/>
      <c r="H1211" s="162"/>
      <c r="I1211" s="162"/>
      <c r="J1211" s="162"/>
      <c r="K1211" s="162"/>
      <c r="L1211" s="162"/>
      <c r="M1211" s="162"/>
      <c r="N1211" s="162"/>
      <c r="O1211" s="162"/>
      <c r="P1211" s="162"/>
      <c r="Q1211" s="17"/>
      <c r="R1211" s="162"/>
      <c r="S1211" s="162"/>
      <c r="T1211" s="162"/>
      <c r="U1211" s="17"/>
      <c r="V1211" s="17"/>
      <c r="W1211" s="17"/>
    </row>
    <row r="1212" spans="1:23">
      <c r="A1212" s="160"/>
      <c r="B1212" s="161"/>
      <c r="C1212" s="162"/>
      <c r="D1212" s="162"/>
      <c r="E1212" s="162"/>
      <c r="F1212" s="162"/>
      <c r="G1212" s="162"/>
      <c r="H1212" s="162"/>
      <c r="I1212" s="162"/>
      <c r="J1212" s="162"/>
      <c r="K1212" s="162"/>
      <c r="L1212" s="162"/>
      <c r="M1212" s="162"/>
      <c r="N1212" s="162"/>
      <c r="O1212" s="162"/>
      <c r="P1212" s="162"/>
      <c r="Q1212" s="17"/>
      <c r="R1212" s="162"/>
      <c r="S1212" s="162"/>
      <c r="T1212" s="162"/>
      <c r="U1212" s="17"/>
      <c r="V1212" s="17"/>
      <c r="W1212" s="17"/>
    </row>
    <row r="1213" spans="1:23">
      <c r="A1213" s="160"/>
      <c r="B1213" s="161"/>
      <c r="C1213" s="162"/>
      <c r="D1213" s="162"/>
      <c r="E1213" s="162"/>
      <c r="F1213" s="162"/>
      <c r="G1213" s="162"/>
      <c r="H1213" s="162"/>
      <c r="I1213" s="162"/>
      <c r="J1213" s="162"/>
      <c r="K1213" s="162"/>
      <c r="L1213" s="162"/>
      <c r="M1213" s="162"/>
      <c r="N1213" s="162"/>
      <c r="O1213" s="162"/>
      <c r="P1213" s="162"/>
      <c r="Q1213" s="17"/>
      <c r="R1213" s="162"/>
      <c r="S1213" s="162"/>
      <c r="T1213" s="162"/>
      <c r="U1213" s="17"/>
      <c r="V1213" s="17"/>
      <c r="W1213" s="17"/>
    </row>
    <row r="1214" spans="1:23">
      <c r="A1214" s="160"/>
      <c r="B1214" s="161"/>
      <c r="C1214" s="162"/>
      <c r="D1214" s="162"/>
      <c r="E1214" s="162"/>
      <c r="F1214" s="162"/>
      <c r="G1214" s="162"/>
      <c r="H1214" s="162"/>
      <c r="I1214" s="162"/>
      <c r="J1214" s="162"/>
      <c r="K1214" s="162"/>
      <c r="L1214" s="162"/>
      <c r="M1214" s="162"/>
      <c r="N1214" s="162"/>
      <c r="O1214" s="162"/>
      <c r="P1214" s="162"/>
      <c r="Q1214" s="17"/>
      <c r="R1214" s="162"/>
      <c r="S1214" s="162"/>
      <c r="T1214" s="162"/>
      <c r="U1214" s="17"/>
      <c r="V1214" s="17"/>
      <c r="W1214" s="17"/>
    </row>
    <row r="1215" spans="1:23">
      <c r="A1215" s="160"/>
      <c r="B1215" s="161"/>
      <c r="C1215" s="162"/>
      <c r="D1215" s="162"/>
      <c r="E1215" s="162"/>
      <c r="F1215" s="162"/>
      <c r="G1215" s="162"/>
      <c r="H1215" s="162"/>
      <c r="I1215" s="162"/>
      <c r="J1215" s="162"/>
      <c r="K1215" s="162"/>
      <c r="L1215" s="162"/>
      <c r="M1215" s="162"/>
      <c r="N1215" s="162"/>
      <c r="O1215" s="162"/>
      <c r="P1215" s="162"/>
      <c r="Q1215" s="17"/>
      <c r="R1215" s="162"/>
      <c r="S1215" s="162"/>
      <c r="T1215" s="162"/>
      <c r="U1215" s="17"/>
      <c r="V1215" s="17"/>
      <c r="W1215" s="17"/>
    </row>
    <row r="1216" spans="1:23">
      <c r="A1216" s="160"/>
      <c r="B1216" s="161"/>
      <c r="C1216" s="162"/>
      <c r="D1216" s="162"/>
      <c r="E1216" s="162"/>
      <c r="F1216" s="162"/>
      <c r="G1216" s="162"/>
      <c r="H1216" s="162"/>
      <c r="I1216" s="162"/>
      <c r="J1216" s="162"/>
      <c r="K1216" s="162"/>
      <c r="L1216" s="162"/>
      <c r="M1216" s="162"/>
      <c r="N1216" s="162"/>
      <c r="O1216" s="162"/>
      <c r="P1216" s="162"/>
      <c r="Q1216" s="17"/>
      <c r="R1216" s="162"/>
      <c r="S1216" s="162"/>
      <c r="T1216" s="162"/>
      <c r="U1216" s="17"/>
      <c r="V1216" s="17"/>
      <c r="W1216" s="17"/>
    </row>
    <row r="1217" spans="1:23">
      <c r="A1217" s="160"/>
      <c r="B1217" s="161"/>
      <c r="C1217" s="162"/>
      <c r="D1217" s="162"/>
      <c r="E1217" s="162"/>
      <c r="F1217" s="162"/>
      <c r="G1217" s="162"/>
      <c r="H1217" s="162"/>
      <c r="I1217" s="162"/>
      <c r="J1217" s="162"/>
      <c r="K1217" s="162"/>
      <c r="L1217" s="162"/>
      <c r="M1217" s="162"/>
      <c r="N1217" s="162"/>
      <c r="O1217" s="162"/>
      <c r="P1217" s="162"/>
      <c r="Q1217" s="17"/>
      <c r="R1217" s="162"/>
      <c r="S1217" s="162"/>
      <c r="T1217" s="162"/>
      <c r="U1217" s="17"/>
      <c r="V1217" s="17"/>
      <c r="W1217" s="17"/>
    </row>
    <row r="1218" spans="1:23">
      <c r="A1218" s="160"/>
      <c r="B1218" s="161"/>
      <c r="C1218" s="162"/>
      <c r="D1218" s="162"/>
      <c r="E1218" s="162"/>
      <c r="F1218" s="162"/>
      <c r="G1218" s="162"/>
      <c r="H1218" s="162"/>
      <c r="I1218" s="162"/>
      <c r="J1218" s="162"/>
      <c r="K1218" s="162"/>
      <c r="L1218" s="162"/>
      <c r="M1218" s="162"/>
      <c r="N1218" s="162"/>
      <c r="O1218" s="162"/>
      <c r="P1218" s="162"/>
      <c r="Q1218" s="17"/>
      <c r="R1218" s="162"/>
      <c r="S1218" s="162"/>
      <c r="T1218" s="162"/>
      <c r="U1218" s="17"/>
      <c r="V1218" s="17"/>
      <c r="W1218" s="17"/>
    </row>
    <row r="1219" spans="1:23">
      <c r="A1219" s="160"/>
      <c r="B1219" s="161"/>
      <c r="C1219" s="162"/>
      <c r="D1219" s="162"/>
      <c r="E1219" s="162"/>
      <c r="F1219" s="162"/>
      <c r="G1219" s="162"/>
      <c r="H1219" s="162"/>
      <c r="I1219" s="162"/>
      <c r="J1219" s="162"/>
      <c r="K1219" s="162"/>
      <c r="L1219" s="162"/>
      <c r="M1219" s="162"/>
      <c r="N1219" s="162"/>
      <c r="O1219" s="162"/>
      <c r="P1219" s="162"/>
      <c r="Q1219" s="17"/>
      <c r="R1219" s="162"/>
      <c r="S1219" s="162"/>
      <c r="T1219" s="162"/>
      <c r="U1219" s="17"/>
      <c r="V1219" s="17"/>
      <c r="W1219" s="17"/>
    </row>
    <row r="1220" spans="1:23">
      <c r="A1220" s="160"/>
      <c r="B1220" s="161"/>
      <c r="C1220" s="162"/>
      <c r="D1220" s="162"/>
      <c r="E1220" s="162"/>
      <c r="F1220" s="162"/>
      <c r="G1220" s="162"/>
      <c r="H1220" s="162"/>
      <c r="I1220" s="162"/>
      <c r="J1220" s="162"/>
      <c r="K1220" s="162"/>
      <c r="L1220" s="162"/>
      <c r="M1220" s="162"/>
      <c r="N1220" s="162"/>
      <c r="O1220" s="162"/>
      <c r="P1220" s="162"/>
      <c r="Q1220" s="17"/>
      <c r="R1220" s="162"/>
      <c r="S1220" s="162"/>
      <c r="T1220" s="162"/>
      <c r="U1220" s="17"/>
      <c r="V1220" s="17"/>
      <c r="W1220" s="17"/>
    </row>
    <row r="1221" spans="1:23">
      <c r="A1221" s="160"/>
      <c r="B1221" s="161"/>
      <c r="C1221" s="162"/>
      <c r="D1221" s="162"/>
      <c r="E1221" s="162"/>
      <c r="F1221" s="162"/>
      <c r="G1221" s="162"/>
      <c r="H1221" s="162"/>
      <c r="I1221" s="162"/>
      <c r="J1221" s="162"/>
      <c r="K1221" s="162"/>
      <c r="L1221" s="162"/>
      <c r="M1221" s="162"/>
      <c r="N1221" s="162"/>
      <c r="O1221" s="162"/>
      <c r="P1221" s="162"/>
      <c r="Q1221" s="17"/>
      <c r="R1221" s="162"/>
      <c r="S1221" s="162"/>
      <c r="T1221" s="162"/>
      <c r="U1221" s="17"/>
      <c r="V1221" s="17"/>
      <c r="W1221" s="17"/>
    </row>
    <row r="1222" spans="1:23">
      <c r="A1222" s="160"/>
      <c r="B1222" s="161"/>
      <c r="C1222" s="162"/>
      <c r="D1222" s="162"/>
      <c r="E1222" s="162"/>
      <c r="F1222" s="162"/>
      <c r="G1222" s="162"/>
      <c r="H1222" s="162"/>
      <c r="I1222" s="162"/>
      <c r="J1222" s="162"/>
      <c r="K1222" s="162"/>
      <c r="L1222" s="162"/>
      <c r="M1222" s="162"/>
      <c r="N1222" s="162"/>
      <c r="O1222" s="162"/>
      <c r="P1222" s="162"/>
      <c r="Q1222" s="17"/>
      <c r="R1222" s="162"/>
      <c r="S1222" s="162"/>
      <c r="T1222" s="162"/>
      <c r="U1222" s="17"/>
      <c r="V1222" s="17"/>
      <c r="W1222" s="17"/>
    </row>
    <row r="1223" spans="1:23">
      <c r="A1223" s="160"/>
      <c r="B1223" s="161"/>
      <c r="C1223" s="162"/>
      <c r="D1223" s="162"/>
      <c r="E1223" s="162"/>
      <c r="F1223" s="162"/>
      <c r="G1223" s="162"/>
      <c r="H1223" s="162"/>
      <c r="I1223" s="162"/>
      <c r="J1223" s="162"/>
      <c r="K1223" s="162"/>
      <c r="L1223" s="162"/>
      <c r="M1223" s="162"/>
      <c r="N1223" s="162"/>
      <c r="O1223" s="162"/>
      <c r="P1223" s="162"/>
      <c r="Q1223" s="17"/>
      <c r="R1223" s="162"/>
      <c r="S1223" s="162"/>
      <c r="T1223" s="162"/>
      <c r="U1223" s="17"/>
      <c r="V1223" s="17"/>
      <c r="W1223" s="17"/>
    </row>
    <row r="1224" spans="1:23">
      <c r="A1224" s="160"/>
      <c r="B1224" s="161"/>
      <c r="C1224" s="162"/>
      <c r="D1224" s="162"/>
      <c r="E1224" s="162"/>
      <c r="F1224" s="162"/>
      <c r="G1224" s="162"/>
      <c r="H1224" s="162"/>
      <c r="I1224" s="162"/>
      <c r="J1224" s="162"/>
      <c r="K1224" s="162"/>
      <c r="L1224" s="162"/>
      <c r="M1224" s="162"/>
      <c r="N1224" s="162"/>
      <c r="O1224" s="162"/>
      <c r="P1224" s="162"/>
      <c r="Q1224" s="17"/>
      <c r="R1224" s="162"/>
      <c r="S1224" s="162"/>
      <c r="T1224" s="162"/>
      <c r="U1224" s="17"/>
      <c r="V1224" s="17"/>
      <c r="W1224" s="17"/>
    </row>
    <row r="1225" spans="1:23">
      <c r="A1225" s="160"/>
      <c r="B1225" s="161"/>
      <c r="C1225" s="162"/>
      <c r="D1225" s="162"/>
      <c r="E1225" s="162"/>
      <c r="F1225" s="162"/>
      <c r="G1225" s="162"/>
      <c r="H1225" s="162"/>
      <c r="I1225" s="162"/>
      <c r="J1225" s="162"/>
      <c r="K1225" s="162"/>
      <c r="L1225" s="162"/>
      <c r="M1225" s="162"/>
      <c r="N1225" s="162"/>
      <c r="O1225" s="162"/>
      <c r="P1225" s="162"/>
      <c r="Q1225" s="17"/>
      <c r="R1225" s="162"/>
      <c r="S1225" s="162"/>
      <c r="T1225" s="162"/>
      <c r="U1225" s="17"/>
      <c r="V1225" s="17"/>
      <c r="W1225" s="17"/>
    </row>
    <row r="1226" spans="1:23">
      <c r="A1226" s="160"/>
      <c r="B1226" s="161"/>
      <c r="C1226" s="162"/>
      <c r="D1226" s="162"/>
      <c r="E1226" s="162"/>
      <c r="F1226" s="162"/>
      <c r="G1226" s="162"/>
      <c r="H1226" s="162"/>
      <c r="I1226" s="162"/>
      <c r="J1226" s="162"/>
      <c r="K1226" s="162"/>
      <c r="L1226" s="162"/>
      <c r="M1226" s="162"/>
      <c r="N1226" s="162"/>
      <c r="O1226" s="162"/>
      <c r="P1226" s="162"/>
      <c r="Q1226" s="17"/>
      <c r="R1226" s="162"/>
      <c r="S1226" s="162"/>
      <c r="T1226" s="162"/>
      <c r="U1226" s="17"/>
      <c r="V1226" s="17"/>
      <c r="W1226" s="17"/>
    </row>
    <row r="1227" spans="1:23">
      <c r="A1227" s="160"/>
      <c r="B1227" s="161"/>
      <c r="C1227" s="162"/>
      <c r="D1227" s="162"/>
      <c r="E1227" s="162"/>
      <c r="F1227" s="162"/>
      <c r="G1227" s="162"/>
      <c r="H1227" s="162"/>
      <c r="I1227" s="162"/>
      <c r="J1227" s="162"/>
      <c r="K1227" s="162"/>
      <c r="L1227" s="162"/>
      <c r="M1227" s="162"/>
      <c r="N1227" s="162"/>
      <c r="O1227" s="162"/>
      <c r="P1227" s="162"/>
      <c r="Q1227" s="17"/>
      <c r="R1227" s="162"/>
      <c r="S1227" s="162"/>
      <c r="T1227" s="162"/>
      <c r="U1227" s="17"/>
      <c r="V1227" s="17"/>
      <c r="W1227" s="17"/>
    </row>
    <row r="1228" spans="1:23">
      <c r="A1228" s="160"/>
      <c r="B1228" s="161"/>
      <c r="C1228" s="162"/>
      <c r="D1228" s="162"/>
      <c r="E1228" s="162"/>
      <c r="F1228" s="162"/>
      <c r="G1228" s="162"/>
      <c r="H1228" s="162"/>
      <c r="I1228" s="162"/>
      <c r="J1228" s="162"/>
      <c r="K1228" s="162"/>
      <c r="L1228" s="162"/>
      <c r="M1228" s="162"/>
      <c r="N1228" s="162"/>
      <c r="O1228" s="162"/>
      <c r="P1228" s="162"/>
      <c r="Q1228" s="17"/>
      <c r="R1228" s="162"/>
      <c r="S1228" s="162"/>
      <c r="T1228" s="162"/>
      <c r="U1228" s="17"/>
      <c r="V1228" s="17"/>
      <c r="W1228" s="17"/>
    </row>
    <row r="1229" spans="1:23">
      <c r="A1229" s="160"/>
      <c r="B1229" s="161"/>
      <c r="C1229" s="162"/>
      <c r="D1229" s="162"/>
      <c r="E1229" s="162"/>
      <c r="F1229" s="162"/>
      <c r="G1229" s="162"/>
      <c r="H1229" s="162"/>
      <c r="I1229" s="162"/>
      <c r="J1229" s="162"/>
      <c r="K1229" s="162"/>
      <c r="L1229" s="162"/>
      <c r="M1229" s="162"/>
      <c r="N1229" s="162"/>
      <c r="O1229" s="162"/>
      <c r="P1229" s="162"/>
      <c r="Q1229" s="17"/>
      <c r="R1229" s="162"/>
      <c r="S1229" s="162"/>
      <c r="T1229" s="162"/>
      <c r="U1229" s="17"/>
      <c r="V1229" s="17"/>
      <c r="W1229" s="17"/>
    </row>
    <row r="1230" spans="1:23">
      <c r="A1230" s="160"/>
      <c r="B1230" s="161"/>
      <c r="C1230" s="162"/>
      <c r="D1230" s="162"/>
      <c r="E1230" s="162"/>
      <c r="F1230" s="162"/>
      <c r="G1230" s="162"/>
      <c r="H1230" s="162"/>
      <c r="I1230" s="162"/>
      <c r="J1230" s="162"/>
      <c r="K1230" s="162"/>
      <c r="L1230" s="162"/>
      <c r="M1230" s="162"/>
      <c r="N1230" s="162"/>
      <c r="O1230" s="162"/>
      <c r="P1230" s="162"/>
      <c r="Q1230" s="17"/>
      <c r="R1230" s="162"/>
      <c r="S1230" s="162"/>
      <c r="T1230" s="162"/>
      <c r="U1230" s="17"/>
      <c r="V1230" s="17"/>
      <c r="W1230" s="17"/>
    </row>
    <row r="1231" spans="1:23">
      <c r="A1231" s="160"/>
      <c r="B1231" s="161"/>
      <c r="C1231" s="162"/>
      <c r="D1231" s="162"/>
      <c r="E1231" s="162"/>
      <c r="F1231" s="162"/>
      <c r="G1231" s="162"/>
      <c r="H1231" s="162"/>
      <c r="I1231" s="162"/>
      <c r="J1231" s="162"/>
      <c r="K1231" s="162"/>
      <c r="L1231" s="162"/>
      <c r="M1231" s="162"/>
      <c r="N1231" s="162"/>
      <c r="O1231" s="162"/>
      <c r="P1231" s="162"/>
      <c r="Q1231" s="17"/>
      <c r="R1231" s="162"/>
      <c r="S1231" s="162"/>
      <c r="T1231" s="162"/>
      <c r="U1231" s="17"/>
      <c r="V1231" s="17"/>
      <c r="W1231" s="17"/>
    </row>
    <row r="1232" spans="1:23">
      <c r="A1232" s="160"/>
      <c r="B1232" s="161"/>
      <c r="C1232" s="162"/>
      <c r="D1232" s="162"/>
      <c r="E1232" s="162"/>
      <c r="F1232" s="162"/>
      <c r="G1232" s="162"/>
      <c r="H1232" s="162"/>
      <c r="I1232" s="162"/>
      <c r="J1232" s="162"/>
      <c r="K1232" s="162"/>
      <c r="L1232" s="162"/>
      <c r="M1232" s="162"/>
      <c r="N1232" s="162"/>
      <c r="O1232" s="162"/>
      <c r="P1232" s="162"/>
      <c r="Q1232" s="17"/>
      <c r="R1232" s="162"/>
      <c r="S1232" s="162"/>
      <c r="T1232" s="162"/>
      <c r="U1232" s="17"/>
      <c r="V1232" s="17"/>
      <c r="W1232" s="17"/>
    </row>
    <row r="1233" spans="1:23">
      <c r="A1233" s="160"/>
      <c r="B1233" s="161"/>
      <c r="C1233" s="162"/>
      <c r="D1233" s="162"/>
      <c r="E1233" s="162"/>
      <c r="F1233" s="162"/>
      <c r="G1233" s="162"/>
      <c r="H1233" s="162"/>
      <c r="I1233" s="162"/>
      <c r="J1233" s="162"/>
      <c r="K1233" s="162"/>
      <c r="L1233" s="162"/>
      <c r="M1233" s="162"/>
      <c r="N1233" s="162"/>
      <c r="O1233" s="162"/>
      <c r="P1233" s="162"/>
      <c r="Q1233" s="17"/>
      <c r="R1233" s="162"/>
      <c r="S1233" s="162"/>
      <c r="T1233" s="162"/>
      <c r="U1233" s="17"/>
      <c r="V1233" s="17"/>
      <c r="W1233" s="17"/>
    </row>
    <row r="1234" spans="1:23">
      <c r="A1234" s="160"/>
      <c r="B1234" s="161"/>
      <c r="C1234" s="162"/>
      <c r="D1234" s="162"/>
      <c r="E1234" s="162"/>
      <c r="F1234" s="162"/>
      <c r="G1234" s="162"/>
      <c r="H1234" s="162"/>
      <c r="I1234" s="162"/>
      <c r="J1234" s="162"/>
      <c r="K1234" s="162"/>
      <c r="L1234" s="162"/>
      <c r="M1234" s="162"/>
      <c r="N1234" s="162"/>
      <c r="O1234" s="162"/>
      <c r="P1234" s="162"/>
      <c r="Q1234" s="17"/>
      <c r="R1234" s="162"/>
      <c r="S1234" s="162"/>
      <c r="T1234" s="162"/>
      <c r="U1234" s="17"/>
      <c r="V1234" s="17"/>
      <c r="W1234" s="17"/>
    </row>
    <row r="1235" spans="1:23">
      <c r="A1235" s="160"/>
      <c r="B1235" s="161"/>
      <c r="C1235" s="162"/>
      <c r="D1235" s="162"/>
      <c r="E1235" s="162"/>
      <c r="F1235" s="162"/>
      <c r="G1235" s="162"/>
      <c r="H1235" s="162"/>
      <c r="I1235" s="162"/>
      <c r="J1235" s="162"/>
      <c r="K1235" s="162"/>
      <c r="L1235" s="162"/>
      <c r="M1235" s="162"/>
      <c r="N1235" s="162"/>
      <c r="O1235" s="162"/>
      <c r="P1235" s="162"/>
      <c r="Q1235" s="17"/>
      <c r="R1235" s="162"/>
      <c r="S1235" s="162"/>
      <c r="T1235" s="162"/>
      <c r="U1235" s="17"/>
      <c r="V1235" s="17"/>
      <c r="W1235" s="17"/>
    </row>
    <row r="1236" spans="1:23">
      <c r="A1236" s="160"/>
      <c r="B1236" s="161"/>
      <c r="C1236" s="162"/>
      <c r="D1236" s="162"/>
      <c r="E1236" s="162"/>
      <c r="F1236" s="162"/>
      <c r="G1236" s="162"/>
      <c r="H1236" s="162"/>
      <c r="I1236" s="162"/>
      <c r="J1236" s="162"/>
      <c r="K1236" s="162"/>
      <c r="L1236" s="162"/>
      <c r="M1236" s="162"/>
      <c r="N1236" s="162"/>
      <c r="O1236" s="162"/>
      <c r="P1236" s="162"/>
      <c r="Q1236" s="17"/>
      <c r="R1236" s="162"/>
      <c r="S1236" s="162"/>
      <c r="T1236" s="162"/>
      <c r="U1236" s="17"/>
      <c r="V1236" s="17"/>
      <c r="W1236" s="17"/>
    </row>
    <row r="1237" spans="1:23">
      <c r="A1237" s="160"/>
      <c r="B1237" s="161"/>
      <c r="C1237" s="162"/>
      <c r="D1237" s="162"/>
      <c r="E1237" s="162"/>
      <c r="F1237" s="162"/>
      <c r="G1237" s="162"/>
      <c r="H1237" s="162"/>
      <c r="I1237" s="162"/>
      <c r="J1237" s="162"/>
      <c r="K1237" s="162"/>
      <c r="L1237" s="162"/>
      <c r="M1237" s="162"/>
      <c r="N1237" s="162"/>
      <c r="O1237" s="162"/>
      <c r="P1237" s="162"/>
      <c r="Q1237" s="17"/>
      <c r="R1237" s="162"/>
      <c r="S1237" s="162"/>
      <c r="T1237" s="162"/>
      <c r="U1237" s="17"/>
      <c r="V1237" s="17"/>
      <c r="W1237" s="17"/>
    </row>
    <row r="1238" spans="1:23">
      <c r="A1238" s="160"/>
      <c r="B1238" s="161"/>
      <c r="C1238" s="162"/>
      <c r="D1238" s="162"/>
      <c r="E1238" s="162"/>
      <c r="F1238" s="162"/>
      <c r="G1238" s="162"/>
      <c r="H1238" s="162"/>
      <c r="I1238" s="162"/>
      <c r="J1238" s="162"/>
      <c r="K1238" s="162"/>
      <c r="L1238" s="162"/>
      <c r="M1238" s="162"/>
      <c r="N1238" s="162"/>
      <c r="O1238" s="162"/>
      <c r="P1238" s="162"/>
      <c r="Q1238" s="17"/>
      <c r="R1238" s="162"/>
      <c r="S1238" s="162"/>
      <c r="T1238" s="162"/>
      <c r="U1238" s="17"/>
      <c r="V1238" s="17"/>
      <c r="W1238" s="17"/>
    </row>
    <row r="1239" spans="1:23">
      <c r="A1239" s="160"/>
      <c r="B1239" s="161"/>
      <c r="C1239" s="162"/>
      <c r="D1239" s="162"/>
      <c r="E1239" s="162"/>
      <c r="F1239" s="162"/>
      <c r="G1239" s="162"/>
      <c r="H1239" s="162"/>
      <c r="I1239" s="162"/>
      <c r="J1239" s="162"/>
      <c r="K1239" s="162"/>
      <c r="L1239" s="162"/>
      <c r="M1239" s="162"/>
      <c r="N1239" s="162"/>
      <c r="O1239" s="162"/>
      <c r="P1239" s="162"/>
      <c r="Q1239" s="17"/>
      <c r="R1239" s="162"/>
      <c r="S1239" s="162"/>
      <c r="T1239" s="162"/>
      <c r="U1239" s="17"/>
      <c r="V1239" s="17"/>
      <c r="W1239" s="17"/>
    </row>
    <row r="1240" spans="1:23">
      <c r="A1240" s="160"/>
      <c r="B1240" s="161"/>
      <c r="C1240" s="162"/>
      <c r="D1240" s="162"/>
      <c r="E1240" s="162"/>
      <c r="F1240" s="162"/>
      <c r="G1240" s="162"/>
      <c r="H1240" s="162"/>
      <c r="I1240" s="162"/>
      <c r="J1240" s="162"/>
      <c r="K1240" s="162"/>
      <c r="L1240" s="162"/>
      <c r="M1240" s="162"/>
      <c r="N1240" s="162"/>
      <c r="O1240" s="162"/>
      <c r="P1240" s="162"/>
      <c r="Q1240" s="17"/>
      <c r="R1240" s="162"/>
      <c r="S1240" s="162"/>
      <c r="T1240" s="162"/>
      <c r="U1240" s="17"/>
      <c r="V1240" s="17"/>
      <c r="W1240" s="17"/>
    </row>
    <row r="1241" spans="1:23">
      <c r="A1241" s="160"/>
      <c r="B1241" s="161"/>
      <c r="C1241" s="162"/>
      <c r="D1241" s="162"/>
      <c r="E1241" s="162"/>
      <c r="F1241" s="162"/>
      <c r="G1241" s="162"/>
      <c r="H1241" s="162"/>
      <c r="I1241" s="162"/>
      <c r="J1241" s="162"/>
      <c r="K1241" s="162"/>
      <c r="L1241" s="162"/>
      <c r="M1241" s="162"/>
      <c r="N1241" s="162"/>
      <c r="O1241" s="162"/>
      <c r="P1241" s="162"/>
      <c r="Q1241" s="17"/>
      <c r="R1241" s="162"/>
      <c r="S1241" s="162"/>
      <c r="T1241" s="162"/>
      <c r="U1241" s="17"/>
      <c r="V1241" s="17"/>
      <c r="W1241" s="17"/>
    </row>
    <row r="1242" spans="1:23">
      <c r="A1242" s="160"/>
      <c r="B1242" s="161"/>
      <c r="C1242" s="162"/>
      <c r="D1242" s="162"/>
      <c r="E1242" s="162"/>
      <c r="F1242" s="162"/>
      <c r="G1242" s="162"/>
      <c r="H1242" s="162"/>
      <c r="I1242" s="162"/>
      <c r="J1242" s="162"/>
      <c r="K1242" s="162"/>
      <c r="L1242" s="162"/>
      <c r="M1242" s="162"/>
      <c r="N1242" s="162"/>
      <c r="O1242" s="162"/>
      <c r="P1242" s="162"/>
      <c r="Q1242" s="17"/>
      <c r="R1242" s="162"/>
      <c r="S1242" s="162"/>
      <c r="T1242" s="162"/>
      <c r="U1242" s="17"/>
      <c r="V1242" s="17"/>
      <c r="W1242" s="17"/>
    </row>
    <row r="1243" spans="1:23">
      <c r="A1243" s="160"/>
      <c r="B1243" s="161"/>
      <c r="C1243" s="162"/>
      <c r="D1243" s="162"/>
      <c r="E1243" s="162"/>
      <c r="F1243" s="162"/>
      <c r="G1243" s="162"/>
      <c r="H1243" s="162"/>
      <c r="I1243" s="162"/>
      <c r="J1243" s="162"/>
      <c r="K1243" s="162"/>
      <c r="L1243" s="162"/>
      <c r="M1243" s="162"/>
      <c r="N1243" s="162"/>
      <c r="O1243" s="162"/>
      <c r="P1243" s="162"/>
      <c r="Q1243" s="17"/>
      <c r="R1243" s="162"/>
      <c r="S1243" s="162"/>
      <c r="T1243" s="162"/>
      <c r="U1243" s="17"/>
      <c r="V1243" s="17"/>
      <c r="W1243" s="17"/>
    </row>
    <row r="1244" spans="1:23">
      <c r="A1244" s="160"/>
      <c r="B1244" s="161"/>
      <c r="C1244" s="162"/>
      <c r="D1244" s="162"/>
      <c r="E1244" s="162"/>
      <c r="F1244" s="162"/>
      <c r="G1244" s="162"/>
      <c r="H1244" s="162"/>
      <c r="I1244" s="162"/>
      <c r="J1244" s="162"/>
      <c r="K1244" s="162"/>
      <c r="L1244" s="162"/>
      <c r="M1244" s="162"/>
      <c r="N1244" s="162"/>
      <c r="O1244" s="162"/>
      <c r="P1244" s="162"/>
      <c r="Q1244" s="17"/>
      <c r="R1244" s="162"/>
      <c r="S1244" s="162"/>
      <c r="T1244" s="162"/>
      <c r="U1244" s="17"/>
      <c r="V1244" s="17"/>
      <c r="W1244" s="17"/>
    </row>
    <row r="1245" spans="1:23">
      <c r="A1245" s="160"/>
      <c r="B1245" s="161"/>
      <c r="C1245" s="162"/>
      <c r="D1245" s="162"/>
      <c r="E1245" s="162"/>
      <c r="F1245" s="162"/>
      <c r="G1245" s="162"/>
      <c r="H1245" s="162"/>
      <c r="I1245" s="162"/>
      <c r="J1245" s="162"/>
      <c r="K1245" s="162"/>
      <c r="L1245" s="162"/>
      <c r="M1245" s="162"/>
      <c r="N1245" s="162"/>
      <c r="O1245" s="162"/>
      <c r="P1245" s="162"/>
      <c r="Q1245" s="17"/>
      <c r="R1245" s="162"/>
      <c r="S1245" s="162"/>
      <c r="T1245" s="162"/>
      <c r="U1245" s="17"/>
      <c r="V1245" s="17"/>
      <c r="W1245" s="17"/>
    </row>
    <row r="1246" spans="1:23">
      <c r="A1246" s="160"/>
      <c r="B1246" s="161"/>
      <c r="C1246" s="162"/>
      <c r="D1246" s="162"/>
      <c r="E1246" s="162"/>
      <c r="F1246" s="162"/>
      <c r="G1246" s="162"/>
      <c r="H1246" s="162"/>
      <c r="I1246" s="162"/>
      <c r="J1246" s="162"/>
      <c r="K1246" s="162"/>
      <c r="L1246" s="162"/>
      <c r="M1246" s="162"/>
      <c r="N1246" s="162"/>
      <c r="O1246" s="162"/>
      <c r="P1246" s="162"/>
      <c r="Q1246" s="17"/>
      <c r="R1246" s="162"/>
      <c r="S1246" s="162"/>
      <c r="T1246" s="162"/>
      <c r="U1246" s="17"/>
      <c r="V1246" s="17"/>
      <c r="W1246" s="17"/>
    </row>
    <row r="1247" spans="1:23">
      <c r="A1247" s="160"/>
      <c r="B1247" s="161"/>
      <c r="C1247" s="162"/>
      <c r="D1247" s="162"/>
      <c r="E1247" s="162"/>
      <c r="F1247" s="162"/>
      <c r="G1247" s="162"/>
      <c r="H1247" s="162"/>
      <c r="I1247" s="162"/>
      <c r="J1247" s="162"/>
      <c r="K1247" s="162"/>
      <c r="L1247" s="162"/>
      <c r="M1247" s="162"/>
      <c r="N1247" s="162"/>
      <c r="O1247" s="162"/>
      <c r="P1247" s="162"/>
      <c r="Q1247" s="17"/>
      <c r="R1247" s="162"/>
      <c r="S1247" s="162"/>
      <c r="T1247" s="162"/>
      <c r="U1247" s="17"/>
      <c r="V1247" s="17"/>
      <c r="W1247" s="17"/>
    </row>
    <row r="1248" spans="1:23">
      <c r="A1248" s="160"/>
      <c r="B1248" s="161"/>
      <c r="C1248" s="162"/>
      <c r="D1248" s="162"/>
      <c r="E1248" s="162"/>
      <c r="F1248" s="162"/>
      <c r="G1248" s="162"/>
      <c r="H1248" s="162"/>
      <c r="I1248" s="162"/>
      <c r="J1248" s="162"/>
      <c r="K1248" s="162"/>
      <c r="L1248" s="162"/>
      <c r="M1248" s="162"/>
      <c r="N1248" s="162"/>
      <c r="O1248" s="162"/>
      <c r="P1248" s="162"/>
      <c r="Q1248" s="17"/>
      <c r="R1248" s="162"/>
      <c r="S1248" s="162"/>
      <c r="T1248" s="162"/>
      <c r="U1248" s="17"/>
      <c r="V1248" s="17"/>
      <c r="W1248" s="17"/>
    </row>
    <row r="1249" spans="1:23">
      <c r="A1249" s="160"/>
      <c r="B1249" s="161"/>
      <c r="C1249" s="162"/>
      <c r="D1249" s="162"/>
      <c r="E1249" s="162"/>
      <c r="F1249" s="162"/>
      <c r="G1249" s="162"/>
      <c r="H1249" s="162"/>
      <c r="I1249" s="162"/>
      <c r="J1249" s="162"/>
      <c r="K1249" s="162"/>
      <c r="L1249" s="162"/>
      <c r="M1249" s="162"/>
      <c r="N1249" s="162"/>
      <c r="O1249" s="162"/>
      <c r="P1249" s="162"/>
      <c r="Q1249" s="17"/>
      <c r="R1249" s="162"/>
      <c r="S1249" s="162"/>
      <c r="T1249" s="162"/>
      <c r="U1249" s="17"/>
      <c r="V1249" s="17"/>
      <c r="W1249" s="17"/>
    </row>
    <row r="1250" spans="1:23">
      <c r="A1250" s="160"/>
      <c r="B1250" s="161"/>
      <c r="C1250" s="162"/>
      <c r="D1250" s="162"/>
      <c r="E1250" s="162"/>
      <c r="F1250" s="162"/>
      <c r="G1250" s="162"/>
      <c r="H1250" s="162"/>
      <c r="I1250" s="162"/>
      <c r="J1250" s="162"/>
      <c r="K1250" s="162"/>
      <c r="L1250" s="162"/>
      <c r="M1250" s="162"/>
      <c r="N1250" s="162"/>
      <c r="O1250" s="162"/>
      <c r="P1250" s="162"/>
      <c r="Q1250" s="17"/>
      <c r="R1250" s="162"/>
      <c r="S1250" s="162"/>
      <c r="T1250" s="162"/>
      <c r="U1250" s="17"/>
      <c r="V1250" s="17"/>
      <c r="W1250" s="17"/>
    </row>
    <row r="1251" spans="1:23">
      <c r="A1251" s="160"/>
      <c r="B1251" s="161"/>
      <c r="C1251" s="162"/>
      <c r="D1251" s="162"/>
      <c r="E1251" s="162"/>
      <c r="F1251" s="162"/>
      <c r="G1251" s="162"/>
      <c r="H1251" s="162"/>
      <c r="I1251" s="162"/>
      <c r="J1251" s="162"/>
      <c r="K1251" s="162"/>
      <c r="L1251" s="162"/>
      <c r="M1251" s="162"/>
      <c r="N1251" s="162"/>
      <c r="O1251" s="162"/>
      <c r="P1251" s="162"/>
      <c r="Q1251" s="17"/>
      <c r="R1251" s="162"/>
      <c r="S1251" s="162"/>
      <c r="T1251" s="162"/>
      <c r="U1251" s="17"/>
      <c r="V1251" s="17"/>
      <c r="W1251" s="17"/>
    </row>
    <row r="1252" spans="1:23">
      <c r="A1252" s="160"/>
      <c r="B1252" s="161"/>
      <c r="C1252" s="162"/>
      <c r="D1252" s="162"/>
      <c r="E1252" s="162"/>
      <c r="F1252" s="162"/>
      <c r="G1252" s="162"/>
      <c r="H1252" s="162"/>
      <c r="I1252" s="162"/>
      <c r="J1252" s="162"/>
      <c r="K1252" s="162"/>
      <c r="L1252" s="162"/>
      <c r="M1252" s="162"/>
      <c r="N1252" s="162"/>
      <c r="O1252" s="162"/>
      <c r="P1252" s="162"/>
      <c r="Q1252" s="17"/>
      <c r="R1252" s="162"/>
      <c r="S1252" s="162"/>
      <c r="T1252" s="162"/>
      <c r="U1252" s="17"/>
      <c r="V1252" s="17"/>
      <c r="W1252" s="17"/>
    </row>
    <row r="1253" spans="1:23">
      <c r="A1253" s="160"/>
      <c r="B1253" s="161"/>
      <c r="C1253" s="162"/>
      <c r="D1253" s="162"/>
      <c r="E1253" s="162"/>
      <c r="F1253" s="162"/>
      <c r="G1253" s="162"/>
      <c r="H1253" s="162"/>
      <c r="I1253" s="162"/>
      <c r="J1253" s="162"/>
      <c r="K1253" s="162"/>
      <c r="L1253" s="162"/>
      <c r="M1253" s="162"/>
      <c r="N1253" s="162"/>
      <c r="O1253" s="162"/>
      <c r="P1253" s="162"/>
      <c r="Q1253" s="17"/>
      <c r="R1253" s="162"/>
      <c r="S1253" s="162"/>
      <c r="T1253" s="162"/>
      <c r="U1253" s="17"/>
      <c r="V1253" s="17"/>
      <c r="W1253" s="17"/>
    </row>
    <row r="1254" spans="1:23">
      <c r="A1254" s="160"/>
      <c r="B1254" s="161"/>
      <c r="C1254" s="162"/>
      <c r="D1254" s="162"/>
      <c r="E1254" s="162"/>
      <c r="F1254" s="162"/>
      <c r="G1254" s="162"/>
      <c r="H1254" s="162"/>
      <c r="I1254" s="162"/>
      <c r="J1254" s="162"/>
      <c r="K1254" s="162"/>
      <c r="L1254" s="162"/>
      <c r="M1254" s="162"/>
      <c r="N1254" s="162"/>
      <c r="O1254" s="162"/>
      <c r="P1254" s="162"/>
      <c r="Q1254" s="17"/>
      <c r="R1254" s="162"/>
      <c r="S1254" s="162"/>
      <c r="T1254" s="162"/>
      <c r="U1254" s="17"/>
      <c r="V1254" s="17"/>
      <c r="W1254" s="17"/>
    </row>
    <row r="1255" spans="1:23">
      <c r="A1255" s="160"/>
      <c r="B1255" s="161"/>
      <c r="C1255" s="162"/>
      <c r="D1255" s="162"/>
      <c r="E1255" s="162"/>
      <c r="F1255" s="162"/>
      <c r="G1255" s="162"/>
      <c r="H1255" s="162"/>
      <c r="I1255" s="162"/>
      <c r="J1255" s="162"/>
      <c r="K1255" s="162"/>
      <c r="L1255" s="162"/>
      <c r="M1255" s="162"/>
      <c r="N1255" s="162"/>
      <c r="O1255" s="162"/>
      <c r="P1255" s="162"/>
      <c r="Q1255" s="17"/>
      <c r="R1255" s="162"/>
      <c r="S1255" s="162"/>
      <c r="T1255" s="162"/>
      <c r="U1255" s="17"/>
      <c r="V1255" s="17"/>
      <c r="W1255" s="17"/>
    </row>
    <row r="1256" spans="1:23">
      <c r="A1256" s="160"/>
      <c r="B1256" s="161"/>
      <c r="C1256" s="162"/>
      <c r="D1256" s="162"/>
      <c r="E1256" s="162"/>
      <c r="F1256" s="162"/>
      <c r="G1256" s="162"/>
      <c r="H1256" s="162"/>
      <c r="I1256" s="162"/>
      <c r="J1256" s="162"/>
      <c r="K1256" s="162"/>
      <c r="L1256" s="162"/>
      <c r="M1256" s="162"/>
      <c r="N1256" s="162"/>
      <c r="O1256" s="162"/>
      <c r="P1256" s="162"/>
      <c r="Q1256" s="17"/>
      <c r="R1256" s="162"/>
      <c r="S1256" s="162"/>
      <c r="T1256" s="162"/>
      <c r="U1256" s="17"/>
      <c r="V1256" s="17"/>
      <c r="W1256" s="17"/>
    </row>
    <row r="1257" spans="1:23">
      <c r="A1257" s="160"/>
      <c r="B1257" s="161"/>
      <c r="C1257" s="162"/>
      <c r="D1257" s="162"/>
      <c r="E1257" s="162"/>
      <c r="F1257" s="162"/>
      <c r="G1257" s="162"/>
      <c r="H1257" s="162"/>
      <c r="I1257" s="162"/>
      <c r="J1257" s="162"/>
      <c r="K1257" s="162"/>
      <c r="L1257" s="162"/>
      <c r="M1257" s="162"/>
      <c r="N1257" s="162"/>
      <c r="O1257" s="162"/>
      <c r="P1257" s="162"/>
      <c r="Q1257" s="17"/>
      <c r="R1257" s="162"/>
      <c r="S1257" s="162"/>
      <c r="T1257" s="162"/>
      <c r="U1257" s="17"/>
      <c r="V1257" s="17"/>
      <c r="W1257" s="17"/>
    </row>
    <row r="1258" spans="1:23">
      <c r="A1258" s="160"/>
      <c r="B1258" s="161"/>
      <c r="C1258" s="162"/>
      <c r="D1258" s="162"/>
      <c r="E1258" s="162"/>
      <c r="F1258" s="162"/>
      <c r="G1258" s="162"/>
      <c r="H1258" s="162"/>
      <c r="I1258" s="162"/>
      <c r="J1258" s="162"/>
      <c r="K1258" s="162"/>
      <c r="L1258" s="162"/>
      <c r="M1258" s="162"/>
      <c r="N1258" s="162"/>
      <c r="O1258" s="162"/>
      <c r="P1258" s="162"/>
      <c r="Q1258" s="17"/>
      <c r="R1258" s="162"/>
      <c r="S1258" s="162"/>
      <c r="T1258" s="162"/>
      <c r="U1258" s="17"/>
      <c r="V1258" s="17"/>
      <c r="W1258" s="17"/>
    </row>
    <row r="1259" spans="1:23">
      <c r="A1259" s="160"/>
      <c r="B1259" s="161"/>
      <c r="C1259" s="162"/>
      <c r="D1259" s="162"/>
      <c r="E1259" s="162"/>
      <c r="F1259" s="162"/>
      <c r="G1259" s="162"/>
      <c r="H1259" s="162"/>
      <c r="I1259" s="162"/>
      <c r="J1259" s="162"/>
      <c r="K1259" s="162"/>
      <c r="L1259" s="162"/>
      <c r="M1259" s="162"/>
      <c r="N1259" s="162"/>
      <c r="O1259" s="162"/>
      <c r="P1259" s="162"/>
      <c r="Q1259" s="17"/>
      <c r="R1259" s="162"/>
      <c r="S1259" s="162"/>
      <c r="T1259" s="162"/>
      <c r="U1259" s="17"/>
      <c r="V1259" s="17"/>
      <c r="W1259" s="17"/>
    </row>
    <row r="1260" spans="1:23">
      <c r="A1260" s="160"/>
      <c r="B1260" s="161"/>
      <c r="C1260" s="162"/>
      <c r="D1260" s="162"/>
      <c r="E1260" s="162"/>
      <c r="F1260" s="162"/>
      <c r="G1260" s="162"/>
      <c r="H1260" s="162"/>
      <c r="I1260" s="162"/>
      <c r="J1260" s="162"/>
      <c r="K1260" s="162"/>
      <c r="L1260" s="162"/>
      <c r="M1260" s="162"/>
      <c r="N1260" s="162"/>
      <c r="O1260" s="162"/>
      <c r="P1260" s="162"/>
      <c r="Q1260" s="17"/>
      <c r="R1260" s="162"/>
      <c r="S1260" s="162"/>
      <c r="T1260" s="162"/>
      <c r="U1260" s="17"/>
      <c r="V1260" s="17"/>
      <c r="W1260" s="17"/>
    </row>
    <row r="1261" spans="1:23">
      <c r="A1261" s="160"/>
      <c r="B1261" s="161"/>
      <c r="C1261" s="162"/>
      <c r="D1261" s="162"/>
      <c r="E1261" s="162"/>
      <c r="F1261" s="162"/>
      <c r="G1261" s="162"/>
      <c r="H1261" s="162"/>
      <c r="I1261" s="162"/>
      <c r="J1261" s="162"/>
      <c r="K1261" s="162"/>
      <c r="L1261" s="162"/>
      <c r="M1261" s="162"/>
      <c r="N1261" s="162"/>
      <c r="O1261" s="162"/>
      <c r="P1261" s="162"/>
      <c r="Q1261" s="17"/>
      <c r="R1261" s="162"/>
      <c r="S1261" s="162"/>
      <c r="T1261" s="162"/>
      <c r="U1261" s="17"/>
      <c r="V1261" s="17"/>
      <c r="W1261" s="17"/>
    </row>
    <row r="1262" spans="1:23">
      <c r="A1262" s="160"/>
      <c r="B1262" s="161"/>
      <c r="C1262" s="162"/>
      <c r="D1262" s="162"/>
      <c r="E1262" s="162"/>
      <c r="F1262" s="162"/>
      <c r="G1262" s="162"/>
      <c r="H1262" s="162"/>
      <c r="I1262" s="162"/>
      <c r="J1262" s="162"/>
      <c r="K1262" s="162"/>
      <c r="L1262" s="162"/>
      <c r="M1262" s="162"/>
      <c r="N1262" s="162"/>
      <c r="O1262" s="162"/>
      <c r="P1262" s="162"/>
      <c r="Q1262" s="17"/>
      <c r="R1262" s="162"/>
      <c r="S1262" s="162"/>
      <c r="T1262" s="162"/>
      <c r="U1262" s="17"/>
      <c r="V1262" s="17"/>
      <c r="W1262" s="17"/>
    </row>
    <row r="1263" spans="1:23">
      <c r="A1263" s="160"/>
      <c r="B1263" s="161"/>
      <c r="C1263" s="162"/>
      <c r="D1263" s="162"/>
      <c r="E1263" s="162"/>
      <c r="F1263" s="162"/>
      <c r="G1263" s="162"/>
      <c r="H1263" s="162"/>
      <c r="I1263" s="162"/>
      <c r="J1263" s="162"/>
      <c r="K1263" s="162"/>
      <c r="L1263" s="162"/>
      <c r="M1263" s="162"/>
      <c r="N1263" s="162"/>
      <c r="O1263" s="162"/>
      <c r="P1263" s="162"/>
      <c r="Q1263" s="17"/>
      <c r="R1263" s="162"/>
      <c r="S1263" s="162"/>
      <c r="T1263" s="162"/>
      <c r="U1263" s="17"/>
      <c r="V1263" s="17"/>
      <c r="W1263" s="17"/>
    </row>
    <row r="1264" spans="1:23">
      <c r="A1264" s="160"/>
      <c r="B1264" s="161"/>
      <c r="C1264" s="162"/>
      <c r="D1264" s="162"/>
      <c r="E1264" s="162"/>
      <c r="F1264" s="162"/>
      <c r="G1264" s="162"/>
      <c r="H1264" s="162"/>
      <c r="I1264" s="162"/>
      <c r="J1264" s="162"/>
      <c r="K1264" s="162"/>
      <c r="L1264" s="162"/>
      <c r="M1264" s="162"/>
      <c r="N1264" s="162"/>
      <c r="O1264" s="162"/>
      <c r="P1264" s="162"/>
      <c r="Q1264" s="17"/>
      <c r="R1264" s="162"/>
      <c r="S1264" s="162"/>
      <c r="T1264" s="162"/>
      <c r="U1264" s="17"/>
      <c r="V1264" s="17"/>
      <c r="W1264" s="17"/>
    </row>
    <row r="1265" spans="1:23">
      <c r="A1265" s="160"/>
      <c r="B1265" s="161"/>
      <c r="C1265" s="162"/>
      <c r="D1265" s="162"/>
      <c r="E1265" s="162"/>
      <c r="F1265" s="162"/>
      <c r="G1265" s="162"/>
      <c r="H1265" s="162"/>
      <c r="I1265" s="162"/>
      <c r="J1265" s="162"/>
      <c r="K1265" s="162"/>
      <c r="L1265" s="162"/>
      <c r="M1265" s="162"/>
      <c r="N1265" s="162"/>
      <c r="O1265" s="162"/>
      <c r="P1265" s="162"/>
      <c r="Q1265" s="17"/>
      <c r="R1265" s="162"/>
      <c r="S1265" s="162"/>
      <c r="T1265" s="162"/>
      <c r="U1265" s="17"/>
      <c r="V1265" s="17"/>
      <c r="W1265" s="17"/>
    </row>
    <row r="1266" spans="1:23">
      <c r="A1266" s="160"/>
      <c r="B1266" s="161"/>
      <c r="C1266" s="162"/>
      <c r="D1266" s="162"/>
      <c r="E1266" s="162"/>
      <c r="F1266" s="162"/>
      <c r="G1266" s="162"/>
      <c r="H1266" s="162"/>
      <c r="I1266" s="162"/>
      <c r="J1266" s="162"/>
      <c r="K1266" s="162"/>
      <c r="L1266" s="162"/>
      <c r="M1266" s="162"/>
      <c r="N1266" s="162"/>
      <c r="O1266" s="162"/>
      <c r="P1266" s="162"/>
      <c r="Q1266" s="17"/>
      <c r="R1266" s="162"/>
      <c r="S1266" s="162"/>
      <c r="T1266" s="162"/>
      <c r="U1266" s="17"/>
      <c r="V1266" s="17"/>
      <c r="W1266" s="17"/>
    </row>
    <row r="1267" spans="1:23">
      <c r="A1267" s="160"/>
      <c r="B1267" s="161"/>
      <c r="C1267" s="162"/>
      <c r="D1267" s="162"/>
      <c r="E1267" s="162"/>
      <c r="F1267" s="162"/>
      <c r="G1267" s="162"/>
      <c r="H1267" s="162"/>
      <c r="I1267" s="162"/>
      <c r="J1267" s="162"/>
      <c r="K1267" s="162"/>
      <c r="L1267" s="162"/>
      <c r="M1267" s="162"/>
      <c r="N1267" s="162"/>
      <c r="O1267" s="162"/>
      <c r="P1267" s="162"/>
      <c r="Q1267" s="17"/>
      <c r="R1267" s="162"/>
      <c r="S1267" s="162"/>
      <c r="T1267" s="162"/>
      <c r="U1267" s="17"/>
      <c r="V1267" s="17"/>
      <c r="W1267" s="17"/>
    </row>
    <row r="1268" spans="1:23">
      <c r="A1268" s="160"/>
      <c r="B1268" s="161"/>
      <c r="C1268" s="162"/>
      <c r="D1268" s="162"/>
      <c r="E1268" s="162"/>
      <c r="F1268" s="162"/>
      <c r="G1268" s="162"/>
      <c r="H1268" s="162"/>
      <c r="I1268" s="162"/>
      <c r="J1268" s="162"/>
      <c r="K1268" s="162"/>
      <c r="L1268" s="162"/>
      <c r="M1268" s="162"/>
      <c r="N1268" s="162"/>
      <c r="O1268" s="162"/>
      <c r="P1268" s="162"/>
      <c r="Q1268" s="17"/>
      <c r="R1268" s="162"/>
      <c r="S1268" s="162"/>
      <c r="T1268" s="162"/>
      <c r="U1268" s="17"/>
      <c r="V1268" s="17"/>
      <c r="W1268" s="17"/>
    </row>
    <row r="1269" spans="1:23">
      <c r="A1269" s="160"/>
      <c r="B1269" s="161"/>
      <c r="C1269" s="162"/>
      <c r="D1269" s="162"/>
      <c r="E1269" s="162"/>
      <c r="F1269" s="162"/>
      <c r="G1269" s="162"/>
      <c r="H1269" s="162"/>
      <c r="I1269" s="162"/>
      <c r="J1269" s="162"/>
      <c r="K1269" s="162"/>
      <c r="L1269" s="162"/>
      <c r="M1269" s="162"/>
      <c r="N1269" s="162"/>
      <c r="O1269" s="162"/>
      <c r="P1269" s="162"/>
      <c r="Q1269" s="17"/>
      <c r="R1269" s="162"/>
      <c r="S1269" s="162"/>
      <c r="T1269" s="162"/>
      <c r="U1269" s="17"/>
      <c r="V1269" s="17"/>
      <c r="W1269" s="17"/>
    </row>
    <row r="1270" spans="1:23">
      <c r="A1270" s="160"/>
      <c r="B1270" s="161"/>
      <c r="C1270" s="162"/>
      <c r="D1270" s="162"/>
      <c r="E1270" s="162"/>
      <c r="F1270" s="162"/>
      <c r="G1270" s="162"/>
      <c r="H1270" s="162"/>
      <c r="I1270" s="162"/>
      <c r="J1270" s="162"/>
      <c r="K1270" s="162"/>
      <c r="L1270" s="162"/>
      <c r="M1270" s="162"/>
      <c r="N1270" s="162"/>
      <c r="O1270" s="162"/>
      <c r="P1270" s="162"/>
      <c r="Q1270" s="17"/>
      <c r="R1270" s="162"/>
      <c r="S1270" s="162"/>
      <c r="T1270" s="162"/>
      <c r="U1270" s="17"/>
      <c r="V1270" s="17"/>
      <c r="W1270" s="17"/>
    </row>
    <row r="1271" spans="1:23">
      <c r="A1271" s="160"/>
      <c r="B1271" s="161"/>
      <c r="C1271" s="162"/>
      <c r="D1271" s="162"/>
      <c r="E1271" s="162"/>
      <c r="F1271" s="162"/>
      <c r="G1271" s="162"/>
      <c r="H1271" s="162"/>
      <c r="I1271" s="162"/>
      <c r="J1271" s="162"/>
      <c r="K1271" s="162"/>
      <c r="L1271" s="162"/>
      <c r="M1271" s="162"/>
      <c r="N1271" s="162"/>
      <c r="O1271" s="162"/>
      <c r="P1271" s="162"/>
      <c r="Q1271" s="17"/>
      <c r="R1271" s="162"/>
      <c r="S1271" s="162"/>
      <c r="T1271" s="162"/>
      <c r="U1271" s="17"/>
      <c r="V1271" s="17"/>
      <c r="W1271" s="17"/>
    </row>
    <row r="1272" spans="1:23">
      <c r="A1272" s="160"/>
      <c r="B1272" s="161"/>
      <c r="C1272" s="162"/>
      <c r="D1272" s="162"/>
      <c r="E1272" s="162"/>
      <c r="F1272" s="162"/>
      <c r="G1272" s="162"/>
      <c r="H1272" s="162"/>
      <c r="I1272" s="162"/>
      <c r="J1272" s="162"/>
      <c r="K1272" s="162"/>
      <c r="L1272" s="162"/>
      <c r="M1272" s="162"/>
      <c r="N1272" s="162"/>
      <c r="O1272" s="162"/>
      <c r="P1272" s="162"/>
      <c r="Q1272" s="17"/>
      <c r="R1272" s="162"/>
      <c r="S1272" s="162"/>
      <c r="T1272" s="162"/>
      <c r="U1272" s="17"/>
      <c r="V1272" s="17"/>
      <c r="W1272" s="17"/>
    </row>
    <row r="1273" spans="1:23">
      <c r="A1273" s="160"/>
      <c r="B1273" s="161"/>
      <c r="C1273" s="162"/>
      <c r="D1273" s="162"/>
      <c r="E1273" s="162"/>
      <c r="F1273" s="162"/>
      <c r="G1273" s="162"/>
      <c r="H1273" s="162"/>
      <c r="I1273" s="162"/>
      <c r="J1273" s="162"/>
      <c r="K1273" s="162"/>
      <c r="L1273" s="162"/>
      <c r="M1273" s="162"/>
      <c r="N1273" s="162"/>
      <c r="O1273" s="162"/>
      <c r="P1273" s="162"/>
      <c r="Q1273" s="17"/>
      <c r="R1273" s="162"/>
      <c r="S1273" s="162"/>
      <c r="T1273" s="162"/>
      <c r="U1273" s="17"/>
      <c r="V1273" s="17"/>
      <c r="W1273" s="17"/>
    </row>
    <row r="1274" spans="1:23">
      <c r="A1274" s="160"/>
      <c r="B1274" s="161"/>
      <c r="C1274" s="162"/>
      <c r="D1274" s="162"/>
      <c r="E1274" s="162"/>
      <c r="F1274" s="162"/>
      <c r="G1274" s="162"/>
      <c r="H1274" s="162"/>
      <c r="I1274" s="162"/>
      <c r="J1274" s="162"/>
      <c r="K1274" s="162"/>
      <c r="L1274" s="162"/>
      <c r="M1274" s="162"/>
      <c r="N1274" s="162"/>
      <c r="O1274" s="162"/>
      <c r="P1274" s="162"/>
      <c r="Q1274" s="17"/>
      <c r="R1274" s="162"/>
      <c r="S1274" s="162"/>
      <c r="T1274" s="162"/>
      <c r="U1274" s="17"/>
      <c r="V1274" s="17"/>
      <c r="W1274" s="17"/>
    </row>
    <row r="1275" spans="1:23">
      <c r="A1275" s="160"/>
      <c r="B1275" s="161"/>
      <c r="C1275" s="162"/>
      <c r="D1275" s="162"/>
      <c r="E1275" s="162"/>
      <c r="F1275" s="162"/>
      <c r="G1275" s="162"/>
      <c r="H1275" s="162"/>
      <c r="I1275" s="162"/>
      <c r="J1275" s="162"/>
      <c r="K1275" s="162"/>
      <c r="L1275" s="162"/>
      <c r="M1275" s="162"/>
      <c r="N1275" s="162"/>
      <c r="O1275" s="162"/>
      <c r="P1275" s="162"/>
      <c r="Q1275" s="17"/>
      <c r="R1275" s="162"/>
      <c r="S1275" s="162"/>
      <c r="T1275" s="162"/>
      <c r="U1275" s="17"/>
      <c r="V1275" s="17"/>
      <c r="W1275" s="17"/>
    </row>
    <row r="1276" spans="1:23">
      <c r="A1276" s="160"/>
      <c r="B1276" s="161"/>
      <c r="C1276" s="162"/>
      <c r="D1276" s="162"/>
      <c r="E1276" s="162"/>
      <c r="F1276" s="162"/>
      <c r="G1276" s="162"/>
      <c r="H1276" s="162"/>
      <c r="I1276" s="162"/>
      <c r="J1276" s="162"/>
      <c r="K1276" s="162"/>
      <c r="L1276" s="162"/>
      <c r="M1276" s="162"/>
      <c r="N1276" s="162"/>
      <c r="O1276" s="162"/>
      <c r="P1276" s="162"/>
      <c r="Q1276" s="17"/>
      <c r="R1276" s="162"/>
      <c r="S1276" s="162"/>
      <c r="T1276" s="162"/>
      <c r="U1276" s="17"/>
      <c r="V1276" s="17"/>
      <c r="W1276" s="17"/>
    </row>
    <row r="1277" spans="1:23">
      <c r="A1277" s="160"/>
      <c r="B1277" s="161"/>
      <c r="C1277" s="162"/>
      <c r="D1277" s="162"/>
      <c r="E1277" s="162"/>
      <c r="F1277" s="162"/>
      <c r="G1277" s="162"/>
      <c r="H1277" s="162"/>
      <c r="I1277" s="162"/>
      <c r="J1277" s="162"/>
      <c r="K1277" s="162"/>
      <c r="L1277" s="162"/>
      <c r="M1277" s="162"/>
      <c r="N1277" s="162"/>
      <c r="O1277" s="162"/>
      <c r="P1277" s="162"/>
      <c r="Q1277" s="17"/>
      <c r="R1277" s="162"/>
      <c r="S1277" s="162"/>
      <c r="T1277" s="162"/>
      <c r="U1277" s="17"/>
      <c r="V1277" s="17"/>
      <c r="W1277" s="17"/>
    </row>
    <row r="1278" spans="1:23">
      <c r="A1278" s="160"/>
      <c r="B1278" s="161"/>
      <c r="C1278" s="162"/>
      <c r="D1278" s="162"/>
      <c r="E1278" s="162"/>
      <c r="F1278" s="162"/>
      <c r="G1278" s="162"/>
      <c r="H1278" s="162"/>
      <c r="I1278" s="162"/>
      <c r="J1278" s="162"/>
      <c r="K1278" s="162"/>
      <c r="L1278" s="162"/>
      <c r="M1278" s="162"/>
      <c r="N1278" s="162"/>
      <c r="O1278" s="162"/>
      <c r="P1278" s="162"/>
      <c r="Q1278" s="17"/>
      <c r="R1278" s="162"/>
      <c r="S1278" s="162"/>
      <c r="T1278" s="162"/>
      <c r="U1278" s="17"/>
      <c r="V1278" s="17"/>
      <c r="W1278" s="17"/>
    </row>
    <row r="1279" spans="1:23">
      <c r="A1279" s="160"/>
      <c r="B1279" s="161"/>
      <c r="C1279" s="162"/>
      <c r="D1279" s="162"/>
      <c r="E1279" s="162"/>
      <c r="F1279" s="162"/>
      <c r="G1279" s="162"/>
      <c r="H1279" s="162"/>
      <c r="I1279" s="162"/>
      <c r="J1279" s="162"/>
      <c r="K1279" s="162"/>
      <c r="L1279" s="162"/>
      <c r="M1279" s="162"/>
      <c r="N1279" s="162"/>
      <c r="O1279" s="162"/>
      <c r="P1279" s="162"/>
      <c r="Q1279" s="17"/>
      <c r="R1279" s="162"/>
      <c r="S1279" s="162"/>
      <c r="T1279" s="162"/>
      <c r="U1279" s="17"/>
      <c r="V1279" s="17"/>
      <c r="W1279" s="17"/>
    </row>
    <row r="1280" spans="1:23">
      <c r="A1280" s="160"/>
      <c r="B1280" s="161"/>
      <c r="C1280" s="162"/>
      <c r="D1280" s="162"/>
      <c r="E1280" s="162"/>
      <c r="F1280" s="162"/>
      <c r="G1280" s="162"/>
      <c r="H1280" s="162"/>
      <c r="I1280" s="162"/>
      <c r="J1280" s="162"/>
      <c r="K1280" s="162"/>
      <c r="L1280" s="162"/>
      <c r="M1280" s="162"/>
      <c r="N1280" s="162"/>
      <c r="O1280" s="162"/>
      <c r="P1280" s="162"/>
      <c r="Q1280" s="17"/>
      <c r="R1280" s="162"/>
      <c r="S1280" s="162"/>
      <c r="T1280" s="162"/>
      <c r="U1280" s="17"/>
      <c r="V1280" s="17"/>
      <c r="W1280" s="17"/>
    </row>
    <row r="1281" spans="1:23">
      <c r="A1281" s="160"/>
      <c r="B1281" s="161"/>
      <c r="C1281" s="162"/>
      <c r="D1281" s="162"/>
      <c r="E1281" s="162"/>
      <c r="F1281" s="162"/>
      <c r="G1281" s="162"/>
      <c r="H1281" s="162"/>
      <c r="I1281" s="162"/>
      <c r="J1281" s="162"/>
      <c r="K1281" s="162"/>
      <c r="L1281" s="162"/>
      <c r="M1281" s="162"/>
      <c r="N1281" s="162"/>
      <c r="O1281" s="162"/>
      <c r="P1281" s="162"/>
      <c r="Q1281" s="17"/>
      <c r="R1281" s="162"/>
      <c r="S1281" s="162"/>
      <c r="T1281" s="162"/>
      <c r="U1281" s="17"/>
      <c r="V1281" s="17"/>
      <c r="W1281" s="17"/>
    </row>
    <row r="1282" spans="1:23">
      <c r="A1282" s="160"/>
      <c r="B1282" s="161"/>
      <c r="C1282" s="162"/>
      <c r="D1282" s="162"/>
      <c r="E1282" s="162"/>
      <c r="F1282" s="162"/>
      <c r="G1282" s="162"/>
      <c r="H1282" s="162"/>
      <c r="I1282" s="162"/>
      <c r="J1282" s="162"/>
      <c r="K1282" s="162"/>
      <c r="L1282" s="162"/>
      <c r="M1282" s="162"/>
      <c r="N1282" s="162"/>
      <c r="O1282" s="162"/>
      <c r="P1282" s="162"/>
      <c r="Q1282" s="17"/>
      <c r="R1282" s="162"/>
      <c r="S1282" s="162"/>
      <c r="T1282" s="162"/>
      <c r="U1282" s="17"/>
      <c r="V1282" s="17"/>
      <c r="W1282" s="17"/>
    </row>
    <row r="1283" spans="1:23">
      <c r="A1283" s="160"/>
      <c r="B1283" s="161"/>
      <c r="C1283" s="162"/>
      <c r="D1283" s="162"/>
      <c r="E1283" s="162"/>
      <c r="F1283" s="162"/>
      <c r="G1283" s="162"/>
      <c r="H1283" s="162"/>
      <c r="I1283" s="162"/>
      <c r="J1283" s="162"/>
      <c r="K1283" s="162"/>
      <c r="L1283" s="162"/>
      <c r="M1283" s="162"/>
      <c r="N1283" s="162"/>
      <c r="O1283" s="162"/>
      <c r="P1283" s="162"/>
      <c r="Q1283" s="17"/>
      <c r="R1283" s="162"/>
      <c r="S1283" s="162"/>
      <c r="T1283" s="162"/>
      <c r="U1283" s="17"/>
      <c r="V1283" s="17"/>
      <c r="W1283" s="17"/>
    </row>
    <row r="1284" spans="1:23">
      <c r="A1284" s="160"/>
      <c r="B1284" s="161"/>
      <c r="C1284" s="162"/>
      <c r="D1284" s="162"/>
      <c r="E1284" s="162"/>
      <c r="F1284" s="162"/>
      <c r="G1284" s="162"/>
      <c r="H1284" s="162"/>
      <c r="I1284" s="162"/>
      <c r="J1284" s="162"/>
      <c r="K1284" s="162"/>
      <c r="L1284" s="162"/>
      <c r="M1284" s="162"/>
      <c r="N1284" s="162"/>
      <c r="O1284" s="162"/>
      <c r="P1284" s="162"/>
      <c r="Q1284" s="17"/>
      <c r="R1284" s="162"/>
      <c r="S1284" s="162"/>
      <c r="T1284" s="162"/>
      <c r="U1284" s="17"/>
      <c r="V1284" s="17"/>
      <c r="W1284" s="17"/>
    </row>
    <row r="1285" spans="1:23">
      <c r="A1285" s="160"/>
      <c r="B1285" s="161"/>
      <c r="C1285" s="162"/>
      <c r="D1285" s="162"/>
      <c r="E1285" s="162"/>
      <c r="F1285" s="162"/>
      <c r="G1285" s="162"/>
      <c r="H1285" s="162"/>
      <c r="I1285" s="162"/>
      <c r="J1285" s="162"/>
      <c r="K1285" s="162"/>
      <c r="L1285" s="162"/>
      <c r="M1285" s="162"/>
      <c r="N1285" s="162"/>
      <c r="O1285" s="162"/>
      <c r="P1285" s="162"/>
      <c r="Q1285" s="17"/>
      <c r="R1285" s="162"/>
      <c r="S1285" s="162"/>
      <c r="T1285" s="162"/>
      <c r="U1285" s="17"/>
      <c r="V1285" s="17"/>
      <c r="W1285" s="17"/>
    </row>
    <row r="1286" spans="1:23">
      <c r="A1286" s="160"/>
      <c r="B1286" s="161"/>
      <c r="C1286" s="162"/>
      <c r="D1286" s="162"/>
      <c r="E1286" s="162"/>
      <c r="F1286" s="162"/>
      <c r="G1286" s="162"/>
      <c r="H1286" s="162"/>
      <c r="I1286" s="162"/>
      <c r="J1286" s="162"/>
      <c r="K1286" s="162"/>
      <c r="L1286" s="162"/>
      <c r="M1286" s="162"/>
      <c r="N1286" s="162"/>
      <c r="O1286" s="162"/>
      <c r="P1286" s="162"/>
      <c r="Q1286" s="17"/>
      <c r="R1286" s="162"/>
      <c r="S1286" s="162"/>
      <c r="T1286" s="162"/>
      <c r="U1286" s="17"/>
      <c r="V1286" s="17"/>
      <c r="W1286" s="17"/>
    </row>
    <row r="1287" spans="1:23">
      <c r="A1287" s="160"/>
      <c r="B1287" s="161"/>
      <c r="C1287" s="162"/>
      <c r="D1287" s="162"/>
      <c r="E1287" s="162"/>
      <c r="F1287" s="162"/>
      <c r="G1287" s="162"/>
      <c r="H1287" s="162"/>
      <c r="I1287" s="162"/>
      <c r="J1287" s="162"/>
      <c r="K1287" s="162"/>
      <c r="L1287" s="162"/>
      <c r="M1287" s="162"/>
      <c r="N1287" s="162"/>
      <c r="O1287" s="162"/>
      <c r="P1287" s="162"/>
      <c r="Q1287" s="17"/>
      <c r="R1287" s="162"/>
      <c r="S1287" s="162"/>
      <c r="T1287" s="162"/>
      <c r="U1287" s="17"/>
      <c r="V1287" s="17"/>
      <c r="W1287" s="17"/>
    </row>
    <row r="1288" spans="1:23">
      <c r="A1288" s="160"/>
      <c r="B1288" s="161"/>
      <c r="C1288" s="162"/>
      <c r="D1288" s="162"/>
      <c r="E1288" s="162"/>
      <c r="F1288" s="162"/>
      <c r="G1288" s="162"/>
      <c r="H1288" s="162"/>
      <c r="I1288" s="162"/>
      <c r="J1288" s="162"/>
      <c r="K1288" s="162"/>
      <c r="L1288" s="162"/>
      <c r="M1288" s="162"/>
      <c r="N1288" s="162"/>
      <c r="O1288" s="162"/>
      <c r="P1288" s="162"/>
      <c r="Q1288" s="17"/>
      <c r="R1288" s="162"/>
      <c r="S1288" s="162"/>
      <c r="T1288" s="162"/>
      <c r="U1288" s="17"/>
      <c r="V1288" s="17"/>
      <c r="W1288" s="17"/>
    </row>
    <row r="1289" spans="1:23">
      <c r="A1289" s="160"/>
      <c r="B1289" s="161"/>
      <c r="C1289" s="162"/>
      <c r="D1289" s="162"/>
      <c r="E1289" s="162"/>
      <c r="F1289" s="162"/>
      <c r="G1289" s="162"/>
      <c r="H1289" s="162"/>
      <c r="I1289" s="162"/>
      <c r="J1289" s="162"/>
      <c r="K1289" s="162"/>
      <c r="L1289" s="162"/>
      <c r="M1289" s="162"/>
      <c r="N1289" s="162"/>
      <c r="O1289" s="162"/>
      <c r="P1289" s="162"/>
      <c r="Q1289" s="17"/>
      <c r="R1289" s="162"/>
      <c r="S1289" s="162"/>
      <c r="T1289" s="162"/>
      <c r="U1289" s="17"/>
      <c r="V1289" s="17"/>
      <c r="W1289" s="17"/>
    </row>
    <row r="1290" spans="1:23">
      <c r="A1290" s="160"/>
      <c r="B1290" s="161"/>
      <c r="C1290" s="162"/>
      <c r="D1290" s="162"/>
      <c r="E1290" s="162"/>
      <c r="F1290" s="162"/>
      <c r="G1290" s="162"/>
      <c r="H1290" s="162"/>
      <c r="I1290" s="162"/>
      <c r="J1290" s="162"/>
      <c r="K1290" s="162"/>
      <c r="L1290" s="162"/>
      <c r="M1290" s="162"/>
      <c r="N1290" s="162"/>
      <c r="O1290" s="162"/>
      <c r="P1290" s="162"/>
      <c r="Q1290" s="17"/>
      <c r="R1290" s="162"/>
      <c r="S1290" s="162"/>
      <c r="T1290" s="162"/>
      <c r="U1290" s="17"/>
      <c r="V1290" s="17"/>
      <c r="W1290" s="17"/>
    </row>
    <row r="1291" spans="1:23">
      <c r="A1291" s="160"/>
      <c r="B1291" s="161"/>
      <c r="C1291" s="162"/>
      <c r="D1291" s="162"/>
      <c r="E1291" s="162"/>
      <c r="F1291" s="162"/>
      <c r="G1291" s="162"/>
      <c r="H1291" s="162"/>
      <c r="I1291" s="162"/>
      <c r="J1291" s="162"/>
      <c r="K1291" s="162"/>
      <c r="L1291" s="162"/>
      <c r="M1291" s="162"/>
      <c r="N1291" s="162"/>
      <c r="O1291" s="162"/>
      <c r="P1291" s="162"/>
      <c r="Q1291" s="17"/>
      <c r="R1291" s="162"/>
      <c r="S1291" s="162"/>
      <c r="T1291" s="162"/>
      <c r="U1291" s="17"/>
      <c r="V1291" s="17"/>
      <c r="W1291" s="17"/>
    </row>
    <row r="1292" spans="1:23">
      <c r="A1292" s="160"/>
      <c r="B1292" s="161"/>
      <c r="C1292" s="162"/>
      <c r="D1292" s="162"/>
      <c r="E1292" s="162"/>
      <c r="F1292" s="162"/>
      <c r="G1292" s="162"/>
      <c r="H1292" s="162"/>
      <c r="I1292" s="162"/>
      <c r="J1292" s="162"/>
      <c r="K1292" s="162"/>
      <c r="L1292" s="162"/>
      <c r="M1292" s="162"/>
      <c r="N1292" s="162"/>
      <c r="O1292" s="162"/>
      <c r="P1292" s="162"/>
      <c r="Q1292" s="17"/>
      <c r="R1292" s="162"/>
      <c r="S1292" s="162"/>
      <c r="T1292" s="162"/>
      <c r="U1292" s="17"/>
      <c r="V1292" s="17"/>
      <c r="W1292" s="17"/>
    </row>
    <row r="1293" spans="1:23">
      <c r="A1293" s="160"/>
      <c r="B1293" s="161"/>
      <c r="C1293" s="162"/>
      <c r="D1293" s="162"/>
      <c r="E1293" s="162"/>
      <c r="F1293" s="162"/>
      <c r="G1293" s="162"/>
      <c r="H1293" s="162"/>
      <c r="I1293" s="162"/>
      <c r="J1293" s="162"/>
      <c r="K1293" s="162"/>
      <c r="L1293" s="162"/>
      <c r="M1293" s="162"/>
      <c r="N1293" s="162"/>
      <c r="O1293" s="162"/>
      <c r="P1293" s="162"/>
      <c r="Q1293" s="17"/>
      <c r="R1293" s="162"/>
      <c r="S1293" s="162"/>
      <c r="T1293" s="162"/>
      <c r="U1293" s="17"/>
      <c r="V1293" s="17"/>
      <c r="W1293" s="17"/>
    </row>
    <row r="1294" spans="1:23">
      <c r="A1294" s="160"/>
      <c r="B1294" s="161"/>
      <c r="C1294" s="162"/>
      <c r="D1294" s="162"/>
      <c r="E1294" s="162"/>
      <c r="F1294" s="162"/>
      <c r="G1294" s="162"/>
      <c r="H1294" s="162"/>
      <c r="I1294" s="162"/>
      <c r="J1294" s="162"/>
      <c r="K1294" s="162"/>
      <c r="L1294" s="162"/>
      <c r="M1294" s="162"/>
      <c r="N1294" s="162"/>
      <c r="O1294" s="162"/>
      <c r="P1294" s="162"/>
      <c r="Q1294" s="17"/>
      <c r="R1294" s="162"/>
      <c r="S1294" s="162"/>
      <c r="T1294" s="162"/>
      <c r="U1294" s="17"/>
      <c r="V1294" s="17"/>
      <c r="W1294" s="17"/>
    </row>
    <row r="1295" spans="1:23">
      <c r="A1295" s="160"/>
      <c r="B1295" s="161"/>
      <c r="C1295" s="162"/>
      <c r="D1295" s="162"/>
      <c r="E1295" s="162"/>
      <c r="F1295" s="162"/>
      <c r="G1295" s="162"/>
      <c r="H1295" s="162"/>
      <c r="I1295" s="162"/>
      <c r="J1295" s="162"/>
      <c r="K1295" s="162"/>
      <c r="L1295" s="162"/>
      <c r="M1295" s="162"/>
      <c r="N1295" s="162"/>
      <c r="O1295" s="162"/>
      <c r="P1295" s="162"/>
      <c r="Q1295" s="17"/>
      <c r="R1295" s="162"/>
      <c r="S1295" s="162"/>
      <c r="T1295" s="162"/>
      <c r="U1295" s="17"/>
      <c r="V1295" s="17"/>
      <c r="W1295" s="17"/>
    </row>
    <row r="1296" spans="1:23">
      <c r="A1296" s="160"/>
      <c r="B1296" s="161"/>
      <c r="C1296" s="162"/>
      <c r="D1296" s="162"/>
      <c r="E1296" s="162"/>
      <c r="F1296" s="162"/>
      <c r="G1296" s="162"/>
      <c r="H1296" s="162"/>
      <c r="I1296" s="162"/>
      <c r="J1296" s="162"/>
      <c r="K1296" s="162"/>
      <c r="L1296" s="162"/>
      <c r="M1296" s="162"/>
      <c r="N1296" s="162"/>
      <c r="O1296" s="162"/>
      <c r="P1296" s="162"/>
      <c r="Q1296" s="17"/>
      <c r="R1296" s="162"/>
      <c r="S1296" s="162"/>
      <c r="T1296" s="162"/>
      <c r="U1296" s="17"/>
      <c r="V1296" s="17"/>
      <c r="W1296" s="17"/>
    </row>
    <row r="1297" spans="1:23">
      <c r="A1297" s="160"/>
      <c r="B1297" s="161"/>
      <c r="C1297" s="162"/>
      <c r="D1297" s="162"/>
      <c r="E1297" s="162"/>
      <c r="F1297" s="162"/>
      <c r="G1297" s="162"/>
      <c r="H1297" s="162"/>
      <c r="I1297" s="162"/>
      <c r="J1297" s="162"/>
      <c r="K1297" s="162"/>
      <c r="L1297" s="162"/>
      <c r="M1297" s="162"/>
      <c r="N1297" s="162"/>
      <c r="O1297" s="162"/>
      <c r="P1297" s="162"/>
      <c r="Q1297" s="17"/>
      <c r="R1297" s="162"/>
      <c r="S1297" s="162"/>
      <c r="T1297" s="162"/>
      <c r="U1297" s="17"/>
      <c r="V1297" s="17"/>
      <c r="W1297" s="17"/>
    </row>
    <row r="1298" spans="1:23">
      <c r="A1298" s="160"/>
      <c r="B1298" s="161"/>
      <c r="C1298" s="162"/>
      <c r="D1298" s="162"/>
      <c r="E1298" s="162"/>
      <c r="F1298" s="162"/>
      <c r="G1298" s="162"/>
      <c r="H1298" s="162"/>
      <c r="I1298" s="162"/>
      <c r="J1298" s="162"/>
      <c r="K1298" s="162"/>
      <c r="L1298" s="162"/>
      <c r="M1298" s="162"/>
      <c r="N1298" s="162"/>
      <c r="O1298" s="162"/>
      <c r="P1298" s="162"/>
      <c r="Q1298" s="17"/>
      <c r="R1298" s="162"/>
      <c r="S1298" s="162"/>
      <c r="T1298" s="162"/>
      <c r="U1298" s="17"/>
      <c r="V1298" s="17"/>
      <c r="W1298" s="17"/>
    </row>
    <row r="1299" spans="1:23">
      <c r="A1299" s="160"/>
      <c r="B1299" s="161"/>
      <c r="C1299" s="162"/>
      <c r="D1299" s="162"/>
      <c r="E1299" s="162"/>
      <c r="F1299" s="162"/>
      <c r="G1299" s="162"/>
      <c r="H1299" s="162"/>
      <c r="I1299" s="162"/>
      <c r="J1299" s="162"/>
      <c r="K1299" s="162"/>
      <c r="L1299" s="162"/>
      <c r="M1299" s="162"/>
      <c r="N1299" s="162"/>
      <c r="O1299" s="162"/>
      <c r="P1299" s="162"/>
      <c r="Q1299" s="17"/>
      <c r="R1299" s="162"/>
      <c r="S1299" s="162"/>
      <c r="T1299" s="162"/>
      <c r="U1299" s="17"/>
      <c r="V1299" s="17"/>
      <c r="W1299" s="17"/>
    </row>
    <row r="1300" spans="1:23">
      <c r="A1300" s="160"/>
      <c r="B1300" s="161"/>
      <c r="C1300" s="162"/>
      <c r="D1300" s="162"/>
      <c r="E1300" s="162"/>
      <c r="F1300" s="162"/>
      <c r="G1300" s="162"/>
      <c r="H1300" s="162"/>
      <c r="I1300" s="162"/>
      <c r="J1300" s="162"/>
      <c r="K1300" s="162"/>
      <c r="L1300" s="162"/>
      <c r="M1300" s="162"/>
      <c r="N1300" s="162"/>
      <c r="O1300" s="162"/>
      <c r="P1300" s="162"/>
      <c r="Q1300" s="17"/>
      <c r="R1300" s="162"/>
      <c r="S1300" s="162"/>
      <c r="T1300" s="162"/>
      <c r="U1300" s="17"/>
      <c r="V1300" s="17"/>
      <c r="W1300" s="17"/>
    </row>
    <row r="1301" spans="1:23">
      <c r="A1301" s="160"/>
      <c r="B1301" s="161"/>
      <c r="C1301" s="162"/>
      <c r="D1301" s="162"/>
      <c r="E1301" s="162"/>
      <c r="F1301" s="162"/>
      <c r="G1301" s="162"/>
      <c r="H1301" s="162"/>
      <c r="I1301" s="162"/>
      <c r="J1301" s="162"/>
      <c r="K1301" s="162"/>
      <c r="L1301" s="162"/>
      <c r="M1301" s="162"/>
      <c r="N1301" s="162"/>
      <c r="O1301" s="162"/>
      <c r="P1301" s="162"/>
      <c r="Q1301" s="17"/>
      <c r="R1301" s="162"/>
      <c r="S1301" s="162"/>
      <c r="T1301" s="162"/>
      <c r="U1301" s="17"/>
      <c r="V1301" s="17"/>
      <c r="W1301" s="17"/>
    </row>
    <row r="1302" spans="1:23">
      <c r="A1302" s="160"/>
      <c r="B1302" s="161"/>
      <c r="C1302" s="162"/>
      <c r="D1302" s="162"/>
      <c r="E1302" s="162"/>
      <c r="F1302" s="162"/>
      <c r="G1302" s="162"/>
      <c r="H1302" s="162"/>
      <c r="I1302" s="162"/>
      <c r="J1302" s="162"/>
      <c r="K1302" s="162"/>
      <c r="L1302" s="162"/>
      <c r="M1302" s="162"/>
      <c r="N1302" s="162"/>
      <c r="O1302" s="162"/>
      <c r="P1302" s="162"/>
      <c r="Q1302" s="17"/>
      <c r="R1302" s="162"/>
      <c r="S1302" s="162"/>
      <c r="T1302" s="162"/>
      <c r="U1302" s="17"/>
      <c r="V1302" s="17"/>
      <c r="W1302" s="17"/>
    </row>
    <row r="1303" spans="1:23">
      <c r="A1303" s="160"/>
      <c r="B1303" s="161"/>
      <c r="C1303" s="162"/>
      <c r="D1303" s="162"/>
      <c r="E1303" s="162"/>
      <c r="F1303" s="162"/>
      <c r="G1303" s="162"/>
      <c r="H1303" s="162"/>
      <c r="I1303" s="162"/>
      <c r="J1303" s="162"/>
      <c r="K1303" s="162"/>
      <c r="L1303" s="162"/>
      <c r="M1303" s="162"/>
      <c r="N1303" s="162"/>
      <c r="O1303" s="162"/>
      <c r="P1303" s="162"/>
      <c r="Q1303" s="17"/>
      <c r="R1303" s="162"/>
      <c r="S1303" s="162"/>
      <c r="T1303" s="162"/>
      <c r="U1303" s="17"/>
      <c r="V1303" s="17"/>
      <c r="W1303" s="17"/>
    </row>
    <row r="1304" spans="1:23">
      <c r="A1304" s="160"/>
      <c r="B1304" s="161"/>
      <c r="C1304" s="162"/>
      <c r="D1304" s="162"/>
      <c r="E1304" s="162"/>
      <c r="F1304" s="162"/>
      <c r="G1304" s="162"/>
      <c r="H1304" s="162"/>
      <c r="I1304" s="162"/>
      <c r="J1304" s="162"/>
      <c r="K1304" s="162"/>
      <c r="L1304" s="162"/>
      <c r="M1304" s="162"/>
      <c r="N1304" s="162"/>
      <c r="O1304" s="162"/>
      <c r="P1304" s="162"/>
      <c r="Q1304" s="17"/>
      <c r="R1304" s="162"/>
      <c r="S1304" s="162"/>
      <c r="T1304" s="162"/>
      <c r="U1304" s="17"/>
      <c r="V1304" s="17"/>
      <c r="W1304" s="17"/>
    </row>
    <row r="1305" spans="1:23">
      <c r="A1305" s="160"/>
      <c r="B1305" s="161"/>
      <c r="C1305" s="162"/>
      <c r="D1305" s="162"/>
      <c r="E1305" s="162"/>
      <c r="F1305" s="162"/>
      <c r="G1305" s="162"/>
      <c r="H1305" s="162"/>
      <c r="I1305" s="162"/>
      <c r="J1305" s="162"/>
      <c r="K1305" s="162"/>
      <c r="L1305" s="162"/>
      <c r="M1305" s="162"/>
      <c r="N1305" s="162"/>
      <c r="O1305" s="162"/>
      <c r="P1305" s="162"/>
      <c r="Q1305" s="17"/>
      <c r="R1305" s="162"/>
      <c r="S1305" s="162"/>
      <c r="T1305" s="162"/>
      <c r="U1305" s="17"/>
      <c r="V1305" s="17"/>
      <c r="W1305" s="17"/>
    </row>
    <row r="1306" spans="1:23">
      <c r="A1306" s="160"/>
      <c r="B1306" s="161"/>
      <c r="C1306" s="162"/>
      <c r="D1306" s="162"/>
      <c r="E1306" s="162"/>
      <c r="F1306" s="162"/>
      <c r="G1306" s="162"/>
      <c r="H1306" s="162"/>
      <c r="I1306" s="162"/>
      <c r="J1306" s="162"/>
      <c r="K1306" s="162"/>
      <c r="L1306" s="162"/>
      <c r="M1306" s="162"/>
      <c r="N1306" s="162"/>
      <c r="O1306" s="162"/>
      <c r="P1306" s="162"/>
      <c r="Q1306" s="17"/>
      <c r="R1306" s="162"/>
      <c r="S1306" s="162"/>
      <c r="T1306" s="162"/>
      <c r="U1306" s="17"/>
      <c r="V1306" s="17"/>
      <c r="W1306" s="17"/>
    </row>
    <row r="1307" spans="1:23">
      <c r="A1307" s="160"/>
      <c r="B1307" s="161"/>
      <c r="C1307" s="162"/>
      <c r="D1307" s="162"/>
      <c r="E1307" s="162"/>
      <c r="F1307" s="162"/>
      <c r="G1307" s="162"/>
      <c r="H1307" s="162"/>
      <c r="I1307" s="162"/>
      <c r="J1307" s="162"/>
      <c r="K1307" s="162"/>
      <c r="L1307" s="162"/>
      <c r="M1307" s="162"/>
      <c r="N1307" s="162"/>
      <c r="O1307" s="162"/>
      <c r="P1307" s="162"/>
      <c r="Q1307" s="17"/>
      <c r="R1307" s="162"/>
      <c r="S1307" s="162"/>
      <c r="T1307" s="162"/>
      <c r="U1307" s="17"/>
      <c r="V1307" s="17"/>
      <c r="W1307" s="17"/>
    </row>
    <row r="1308" spans="1:23">
      <c r="A1308" s="160"/>
      <c r="B1308" s="161"/>
      <c r="C1308" s="162"/>
      <c r="D1308" s="162"/>
      <c r="E1308" s="162"/>
      <c r="F1308" s="162"/>
      <c r="G1308" s="162"/>
      <c r="H1308" s="162"/>
      <c r="I1308" s="162"/>
      <c r="J1308" s="162"/>
      <c r="K1308" s="162"/>
      <c r="L1308" s="162"/>
      <c r="M1308" s="162"/>
      <c r="N1308" s="162"/>
      <c r="O1308" s="162"/>
      <c r="P1308" s="162"/>
      <c r="Q1308" s="17"/>
      <c r="R1308" s="162"/>
      <c r="S1308" s="162"/>
      <c r="T1308" s="162"/>
      <c r="U1308" s="17"/>
      <c r="V1308" s="17"/>
      <c r="W1308" s="17"/>
    </row>
    <row r="1309" spans="1:23">
      <c r="A1309" s="160"/>
      <c r="B1309" s="161"/>
      <c r="C1309" s="162"/>
      <c r="D1309" s="162"/>
      <c r="E1309" s="162"/>
      <c r="F1309" s="162"/>
      <c r="G1309" s="162"/>
      <c r="H1309" s="162"/>
      <c r="I1309" s="162"/>
      <c r="J1309" s="162"/>
      <c r="K1309" s="162"/>
      <c r="L1309" s="162"/>
      <c r="M1309" s="162"/>
      <c r="N1309" s="162"/>
      <c r="O1309" s="162"/>
      <c r="P1309" s="162"/>
      <c r="Q1309" s="17"/>
      <c r="R1309" s="162"/>
      <c r="S1309" s="162"/>
      <c r="T1309" s="162"/>
      <c r="U1309" s="17"/>
      <c r="V1309" s="17"/>
      <c r="W1309" s="17"/>
    </row>
    <row r="1310" spans="1:23">
      <c r="A1310" s="160"/>
      <c r="B1310" s="161"/>
      <c r="C1310" s="162"/>
      <c r="D1310" s="162"/>
      <c r="E1310" s="162"/>
      <c r="F1310" s="162"/>
      <c r="G1310" s="162"/>
      <c r="H1310" s="162"/>
      <c r="I1310" s="162"/>
      <c r="J1310" s="162"/>
      <c r="K1310" s="162"/>
      <c r="L1310" s="162"/>
      <c r="M1310" s="162"/>
      <c r="N1310" s="162"/>
      <c r="O1310" s="162"/>
      <c r="P1310" s="162"/>
      <c r="Q1310" s="17"/>
      <c r="R1310" s="162"/>
      <c r="S1310" s="162"/>
      <c r="T1310" s="162"/>
      <c r="U1310" s="17"/>
      <c r="V1310" s="17"/>
      <c r="W1310" s="17"/>
    </row>
    <row r="1311" spans="1:23">
      <c r="A1311" s="160"/>
      <c r="B1311" s="161"/>
      <c r="C1311" s="162"/>
      <c r="D1311" s="162"/>
      <c r="E1311" s="162"/>
      <c r="F1311" s="162"/>
      <c r="G1311" s="162"/>
      <c r="H1311" s="162"/>
      <c r="I1311" s="162"/>
      <c r="J1311" s="162"/>
      <c r="K1311" s="162"/>
      <c r="L1311" s="162"/>
      <c r="M1311" s="162"/>
      <c r="N1311" s="162"/>
      <c r="O1311" s="162"/>
      <c r="P1311" s="162"/>
      <c r="Q1311" s="17"/>
      <c r="R1311" s="162"/>
      <c r="S1311" s="162"/>
      <c r="T1311" s="162"/>
      <c r="U1311" s="17"/>
      <c r="V1311" s="17"/>
      <c r="W1311" s="17"/>
    </row>
    <row r="1312" spans="1:23">
      <c r="A1312" s="160"/>
      <c r="B1312" s="161"/>
      <c r="C1312" s="162"/>
      <c r="D1312" s="162"/>
      <c r="E1312" s="162"/>
      <c r="F1312" s="162"/>
      <c r="G1312" s="162"/>
      <c r="H1312" s="162"/>
      <c r="I1312" s="162"/>
      <c r="J1312" s="162"/>
      <c r="K1312" s="162"/>
      <c r="L1312" s="162"/>
      <c r="M1312" s="162"/>
      <c r="N1312" s="162"/>
      <c r="O1312" s="162"/>
      <c r="P1312" s="162"/>
      <c r="Q1312" s="17"/>
      <c r="R1312" s="162"/>
      <c r="S1312" s="162"/>
      <c r="T1312" s="162"/>
      <c r="U1312" s="17"/>
      <c r="V1312" s="17"/>
      <c r="W1312" s="17"/>
    </row>
    <row r="1313" spans="1:23">
      <c r="A1313" s="160"/>
      <c r="B1313" s="161"/>
      <c r="C1313" s="162"/>
      <c r="D1313" s="162"/>
      <c r="E1313" s="162"/>
      <c r="F1313" s="162"/>
      <c r="G1313" s="162"/>
      <c r="H1313" s="162"/>
      <c r="I1313" s="162"/>
      <c r="J1313" s="162"/>
      <c r="K1313" s="162"/>
      <c r="L1313" s="162"/>
      <c r="M1313" s="162"/>
      <c r="N1313" s="162"/>
      <c r="O1313" s="162"/>
      <c r="P1313" s="162"/>
      <c r="Q1313" s="17"/>
      <c r="R1313" s="162"/>
      <c r="S1313" s="162"/>
      <c r="T1313" s="162"/>
      <c r="U1313" s="17"/>
      <c r="V1313" s="17"/>
      <c r="W1313" s="17"/>
    </row>
    <row r="1314" spans="1:23">
      <c r="A1314" s="160"/>
      <c r="B1314" s="161"/>
      <c r="C1314" s="162"/>
      <c r="D1314" s="162"/>
      <c r="E1314" s="162"/>
      <c r="F1314" s="162"/>
      <c r="G1314" s="162"/>
      <c r="H1314" s="162"/>
      <c r="I1314" s="162"/>
      <c r="J1314" s="162"/>
      <c r="K1314" s="162"/>
      <c r="L1314" s="162"/>
      <c r="M1314" s="162"/>
      <c r="N1314" s="162"/>
      <c r="O1314" s="162"/>
      <c r="P1314" s="162"/>
      <c r="Q1314" s="17"/>
      <c r="R1314" s="162"/>
      <c r="S1314" s="162"/>
      <c r="T1314" s="162"/>
      <c r="U1314" s="17"/>
      <c r="V1314" s="17"/>
      <c r="W1314" s="17"/>
    </row>
    <row r="1315" spans="1:23">
      <c r="A1315" s="160"/>
      <c r="B1315" s="161"/>
      <c r="C1315" s="162"/>
      <c r="D1315" s="162"/>
      <c r="E1315" s="162"/>
      <c r="F1315" s="162"/>
      <c r="G1315" s="162"/>
      <c r="H1315" s="162"/>
      <c r="I1315" s="162"/>
      <c r="J1315" s="162"/>
      <c r="K1315" s="162"/>
      <c r="L1315" s="162"/>
      <c r="M1315" s="162"/>
      <c r="N1315" s="162"/>
      <c r="O1315" s="162"/>
      <c r="P1315" s="162"/>
      <c r="Q1315" s="17"/>
      <c r="R1315" s="162"/>
      <c r="S1315" s="162"/>
      <c r="T1315" s="162"/>
      <c r="U1315" s="17"/>
      <c r="V1315" s="17"/>
      <c r="W1315" s="17"/>
    </row>
    <row r="1316" spans="1:23">
      <c r="A1316" s="160"/>
      <c r="B1316" s="161"/>
      <c r="C1316" s="162"/>
      <c r="D1316" s="162"/>
      <c r="E1316" s="162"/>
      <c r="F1316" s="162"/>
      <c r="G1316" s="162"/>
      <c r="H1316" s="162"/>
      <c r="I1316" s="162"/>
      <c r="J1316" s="162"/>
      <c r="K1316" s="162"/>
      <c r="L1316" s="162"/>
      <c r="M1316" s="162"/>
      <c r="N1316" s="162"/>
      <c r="O1316" s="162"/>
      <c r="P1316" s="162"/>
      <c r="Q1316" s="17"/>
      <c r="R1316" s="162"/>
      <c r="S1316" s="162"/>
      <c r="T1316" s="162"/>
      <c r="U1316" s="17"/>
      <c r="V1316" s="17"/>
      <c r="W1316" s="17"/>
    </row>
    <row r="1317" spans="1:23">
      <c r="A1317" s="160"/>
      <c r="B1317" s="161"/>
      <c r="C1317" s="162"/>
      <c r="D1317" s="162"/>
      <c r="E1317" s="162"/>
      <c r="F1317" s="162"/>
      <c r="G1317" s="162"/>
      <c r="H1317" s="162"/>
      <c r="I1317" s="162"/>
      <c r="J1317" s="162"/>
      <c r="K1317" s="162"/>
      <c r="L1317" s="162"/>
      <c r="M1317" s="162"/>
      <c r="N1317" s="162"/>
      <c r="O1317" s="162"/>
      <c r="P1317" s="162"/>
      <c r="Q1317" s="17"/>
      <c r="R1317" s="162"/>
      <c r="S1317" s="162"/>
      <c r="T1317" s="162"/>
      <c r="U1317" s="17"/>
      <c r="V1317" s="17"/>
      <c r="W1317" s="17"/>
    </row>
    <row r="1318" spans="1:23">
      <c r="A1318" s="160"/>
      <c r="B1318" s="161"/>
      <c r="C1318" s="162"/>
      <c r="D1318" s="162"/>
      <c r="E1318" s="162"/>
      <c r="F1318" s="162"/>
      <c r="G1318" s="162"/>
      <c r="H1318" s="162"/>
      <c r="I1318" s="162"/>
      <c r="J1318" s="162"/>
      <c r="K1318" s="162"/>
      <c r="L1318" s="162"/>
      <c r="M1318" s="162"/>
      <c r="N1318" s="162"/>
      <c r="O1318" s="162"/>
      <c r="P1318" s="162"/>
      <c r="Q1318" s="17"/>
      <c r="R1318" s="162"/>
      <c r="S1318" s="162"/>
      <c r="T1318" s="162"/>
      <c r="U1318" s="17"/>
      <c r="V1318" s="17"/>
      <c r="W1318" s="17"/>
    </row>
    <row r="1319" spans="1:23">
      <c r="A1319" s="160"/>
      <c r="B1319" s="161"/>
      <c r="C1319" s="162"/>
      <c r="D1319" s="162"/>
      <c r="E1319" s="162"/>
      <c r="F1319" s="162"/>
      <c r="G1319" s="162"/>
      <c r="H1319" s="162"/>
      <c r="I1319" s="162"/>
      <c r="J1319" s="162"/>
      <c r="K1319" s="162"/>
      <c r="L1319" s="162"/>
      <c r="M1319" s="162"/>
      <c r="N1319" s="162"/>
      <c r="O1319" s="162"/>
      <c r="P1319" s="162"/>
      <c r="Q1319" s="17"/>
      <c r="R1319" s="162"/>
      <c r="S1319" s="162"/>
      <c r="T1319" s="162"/>
      <c r="U1319" s="17"/>
      <c r="V1319" s="17"/>
      <c r="W1319" s="17"/>
    </row>
    <row r="1320" spans="1:23">
      <c r="A1320" s="160"/>
      <c r="B1320" s="161"/>
      <c r="C1320" s="162"/>
      <c r="D1320" s="162"/>
      <c r="E1320" s="162"/>
      <c r="F1320" s="162"/>
      <c r="G1320" s="162"/>
      <c r="H1320" s="162"/>
      <c r="I1320" s="162"/>
      <c r="J1320" s="162"/>
      <c r="K1320" s="162"/>
      <c r="L1320" s="162"/>
      <c r="M1320" s="162"/>
      <c r="N1320" s="162"/>
      <c r="O1320" s="162"/>
      <c r="P1320" s="162"/>
      <c r="Q1320" s="17"/>
      <c r="R1320" s="162"/>
      <c r="S1320" s="162"/>
      <c r="T1320" s="162"/>
      <c r="U1320" s="17"/>
      <c r="V1320" s="17"/>
      <c r="W1320" s="17"/>
    </row>
    <row r="1321" spans="1:23">
      <c r="A1321" s="160"/>
      <c r="B1321" s="161"/>
      <c r="C1321" s="162"/>
      <c r="D1321" s="162"/>
      <c r="E1321" s="162"/>
      <c r="F1321" s="162"/>
      <c r="G1321" s="162"/>
      <c r="H1321" s="162"/>
      <c r="I1321" s="162"/>
      <c r="J1321" s="162"/>
      <c r="K1321" s="162"/>
      <c r="L1321" s="162"/>
      <c r="M1321" s="162"/>
      <c r="N1321" s="162"/>
      <c r="O1321" s="162"/>
      <c r="P1321" s="162"/>
      <c r="Q1321" s="17"/>
      <c r="R1321" s="162"/>
      <c r="S1321" s="162"/>
      <c r="T1321" s="162"/>
      <c r="U1321" s="17"/>
      <c r="V1321" s="17"/>
      <c r="W1321" s="17"/>
    </row>
    <row r="1322" spans="1:23">
      <c r="A1322" s="160"/>
      <c r="B1322" s="161"/>
      <c r="C1322" s="162"/>
      <c r="D1322" s="162"/>
      <c r="E1322" s="162"/>
      <c r="F1322" s="162"/>
      <c r="G1322" s="162"/>
      <c r="H1322" s="162"/>
      <c r="I1322" s="162"/>
      <c r="J1322" s="162"/>
      <c r="K1322" s="162"/>
      <c r="L1322" s="162"/>
      <c r="M1322" s="162"/>
      <c r="N1322" s="162"/>
      <c r="O1322" s="162"/>
      <c r="P1322" s="162"/>
      <c r="Q1322" s="17"/>
      <c r="R1322" s="162"/>
      <c r="S1322" s="162"/>
      <c r="T1322" s="162"/>
      <c r="U1322" s="17"/>
      <c r="V1322" s="17"/>
      <c r="W1322" s="17"/>
    </row>
    <row r="1323" spans="1:23">
      <c r="A1323" s="160"/>
      <c r="B1323" s="161"/>
      <c r="C1323" s="162"/>
      <c r="D1323" s="162"/>
      <c r="E1323" s="162"/>
      <c r="F1323" s="162"/>
      <c r="G1323" s="162"/>
      <c r="H1323" s="162"/>
      <c r="I1323" s="162"/>
      <c r="J1323" s="162"/>
      <c r="K1323" s="162"/>
      <c r="L1323" s="162"/>
      <c r="M1323" s="162"/>
      <c r="N1323" s="162"/>
      <c r="O1323" s="162"/>
      <c r="P1323" s="162"/>
      <c r="Q1323" s="17"/>
      <c r="R1323" s="162"/>
      <c r="S1323" s="162"/>
      <c r="T1323" s="162"/>
      <c r="U1323" s="17"/>
      <c r="V1323" s="17"/>
      <c r="W1323" s="17"/>
    </row>
    <row r="1324" spans="1:23">
      <c r="A1324" s="160"/>
      <c r="B1324" s="161"/>
      <c r="C1324" s="162"/>
      <c r="D1324" s="162"/>
      <c r="E1324" s="162"/>
      <c r="F1324" s="162"/>
      <c r="G1324" s="162"/>
      <c r="H1324" s="162"/>
      <c r="I1324" s="162"/>
      <c r="J1324" s="162"/>
      <c r="K1324" s="162"/>
      <c r="L1324" s="162"/>
      <c r="M1324" s="162"/>
      <c r="N1324" s="162"/>
      <c r="O1324" s="162"/>
      <c r="P1324" s="162"/>
      <c r="Q1324" s="17"/>
      <c r="R1324" s="162"/>
      <c r="S1324" s="162"/>
      <c r="T1324" s="162"/>
      <c r="U1324" s="17"/>
      <c r="V1324" s="17"/>
      <c r="W1324" s="17"/>
    </row>
    <row r="1325" spans="1:23">
      <c r="A1325" s="160"/>
      <c r="B1325" s="161"/>
      <c r="C1325" s="162"/>
      <c r="D1325" s="162"/>
      <c r="E1325" s="162"/>
      <c r="F1325" s="162"/>
      <c r="G1325" s="162"/>
      <c r="H1325" s="162"/>
      <c r="I1325" s="162"/>
      <c r="J1325" s="162"/>
      <c r="K1325" s="162"/>
      <c r="L1325" s="162"/>
      <c r="M1325" s="162"/>
      <c r="N1325" s="162"/>
      <c r="O1325" s="162"/>
      <c r="P1325" s="162"/>
      <c r="Q1325" s="17"/>
      <c r="R1325" s="162"/>
      <c r="S1325" s="162"/>
      <c r="T1325" s="162"/>
      <c r="U1325" s="17"/>
      <c r="V1325" s="17"/>
      <c r="W1325" s="17"/>
    </row>
    <row r="1326" spans="1:23">
      <c r="A1326" s="160"/>
      <c r="B1326" s="161"/>
      <c r="C1326" s="162"/>
      <c r="D1326" s="162"/>
      <c r="E1326" s="162"/>
      <c r="F1326" s="162"/>
      <c r="G1326" s="162"/>
      <c r="H1326" s="162"/>
      <c r="I1326" s="162"/>
      <c r="J1326" s="162"/>
      <c r="K1326" s="162"/>
      <c r="L1326" s="162"/>
      <c r="M1326" s="162"/>
      <c r="N1326" s="162"/>
      <c r="O1326" s="162"/>
      <c r="P1326" s="162"/>
      <c r="Q1326" s="17"/>
      <c r="R1326" s="162"/>
      <c r="S1326" s="162"/>
      <c r="T1326" s="162"/>
      <c r="U1326" s="17"/>
      <c r="V1326" s="17"/>
      <c r="W1326" s="17"/>
    </row>
    <row r="1327" spans="1:23">
      <c r="A1327" s="160"/>
      <c r="B1327" s="161"/>
      <c r="C1327" s="162"/>
      <c r="D1327" s="162"/>
      <c r="E1327" s="162"/>
      <c r="F1327" s="162"/>
      <c r="G1327" s="162"/>
      <c r="H1327" s="162"/>
      <c r="I1327" s="162"/>
      <c r="J1327" s="162"/>
      <c r="K1327" s="162"/>
      <c r="L1327" s="162"/>
      <c r="M1327" s="162"/>
      <c r="N1327" s="162"/>
      <c r="O1327" s="162"/>
      <c r="P1327" s="162"/>
      <c r="Q1327" s="17"/>
      <c r="R1327" s="162"/>
      <c r="S1327" s="162"/>
      <c r="T1327" s="162"/>
      <c r="U1327" s="17"/>
      <c r="V1327" s="17"/>
      <c r="W1327" s="17"/>
    </row>
    <row r="1328" spans="1:23">
      <c r="A1328" s="160"/>
      <c r="B1328" s="161"/>
      <c r="C1328" s="162"/>
      <c r="D1328" s="162"/>
      <c r="E1328" s="162"/>
      <c r="F1328" s="162"/>
      <c r="G1328" s="162"/>
      <c r="H1328" s="162"/>
      <c r="I1328" s="162"/>
      <c r="J1328" s="162"/>
      <c r="K1328" s="162"/>
      <c r="L1328" s="162"/>
      <c r="M1328" s="162"/>
      <c r="N1328" s="162"/>
      <c r="O1328" s="162"/>
      <c r="P1328" s="162"/>
      <c r="Q1328" s="17"/>
      <c r="R1328" s="162"/>
      <c r="S1328" s="162"/>
      <c r="T1328" s="162"/>
      <c r="U1328" s="17"/>
      <c r="V1328" s="17"/>
      <c r="W1328" s="17"/>
    </row>
    <row r="1329" spans="1:23">
      <c r="A1329" s="160"/>
      <c r="B1329" s="161"/>
      <c r="C1329" s="162"/>
      <c r="D1329" s="162"/>
      <c r="E1329" s="162"/>
      <c r="F1329" s="162"/>
      <c r="G1329" s="162"/>
      <c r="H1329" s="162"/>
      <c r="I1329" s="162"/>
      <c r="J1329" s="162"/>
      <c r="K1329" s="162"/>
      <c r="L1329" s="162"/>
      <c r="M1329" s="162"/>
      <c r="N1329" s="162"/>
      <c r="O1329" s="162"/>
      <c r="P1329" s="162"/>
      <c r="Q1329" s="17"/>
      <c r="R1329" s="162"/>
      <c r="S1329" s="162"/>
      <c r="T1329" s="162"/>
      <c r="U1329" s="17"/>
      <c r="V1329" s="17"/>
      <c r="W1329" s="17"/>
    </row>
    <row r="1330" spans="1:23">
      <c r="A1330" s="160"/>
      <c r="B1330" s="161"/>
      <c r="C1330" s="162"/>
      <c r="D1330" s="162"/>
      <c r="E1330" s="162"/>
      <c r="F1330" s="162"/>
      <c r="G1330" s="162"/>
      <c r="H1330" s="162"/>
      <c r="I1330" s="162"/>
      <c r="J1330" s="162"/>
      <c r="K1330" s="162"/>
      <c r="L1330" s="162"/>
      <c r="M1330" s="162"/>
      <c r="N1330" s="162"/>
      <c r="O1330" s="162"/>
      <c r="P1330" s="162"/>
      <c r="Q1330" s="17"/>
      <c r="R1330" s="162"/>
      <c r="S1330" s="162"/>
      <c r="T1330" s="162"/>
      <c r="U1330" s="17"/>
      <c r="V1330" s="17"/>
      <c r="W1330" s="17"/>
    </row>
    <row r="1331" spans="1:23">
      <c r="A1331" s="160"/>
      <c r="B1331" s="161"/>
      <c r="C1331" s="162"/>
      <c r="D1331" s="162"/>
      <c r="E1331" s="162"/>
      <c r="F1331" s="162"/>
      <c r="G1331" s="162"/>
      <c r="H1331" s="162"/>
      <c r="I1331" s="162"/>
      <c r="J1331" s="162"/>
      <c r="K1331" s="162"/>
      <c r="L1331" s="162"/>
      <c r="M1331" s="162"/>
      <c r="N1331" s="162"/>
      <c r="O1331" s="162"/>
      <c r="P1331" s="162"/>
      <c r="Q1331" s="17"/>
      <c r="R1331" s="162"/>
      <c r="S1331" s="162"/>
      <c r="T1331" s="162"/>
      <c r="U1331" s="17"/>
      <c r="V1331" s="17"/>
      <c r="W1331" s="17"/>
    </row>
    <row r="1332" spans="1:23">
      <c r="A1332" s="160"/>
      <c r="B1332" s="161"/>
      <c r="C1332" s="162"/>
      <c r="D1332" s="162"/>
      <c r="E1332" s="162"/>
      <c r="F1332" s="162"/>
      <c r="G1332" s="162"/>
      <c r="H1332" s="162"/>
      <c r="I1332" s="162"/>
      <c r="J1332" s="162"/>
      <c r="K1332" s="162"/>
      <c r="L1332" s="162"/>
      <c r="M1332" s="162"/>
      <c r="N1332" s="162"/>
      <c r="O1332" s="162"/>
      <c r="P1332" s="162"/>
      <c r="Q1332" s="17"/>
      <c r="R1332" s="162"/>
      <c r="S1332" s="162"/>
      <c r="T1332" s="162"/>
      <c r="U1332" s="17"/>
      <c r="V1332" s="17"/>
      <c r="W1332" s="17"/>
    </row>
    <row r="1333" spans="1:23">
      <c r="A1333" s="160"/>
      <c r="B1333" s="161"/>
      <c r="C1333" s="162"/>
      <c r="D1333" s="162"/>
      <c r="E1333" s="162"/>
      <c r="F1333" s="162"/>
      <c r="G1333" s="162"/>
      <c r="H1333" s="162"/>
      <c r="I1333" s="162"/>
      <c r="J1333" s="162"/>
      <c r="K1333" s="162"/>
      <c r="L1333" s="162"/>
      <c r="M1333" s="162"/>
      <c r="N1333" s="162"/>
      <c r="O1333" s="162"/>
      <c r="P1333" s="162"/>
      <c r="Q1333" s="17"/>
      <c r="R1333" s="162"/>
      <c r="S1333" s="162"/>
      <c r="T1333" s="162"/>
      <c r="U1333" s="17"/>
      <c r="V1333" s="17"/>
      <c r="W1333" s="17"/>
    </row>
    <row r="1334" spans="1:23">
      <c r="A1334" s="160"/>
      <c r="B1334" s="161"/>
      <c r="C1334" s="162"/>
      <c r="D1334" s="162"/>
      <c r="E1334" s="162"/>
      <c r="F1334" s="162"/>
      <c r="G1334" s="162"/>
      <c r="H1334" s="162"/>
      <c r="I1334" s="162"/>
      <c r="J1334" s="162"/>
      <c r="K1334" s="162"/>
      <c r="L1334" s="162"/>
      <c r="M1334" s="162"/>
      <c r="N1334" s="162"/>
      <c r="O1334" s="162"/>
      <c r="P1334" s="162"/>
      <c r="Q1334" s="17"/>
      <c r="R1334" s="162"/>
      <c r="S1334" s="162"/>
      <c r="T1334" s="162"/>
      <c r="U1334" s="17"/>
      <c r="V1334" s="17"/>
      <c r="W1334" s="17"/>
    </row>
    <row r="1335" spans="1:23">
      <c r="A1335" s="160"/>
      <c r="B1335" s="161"/>
      <c r="C1335" s="162"/>
      <c r="D1335" s="162"/>
      <c r="E1335" s="162"/>
      <c r="F1335" s="162"/>
      <c r="G1335" s="162"/>
      <c r="H1335" s="162"/>
      <c r="I1335" s="162"/>
      <c r="J1335" s="162"/>
      <c r="K1335" s="162"/>
      <c r="L1335" s="162"/>
      <c r="M1335" s="162"/>
      <c r="N1335" s="162"/>
      <c r="O1335" s="162"/>
      <c r="P1335" s="162"/>
      <c r="Q1335" s="17"/>
      <c r="R1335" s="162"/>
      <c r="S1335" s="162"/>
      <c r="T1335" s="162"/>
      <c r="U1335" s="17"/>
      <c r="V1335" s="17"/>
      <c r="W1335" s="17"/>
    </row>
    <row r="1336" spans="1:23">
      <c r="A1336" s="160"/>
      <c r="B1336" s="161"/>
      <c r="C1336" s="162"/>
      <c r="D1336" s="162"/>
      <c r="E1336" s="162"/>
      <c r="F1336" s="162"/>
      <c r="G1336" s="162"/>
      <c r="H1336" s="162"/>
      <c r="I1336" s="162"/>
      <c r="J1336" s="162"/>
      <c r="K1336" s="162"/>
      <c r="L1336" s="162"/>
      <c r="M1336" s="162"/>
      <c r="N1336" s="162"/>
      <c r="O1336" s="162"/>
      <c r="P1336" s="162"/>
      <c r="Q1336" s="17"/>
      <c r="R1336" s="162"/>
      <c r="S1336" s="162"/>
      <c r="T1336" s="162"/>
      <c r="U1336" s="17"/>
      <c r="V1336" s="17"/>
      <c r="W1336" s="17"/>
    </row>
    <row r="1337" spans="1:23">
      <c r="A1337" s="160"/>
      <c r="B1337" s="161"/>
      <c r="C1337" s="162"/>
      <c r="D1337" s="162"/>
      <c r="E1337" s="162"/>
      <c r="F1337" s="162"/>
      <c r="G1337" s="162"/>
      <c r="H1337" s="162"/>
      <c r="I1337" s="162"/>
      <c r="J1337" s="162"/>
      <c r="K1337" s="162"/>
      <c r="L1337" s="162"/>
      <c r="M1337" s="162"/>
      <c r="N1337" s="162"/>
      <c r="O1337" s="162"/>
      <c r="P1337" s="162"/>
      <c r="Q1337" s="17"/>
      <c r="R1337" s="162"/>
      <c r="S1337" s="162"/>
      <c r="T1337" s="162"/>
      <c r="U1337" s="17"/>
      <c r="V1337" s="17"/>
      <c r="W1337" s="17"/>
    </row>
    <row r="1338" spans="1:23">
      <c r="A1338" s="160"/>
      <c r="B1338" s="161"/>
      <c r="C1338" s="162"/>
      <c r="D1338" s="162"/>
      <c r="E1338" s="162"/>
      <c r="F1338" s="162"/>
      <c r="G1338" s="162"/>
      <c r="H1338" s="162"/>
      <c r="I1338" s="162"/>
      <c r="J1338" s="162"/>
      <c r="K1338" s="162"/>
      <c r="L1338" s="162"/>
      <c r="M1338" s="162"/>
      <c r="N1338" s="162"/>
      <c r="O1338" s="162"/>
      <c r="P1338" s="162"/>
      <c r="Q1338" s="17"/>
      <c r="R1338" s="162"/>
      <c r="S1338" s="162"/>
      <c r="T1338" s="162"/>
      <c r="U1338" s="17"/>
      <c r="V1338" s="17"/>
      <c r="W1338" s="17"/>
    </row>
    <row r="1339" spans="1:23">
      <c r="A1339" s="160"/>
      <c r="B1339" s="161"/>
      <c r="C1339" s="162"/>
      <c r="D1339" s="162"/>
      <c r="E1339" s="162"/>
      <c r="F1339" s="162"/>
      <c r="G1339" s="162"/>
      <c r="H1339" s="162"/>
      <c r="I1339" s="162"/>
      <c r="J1339" s="162"/>
      <c r="K1339" s="162"/>
      <c r="L1339" s="162"/>
      <c r="M1339" s="162"/>
      <c r="N1339" s="162"/>
      <c r="O1339" s="162"/>
      <c r="P1339" s="162"/>
      <c r="Q1339" s="17"/>
      <c r="R1339" s="162"/>
      <c r="S1339" s="162"/>
      <c r="T1339" s="162"/>
      <c r="U1339" s="17"/>
      <c r="V1339" s="17"/>
      <c r="W1339" s="17"/>
    </row>
    <row r="1340" spans="1:23">
      <c r="A1340" s="160"/>
      <c r="B1340" s="161"/>
      <c r="C1340" s="162"/>
      <c r="D1340" s="162"/>
      <c r="E1340" s="162"/>
      <c r="F1340" s="162"/>
      <c r="G1340" s="162"/>
      <c r="H1340" s="162"/>
      <c r="I1340" s="162"/>
      <c r="J1340" s="162"/>
      <c r="K1340" s="162"/>
      <c r="L1340" s="162"/>
      <c r="M1340" s="162"/>
      <c r="N1340" s="162"/>
      <c r="O1340" s="162"/>
      <c r="P1340" s="162"/>
      <c r="Q1340" s="17"/>
      <c r="R1340" s="162"/>
      <c r="S1340" s="162"/>
      <c r="T1340" s="162"/>
      <c r="U1340" s="17"/>
      <c r="V1340" s="17"/>
      <c r="W1340" s="17"/>
    </row>
    <row r="1341" spans="1:23">
      <c r="A1341" s="160"/>
      <c r="B1341" s="161"/>
      <c r="C1341" s="162"/>
      <c r="D1341" s="162"/>
      <c r="E1341" s="162"/>
      <c r="F1341" s="162"/>
      <c r="G1341" s="162"/>
      <c r="H1341" s="162"/>
      <c r="I1341" s="162"/>
      <c r="J1341" s="162"/>
      <c r="K1341" s="162"/>
      <c r="L1341" s="162"/>
      <c r="M1341" s="162"/>
      <c r="N1341" s="162"/>
      <c r="O1341" s="162"/>
      <c r="P1341" s="162"/>
      <c r="Q1341" s="17"/>
      <c r="R1341" s="162"/>
      <c r="S1341" s="162"/>
      <c r="T1341" s="162"/>
      <c r="U1341" s="17"/>
      <c r="V1341" s="17"/>
      <c r="W1341" s="17"/>
    </row>
    <row r="1342" spans="1:23">
      <c r="A1342" s="160"/>
      <c r="B1342" s="161"/>
      <c r="C1342" s="162"/>
      <c r="D1342" s="162"/>
      <c r="E1342" s="162"/>
      <c r="F1342" s="162"/>
      <c r="G1342" s="162"/>
      <c r="H1342" s="162"/>
      <c r="I1342" s="162"/>
      <c r="J1342" s="162"/>
      <c r="K1342" s="162"/>
      <c r="L1342" s="162"/>
      <c r="M1342" s="162"/>
      <c r="N1342" s="162"/>
      <c r="O1342" s="162"/>
      <c r="P1342" s="162"/>
      <c r="Q1342" s="17"/>
      <c r="R1342" s="162"/>
      <c r="S1342" s="162"/>
      <c r="T1342" s="162"/>
      <c r="U1342" s="17"/>
      <c r="V1342" s="17"/>
      <c r="W1342" s="17"/>
    </row>
    <row r="1343" spans="1:23">
      <c r="A1343" s="160"/>
      <c r="B1343" s="161"/>
      <c r="C1343" s="162"/>
      <c r="D1343" s="162"/>
      <c r="E1343" s="162"/>
      <c r="F1343" s="162"/>
      <c r="G1343" s="162"/>
      <c r="H1343" s="162"/>
      <c r="I1343" s="162"/>
      <c r="J1343" s="162"/>
      <c r="K1343" s="162"/>
      <c r="L1343" s="162"/>
      <c r="M1343" s="162"/>
      <c r="N1343" s="162"/>
      <c r="O1343" s="162"/>
      <c r="P1343" s="162"/>
      <c r="Q1343" s="17"/>
      <c r="R1343" s="162"/>
      <c r="S1343" s="162"/>
      <c r="T1343" s="162"/>
      <c r="U1343" s="17"/>
      <c r="V1343" s="17"/>
      <c r="W1343" s="17"/>
    </row>
    <row r="1344" spans="1:23">
      <c r="A1344" s="160"/>
      <c r="B1344" s="161"/>
      <c r="C1344" s="162"/>
      <c r="D1344" s="162"/>
      <c r="E1344" s="162"/>
      <c r="F1344" s="162"/>
      <c r="G1344" s="162"/>
      <c r="H1344" s="162"/>
      <c r="I1344" s="162"/>
      <c r="J1344" s="162"/>
      <c r="K1344" s="162"/>
      <c r="L1344" s="162"/>
      <c r="M1344" s="162"/>
      <c r="N1344" s="162"/>
      <c r="O1344" s="162"/>
      <c r="P1344" s="162"/>
      <c r="Q1344" s="17"/>
      <c r="R1344" s="162"/>
      <c r="S1344" s="162"/>
      <c r="T1344" s="162"/>
      <c r="U1344" s="17"/>
      <c r="V1344" s="17"/>
      <c r="W1344" s="17"/>
    </row>
    <row r="1345" spans="1:23">
      <c r="A1345" s="160"/>
      <c r="B1345" s="161"/>
      <c r="C1345" s="162"/>
      <c r="D1345" s="162"/>
      <c r="E1345" s="162"/>
      <c r="F1345" s="162"/>
      <c r="G1345" s="162"/>
      <c r="H1345" s="162"/>
      <c r="I1345" s="162"/>
      <c r="J1345" s="162"/>
      <c r="K1345" s="162"/>
      <c r="L1345" s="162"/>
      <c r="M1345" s="162"/>
      <c r="N1345" s="162"/>
      <c r="O1345" s="162"/>
      <c r="P1345" s="162"/>
      <c r="Q1345" s="17"/>
      <c r="R1345" s="162"/>
      <c r="S1345" s="162"/>
      <c r="T1345" s="162"/>
      <c r="U1345" s="17"/>
      <c r="V1345" s="17"/>
      <c r="W1345" s="17"/>
    </row>
    <row r="1346" spans="1:23">
      <c r="A1346" s="160"/>
      <c r="B1346" s="161"/>
      <c r="C1346" s="162"/>
      <c r="D1346" s="162"/>
      <c r="E1346" s="162"/>
      <c r="F1346" s="162"/>
      <c r="G1346" s="162"/>
      <c r="H1346" s="162"/>
      <c r="I1346" s="162"/>
      <c r="J1346" s="162"/>
      <c r="K1346" s="162"/>
      <c r="L1346" s="162"/>
      <c r="M1346" s="162"/>
      <c r="N1346" s="162"/>
      <c r="O1346" s="162"/>
      <c r="P1346" s="162"/>
      <c r="Q1346" s="17"/>
      <c r="R1346" s="162"/>
      <c r="S1346" s="162"/>
      <c r="T1346" s="162"/>
      <c r="U1346" s="17"/>
      <c r="V1346" s="17"/>
      <c r="W1346" s="17"/>
    </row>
    <row r="1347" spans="1:23">
      <c r="A1347" s="160"/>
      <c r="B1347" s="161"/>
      <c r="C1347" s="162"/>
      <c r="D1347" s="162"/>
      <c r="E1347" s="162"/>
      <c r="F1347" s="162"/>
      <c r="G1347" s="162"/>
      <c r="H1347" s="162"/>
      <c r="I1347" s="162"/>
      <c r="J1347" s="162"/>
      <c r="K1347" s="162"/>
      <c r="L1347" s="162"/>
      <c r="M1347" s="162"/>
      <c r="N1347" s="162"/>
      <c r="O1347" s="162"/>
      <c r="P1347" s="162"/>
      <c r="Q1347" s="17"/>
      <c r="R1347" s="162"/>
      <c r="S1347" s="162"/>
      <c r="T1347" s="162"/>
      <c r="U1347" s="17"/>
      <c r="V1347" s="17"/>
      <c r="W1347" s="17"/>
    </row>
    <row r="1348" spans="1:23">
      <c r="A1348" s="160"/>
      <c r="B1348" s="161"/>
      <c r="C1348" s="162"/>
      <c r="D1348" s="162"/>
      <c r="E1348" s="162"/>
      <c r="F1348" s="162"/>
      <c r="G1348" s="162"/>
      <c r="H1348" s="162"/>
      <c r="I1348" s="162"/>
      <c r="J1348" s="162"/>
      <c r="K1348" s="162"/>
      <c r="L1348" s="162"/>
      <c r="M1348" s="162"/>
      <c r="N1348" s="162"/>
      <c r="O1348" s="162"/>
      <c r="P1348" s="162"/>
      <c r="Q1348" s="17"/>
      <c r="R1348" s="162"/>
      <c r="S1348" s="162"/>
      <c r="T1348" s="162"/>
      <c r="U1348" s="17"/>
      <c r="V1348" s="17"/>
      <c r="W1348" s="17"/>
    </row>
    <row r="1349" spans="1:23">
      <c r="A1349" s="160"/>
      <c r="B1349" s="161"/>
      <c r="C1349" s="162"/>
      <c r="D1349" s="162"/>
      <c r="E1349" s="162"/>
      <c r="F1349" s="162"/>
      <c r="G1349" s="162"/>
      <c r="H1349" s="162"/>
      <c r="I1349" s="162"/>
      <c r="J1349" s="162"/>
      <c r="K1349" s="162"/>
      <c r="L1349" s="162"/>
      <c r="M1349" s="162"/>
      <c r="N1349" s="162"/>
      <c r="O1349" s="162"/>
      <c r="P1349" s="162"/>
      <c r="Q1349" s="17"/>
      <c r="R1349" s="162"/>
      <c r="S1349" s="162"/>
      <c r="T1349" s="162"/>
      <c r="U1349" s="17"/>
      <c r="V1349" s="17"/>
      <c r="W1349" s="17"/>
    </row>
    <row r="1350" spans="1:23">
      <c r="A1350" s="160"/>
      <c r="B1350" s="161"/>
      <c r="C1350" s="162"/>
      <c r="D1350" s="162"/>
      <c r="E1350" s="162"/>
      <c r="F1350" s="162"/>
      <c r="G1350" s="162"/>
      <c r="H1350" s="162"/>
      <c r="I1350" s="162"/>
      <c r="J1350" s="162"/>
      <c r="K1350" s="162"/>
      <c r="L1350" s="162"/>
      <c r="M1350" s="162"/>
      <c r="N1350" s="162"/>
      <c r="O1350" s="162"/>
      <c r="P1350" s="162"/>
      <c r="Q1350" s="17"/>
      <c r="R1350" s="162"/>
      <c r="S1350" s="162"/>
      <c r="T1350" s="162"/>
      <c r="U1350" s="17"/>
      <c r="V1350" s="17"/>
      <c r="W1350" s="17"/>
    </row>
    <row r="1351" spans="1:23">
      <c r="A1351" s="160"/>
      <c r="B1351" s="161"/>
      <c r="C1351" s="162"/>
      <c r="D1351" s="162"/>
      <c r="E1351" s="162"/>
      <c r="F1351" s="162"/>
      <c r="G1351" s="162"/>
      <c r="H1351" s="162"/>
      <c r="I1351" s="162"/>
      <c r="J1351" s="162"/>
      <c r="K1351" s="162"/>
      <c r="L1351" s="162"/>
      <c r="M1351" s="162"/>
      <c r="N1351" s="162"/>
      <c r="O1351" s="162"/>
      <c r="P1351" s="162"/>
      <c r="Q1351" s="17"/>
      <c r="R1351" s="162"/>
      <c r="S1351" s="162"/>
      <c r="T1351" s="162"/>
      <c r="U1351" s="17"/>
      <c r="V1351" s="17"/>
      <c r="W1351" s="17"/>
    </row>
    <row r="1352" spans="1:23">
      <c r="A1352" s="160"/>
      <c r="B1352" s="161"/>
      <c r="C1352" s="162"/>
      <c r="D1352" s="162"/>
      <c r="E1352" s="162"/>
      <c r="F1352" s="162"/>
      <c r="G1352" s="162"/>
      <c r="H1352" s="162"/>
      <c r="I1352" s="162"/>
      <c r="J1352" s="162"/>
      <c r="K1352" s="162"/>
      <c r="L1352" s="162"/>
      <c r="M1352" s="162"/>
      <c r="N1352" s="162"/>
      <c r="O1352" s="162"/>
      <c r="P1352" s="162"/>
      <c r="Q1352" s="17"/>
      <c r="R1352" s="162"/>
      <c r="S1352" s="162"/>
      <c r="T1352" s="162"/>
      <c r="U1352" s="17"/>
      <c r="V1352" s="17"/>
      <c r="W1352" s="17"/>
    </row>
    <row r="1353" spans="1:23">
      <c r="A1353" s="160"/>
      <c r="B1353" s="161"/>
      <c r="C1353" s="162"/>
      <c r="D1353" s="162"/>
      <c r="E1353" s="162"/>
      <c r="F1353" s="162"/>
      <c r="G1353" s="162"/>
      <c r="H1353" s="162"/>
      <c r="I1353" s="162"/>
      <c r="J1353" s="162"/>
      <c r="K1353" s="162"/>
      <c r="L1353" s="162"/>
      <c r="M1353" s="162"/>
      <c r="N1353" s="162"/>
      <c r="O1353" s="162"/>
      <c r="P1353" s="162"/>
      <c r="Q1353" s="17"/>
      <c r="R1353" s="162"/>
      <c r="S1353" s="162"/>
      <c r="T1353" s="162"/>
      <c r="U1353" s="17"/>
      <c r="V1353" s="17"/>
      <c r="W1353" s="17"/>
    </row>
    <row r="1354" spans="1:23">
      <c r="A1354" s="160"/>
      <c r="B1354" s="161"/>
      <c r="C1354" s="162"/>
      <c r="D1354" s="162"/>
      <c r="E1354" s="162"/>
      <c r="F1354" s="162"/>
      <c r="G1354" s="162"/>
      <c r="H1354" s="162"/>
      <c r="I1354" s="162"/>
      <c r="J1354" s="162"/>
      <c r="K1354" s="162"/>
      <c r="L1354" s="162"/>
      <c r="M1354" s="162"/>
      <c r="N1354" s="162"/>
      <c r="O1354" s="162"/>
      <c r="P1354" s="162"/>
      <c r="Q1354" s="17"/>
      <c r="R1354" s="162"/>
      <c r="S1354" s="162"/>
      <c r="T1354" s="162"/>
      <c r="U1354" s="17"/>
      <c r="V1354" s="17"/>
      <c r="W1354" s="17"/>
    </row>
    <row r="1355" spans="1:23">
      <c r="A1355" s="160"/>
      <c r="B1355" s="161"/>
      <c r="C1355" s="162"/>
      <c r="D1355" s="162"/>
      <c r="E1355" s="162"/>
      <c r="F1355" s="162"/>
      <c r="G1355" s="162"/>
      <c r="H1355" s="162"/>
      <c r="I1355" s="162"/>
      <c r="J1355" s="162"/>
      <c r="K1355" s="162"/>
      <c r="L1355" s="162"/>
      <c r="M1355" s="162"/>
      <c r="N1355" s="162"/>
      <c r="O1355" s="162"/>
      <c r="P1355" s="162"/>
      <c r="Q1355" s="17"/>
      <c r="R1355" s="162"/>
      <c r="S1355" s="162"/>
      <c r="T1355" s="162"/>
      <c r="U1355" s="17"/>
      <c r="V1355" s="17"/>
      <c r="W1355" s="17"/>
    </row>
    <row r="1356" spans="1:23">
      <c r="A1356" s="160"/>
      <c r="B1356" s="161"/>
      <c r="C1356" s="162"/>
      <c r="D1356" s="162"/>
      <c r="E1356" s="162"/>
      <c r="F1356" s="162"/>
      <c r="G1356" s="162"/>
      <c r="H1356" s="162"/>
      <c r="I1356" s="162"/>
      <c r="J1356" s="162"/>
      <c r="K1356" s="162"/>
      <c r="L1356" s="162"/>
      <c r="M1356" s="162"/>
      <c r="N1356" s="162"/>
      <c r="O1356" s="162"/>
      <c r="P1356" s="162"/>
      <c r="Q1356" s="17"/>
      <c r="R1356" s="162"/>
      <c r="S1356" s="162"/>
      <c r="T1356" s="162"/>
      <c r="U1356" s="17"/>
      <c r="V1356" s="17"/>
      <c r="W1356" s="17"/>
    </row>
    <row r="1357" spans="1:23">
      <c r="A1357" s="160"/>
      <c r="B1357" s="161"/>
      <c r="C1357" s="162"/>
      <c r="D1357" s="162"/>
      <c r="E1357" s="162"/>
      <c r="F1357" s="162"/>
      <c r="G1357" s="162"/>
      <c r="H1357" s="162"/>
      <c r="I1357" s="162"/>
      <c r="J1357" s="162"/>
      <c r="K1357" s="162"/>
      <c r="L1357" s="162"/>
      <c r="M1357" s="162"/>
      <c r="N1357" s="162"/>
      <c r="O1357" s="162"/>
      <c r="P1357" s="162"/>
      <c r="Q1357" s="17"/>
      <c r="R1357" s="162"/>
      <c r="S1357" s="162"/>
      <c r="T1357" s="162"/>
      <c r="U1357" s="17"/>
      <c r="V1357" s="17"/>
      <c r="W1357" s="17"/>
    </row>
    <row r="1358" spans="1:23">
      <c r="A1358" s="160"/>
      <c r="B1358" s="161"/>
      <c r="C1358" s="162"/>
      <c r="D1358" s="162"/>
      <c r="E1358" s="162"/>
      <c r="F1358" s="162"/>
      <c r="G1358" s="162"/>
      <c r="H1358" s="162"/>
      <c r="I1358" s="162"/>
      <c r="J1358" s="162"/>
      <c r="K1358" s="162"/>
      <c r="L1358" s="162"/>
      <c r="M1358" s="162"/>
      <c r="N1358" s="162"/>
      <c r="O1358" s="162"/>
      <c r="P1358" s="162"/>
      <c r="Q1358" s="17"/>
      <c r="R1358" s="162"/>
      <c r="S1358" s="162"/>
      <c r="T1358" s="162"/>
      <c r="U1358" s="17"/>
      <c r="V1358" s="17"/>
      <c r="W1358" s="17"/>
    </row>
    <row r="1359" spans="1:23">
      <c r="A1359" s="160"/>
      <c r="B1359" s="161"/>
      <c r="C1359" s="162"/>
      <c r="D1359" s="162"/>
      <c r="E1359" s="162"/>
      <c r="F1359" s="162"/>
      <c r="G1359" s="162"/>
      <c r="H1359" s="162"/>
      <c r="I1359" s="162"/>
      <c r="J1359" s="162"/>
      <c r="K1359" s="162"/>
      <c r="L1359" s="162"/>
      <c r="M1359" s="162"/>
      <c r="N1359" s="162"/>
      <c r="O1359" s="162"/>
      <c r="P1359" s="162"/>
      <c r="Q1359" s="17"/>
      <c r="R1359" s="162"/>
      <c r="S1359" s="162"/>
      <c r="T1359" s="162"/>
      <c r="U1359" s="17"/>
      <c r="V1359" s="17"/>
      <c r="W1359" s="17"/>
    </row>
    <row r="1360" spans="1:23">
      <c r="A1360" s="160"/>
      <c r="B1360" s="161"/>
      <c r="C1360" s="162"/>
      <c r="D1360" s="162"/>
      <c r="E1360" s="162"/>
      <c r="F1360" s="162"/>
      <c r="G1360" s="162"/>
      <c r="H1360" s="162"/>
      <c r="I1360" s="162"/>
      <c r="J1360" s="162"/>
      <c r="K1360" s="162"/>
      <c r="L1360" s="162"/>
      <c r="M1360" s="162"/>
      <c r="N1360" s="162"/>
      <c r="O1360" s="162"/>
      <c r="P1360" s="162"/>
      <c r="Q1360" s="17"/>
      <c r="R1360" s="162"/>
      <c r="S1360" s="162"/>
      <c r="T1360" s="162"/>
      <c r="U1360" s="17"/>
      <c r="V1360" s="17"/>
      <c r="W1360" s="17"/>
    </row>
    <row r="1361" spans="1:23">
      <c r="A1361" s="160"/>
      <c r="B1361" s="161"/>
      <c r="C1361" s="162"/>
      <c r="D1361" s="162"/>
      <c r="E1361" s="162"/>
      <c r="F1361" s="162"/>
      <c r="G1361" s="162"/>
      <c r="H1361" s="162"/>
      <c r="I1361" s="162"/>
      <c r="J1361" s="162"/>
      <c r="K1361" s="162"/>
      <c r="L1361" s="162"/>
      <c r="M1361" s="162"/>
      <c r="N1361" s="162"/>
      <c r="O1361" s="162"/>
      <c r="P1361" s="162"/>
      <c r="Q1361" s="17"/>
      <c r="R1361" s="162"/>
      <c r="S1361" s="162"/>
      <c r="T1361" s="162"/>
      <c r="U1361" s="17"/>
      <c r="V1361" s="17"/>
      <c r="W1361" s="17"/>
    </row>
    <row r="1362" spans="1:23">
      <c r="A1362" s="160"/>
      <c r="B1362" s="161"/>
      <c r="C1362" s="162"/>
      <c r="D1362" s="162"/>
      <c r="E1362" s="162"/>
      <c r="F1362" s="162"/>
      <c r="G1362" s="162"/>
      <c r="H1362" s="162"/>
      <c r="I1362" s="162"/>
      <c r="J1362" s="162"/>
      <c r="K1362" s="162"/>
      <c r="L1362" s="162"/>
      <c r="M1362" s="162"/>
      <c r="N1362" s="162"/>
      <c r="O1362" s="162"/>
      <c r="P1362" s="162"/>
      <c r="Q1362" s="17"/>
      <c r="R1362" s="162"/>
      <c r="S1362" s="162"/>
      <c r="T1362" s="162"/>
      <c r="U1362" s="17"/>
      <c r="V1362" s="17"/>
      <c r="W1362" s="17"/>
    </row>
    <row r="1363" spans="1:23">
      <c r="A1363" s="160"/>
      <c r="B1363" s="161"/>
      <c r="C1363" s="162"/>
      <c r="D1363" s="162"/>
      <c r="E1363" s="162"/>
      <c r="F1363" s="162"/>
      <c r="G1363" s="162"/>
      <c r="H1363" s="162"/>
      <c r="I1363" s="162"/>
      <c r="J1363" s="162"/>
      <c r="K1363" s="162"/>
      <c r="L1363" s="162"/>
      <c r="M1363" s="162"/>
      <c r="N1363" s="162"/>
      <c r="O1363" s="162"/>
      <c r="P1363" s="162"/>
      <c r="Q1363" s="17"/>
      <c r="R1363" s="162"/>
      <c r="S1363" s="162"/>
      <c r="T1363" s="162"/>
      <c r="U1363" s="17"/>
      <c r="V1363" s="17"/>
      <c r="W1363" s="17"/>
    </row>
    <row r="1364" spans="1:23">
      <c r="A1364" s="160"/>
      <c r="B1364" s="161"/>
      <c r="C1364" s="162"/>
      <c r="D1364" s="162"/>
      <c r="E1364" s="162"/>
      <c r="F1364" s="162"/>
      <c r="G1364" s="162"/>
      <c r="H1364" s="162"/>
      <c r="I1364" s="162"/>
      <c r="J1364" s="162"/>
      <c r="K1364" s="162"/>
      <c r="L1364" s="162"/>
      <c r="M1364" s="162"/>
      <c r="N1364" s="162"/>
      <c r="O1364" s="162"/>
      <c r="P1364" s="162"/>
      <c r="Q1364" s="17"/>
      <c r="R1364" s="162"/>
      <c r="S1364" s="162"/>
      <c r="T1364" s="162"/>
      <c r="U1364" s="17"/>
      <c r="V1364" s="17"/>
      <c r="W1364" s="17"/>
    </row>
    <row r="1365" spans="1:23">
      <c r="A1365" s="160"/>
      <c r="B1365" s="161"/>
      <c r="C1365" s="162"/>
      <c r="D1365" s="162"/>
      <c r="E1365" s="162"/>
      <c r="F1365" s="162"/>
      <c r="G1365" s="162"/>
      <c r="H1365" s="162"/>
      <c r="I1365" s="162"/>
      <c r="J1365" s="162"/>
      <c r="K1365" s="162"/>
      <c r="L1365" s="162"/>
      <c r="M1365" s="162"/>
      <c r="N1365" s="162"/>
      <c r="O1365" s="162"/>
      <c r="P1365" s="162"/>
      <c r="Q1365" s="17"/>
      <c r="R1365" s="162"/>
      <c r="S1365" s="162"/>
      <c r="T1365" s="162"/>
      <c r="U1365" s="17"/>
      <c r="V1365" s="17"/>
      <c r="W1365" s="17"/>
    </row>
    <row r="1366" spans="1:23">
      <c r="A1366" s="160"/>
      <c r="B1366" s="161"/>
      <c r="C1366" s="162"/>
      <c r="D1366" s="162"/>
      <c r="E1366" s="162"/>
      <c r="F1366" s="162"/>
      <c r="G1366" s="162"/>
      <c r="H1366" s="162"/>
      <c r="I1366" s="162"/>
      <c r="J1366" s="162"/>
      <c r="K1366" s="162"/>
      <c r="L1366" s="162"/>
      <c r="M1366" s="162"/>
      <c r="N1366" s="162"/>
      <c r="O1366" s="162"/>
      <c r="P1366" s="162"/>
      <c r="Q1366" s="17"/>
      <c r="R1366" s="162"/>
      <c r="S1366" s="162"/>
      <c r="T1366" s="162"/>
      <c r="U1366" s="17"/>
      <c r="V1366" s="17"/>
      <c r="W1366" s="17"/>
    </row>
    <row r="1367" spans="1:23">
      <c r="A1367" s="160"/>
      <c r="B1367" s="161"/>
      <c r="C1367" s="162"/>
      <c r="D1367" s="162"/>
      <c r="E1367" s="162"/>
      <c r="F1367" s="162"/>
      <c r="G1367" s="162"/>
      <c r="H1367" s="162"/>
      <c r="I1367" s="162"/>
      <c r="J1367" s="162"/>
      <c r="K1367" s="162"/>
      <c r="L1367" s="162"/>
      <c r="M1367" s="162"/>
      <c r="N1367" s="162"/>
      <c r="O1367" s="162"/>
      <c r="P1367" s="162"/>
      <c r="Q1367" s="17"/>
      <c r="R1367" s="162"/>
      <c r="S1367" s="162"/>
      <c r="T1367" s="162"/>
      <c r="U1367" s="17"/>
      <c r="V1367" s="17"/>
      <c r="W1367" s="17"/>
    </row>
    <row r="1368" spans="1:23">
      <c r="A1368" s="160"/>
      <c r="B1368" s="161"/>
      <c r="C1368" s="162"/>
      <c r="D1368" s="162"/>
      <c r="E1368" s="162"/>
      <c r="F1368" s="162"/>
      <c r="G1368" s="162"/>
      <c r="H1368" s="162"/>
      <c r="I1368" s="162"/>
      <c r="J1368" s="162"/>
      <c r="K1368" s="162"/>
      <c r="L1368" s="162"/>
      <c r="M1368" s="162"/>
      <c r="N1368" s="162"/>
      <c r="O1368" s="162"/>
      <c r="P1368" s="162"/>
      <c r="Q1368" s="17"/>
      <c r="R1368" s="162"/>
      <c r="S1368" s="162"/>
      <c r="T1368" s="162"/>
      <c r="U1368" s="17"/>
      <c r="V1368" s="17"/>
      <c r="W1368" s="17"/>
    </row>
    <row r="1369" spans="1:23">
      <c r="A1369" s="160"/>
      <c r="B1369" s="161"/>
      <c r="C1369" s="162"/>
      <c r="D1369" s="162"/>
      <c r="E1369" s="162"/>
      <c r="F1369" s="162"/>
      <c r="G1369" s="162"/>
      <c r="H1369" s="162"/>
      <c r="I1369" s="162"/>
      <c r="J1369" s="162"/>
      <c r="K1369" s="162"/>
      <c r="L1369" s="162"/>
      <c r="M1369" s="162"/>
      <c r="N1369" s="162"/>
      <c r="O1369" s="162"/>
      <c r="P1369" s="162"/>
      <c r="Q1369" s="17"/>
      <c r="R1369" s="162"/>
      <c r="S1369" s="162"/>
      <c r="T1369" s="162"/>
      <c r="U1369" s="17"/>
      <c r="V1369" s="17"/>
      <c r="W1369" s="17"/>
    </row>
    <row r="1370" spans="1:23">
      <c r="A1370" s="160"/>
      <c r="B1370" s="161"/>
      <c r="C1370" s="162"/>
      <c r="D1370" s="162"/>
      <c r="E1370" s="162"/>
      <c r="F1370" s="162"/>
      <c r="G1370" s="162"/>
      <c r="H1370" s="162"/>
      <c r="I1370" s="162"/>
      <c r="J1370" s="162"/>
      <c r="K1370" s="162"/>
      <c r="L1370" s="162"/>
      <c r="M1370" s="162"/>
      <c r="N1370" s="162"/>
      <c r="O1370" s="162"/>
      <c r="P1370" s="162"/>
      <c r="Q1370" s="17"/>
      <c r="R1370" s="162"/>
      <c r="S1370" s="162"/>
      <c r="T1370" s="162"/>
      <c r="U1370" s="17"/>
      <c r="V1370" s="17"/>
      <c r="W1370" s="17"/>
    </row>
    <row r="1371" spans="1:23">
      <c r="A1371" s="160"/>
      <c r="B1371" s="161"/>
      <c r="C1371" s="162"/>
      <c r="D1371" s="162"/>
      <c r="E1371" s="162"/>
      <c r="F1371" s="162"/>
      <c r="G1371" s="162"/>
      <c r="H1371" s="162"/>
      <c r="I1371" s="162"/>
      <c r="J1371" s="162"/>
      <c r="K1371" s="162"/>
      <c r="L1371" s="162"/>
      <c r="M1371" s="162"/>
      <c r="N1371" s="162"/>
      <c r="O1371" s="162"/>
      <c r="P1371" s="162"/>
      <c r="Q1371" s="17"/>
      <c r="R1371" s="162"/>
      <c r="S1371" s="162"/>
      <c r="T1371" s="162"/>
      <c r="U1371" s="17"/>
      <c r="V1371" s="17"/>
      <c r="W1371" s="17"/>
    </row>
    <row r="1372" spans="1:23">
      <c r="A1372" s="160"/>
      <c r="B1372" s="161"/>
      <c r="C1372" s="162"/>
      <c r="D1372" s="162"/>
      <c r="E1372" s="162"/>
      <c r="F1372" s="162"/>
      <c r="G1372" s="162"/>
      <c r="H1372" s="162"/>
      <c r="I1372" s="162"/>
      <c r="J1372" s="162"/>
      <c r="K1372" s="162"/>
      <c r="L1372" s="162"/>
      <c r="M1372" s="162"/>
      <c r="N1372" s="162"/>
      <c r="O1372" s="162"/>
      <c r="P1372" s="162"/>
      <c r="Q1372" s="17"/>
      <c r="R1372" s="162"/>
      <c r="S1372" s="162"/>
      <c r="T1372" s="162"/>
      <c r="U1372" s="17"/>
      <c r="V1372" s="17"/>
      <c r="W1372" s="17"/>
    </row>
    <row r="1373" spans="1:23">
      <c r="A1373" s="160"/>
      <c r="B1373" s="161"/>
      <c r="C1373" s="162"/>
      <c r="D1373" s="162"/>
      <c r="E1373" s="162"/>
      <c r="F1373" s="162"/>
      <c r="G1373" s="162"/>
      <c r="H1373" s="162"/>
      <c r="I1373" s="162"/>
      <c r="J1373" s="162"/>
      <c r="K1373" s="162"/>
      <c r="L1373" s="162"/>
      <c r="M1373" s="162"/>
      <c r="N1373" s="162"/>
      <c r="O1373" s="162"/>
      <c r="P1373" s="162"/>
      <c r="Q1373" s="17"/>
      <c r="R1373" s="162"/>
      <c r="S1373" s="162"/>
      <c r="T1373" s="162"/>
      <c r="U1373" s="17"/>
      <c r="V1373" s="17"/>
      <c r="W1373" s="17"/>
    </row>
    <row r="1374" spans="1:23">
      <c r="A1374" s="160"/>
      <c r="B1374" s="161"/>
      <c r="C1374" s="162"/>
      <c r="D1374" s="162"/>
      <c r="E1374" s="162"/>
      <c r="F1374" s="162"/>
      <c r="G1374" s="162"/>
      <c r="H1374" s="162"/>
      <c r="I1374" s="162"/>
      <c r="J1374" s="162"/>
      <c r="K1374" s="162"/>
      <c r="L1374" s="162"/>
      <c r="M1374" s="162"/>
      <c r="N1374" s="162"/>
      <c r="O1374" s="162"/>
      <c r="P1374" s="162"/>
      <c r="Q1374" s="17"/>
      <c r="R1374" s="162"/>
      <c r="S1374" s="162"/>
      <c r="T1374" s="162"/>
      <c r="U1374" s="17"/>
      <c r="V1374" s="17"/>
      <c r="W1374" s="17"/>
    </row>
    <row r="1375" spans="1:23">
      <c r="A1375" s="160"/>
      <c r="B1375" s="161"/>
      <c r="C1375" s="162"/>
      <c r="D1375" s="162"/>
      <c r="E1375" s="162"/>
      <c r="F1375" s="162"/>
      <c r="G1375" s="162"/>
      <c r="H1375" s="162"/>
      <c r="I1375" s="162"/>
      <c r="J1375" s="162"/>
      <c r="K1375" s="162"/>
      <c r="L1375" s="162"/>
      <c r="M1375" s="162"/>
      <c r="N1375" s="162"/>
      <c r="O1375" s="162"/>
      <c r="P1375" s="162"/>
      <c r="Q1375" s="17"/>
      <c r="R1375" s="162"/>
      <c r="S1375" s="162"/>
      <c r="T1375" s="162"/>
      <c r="U1375" s="17"/>
      <c r="V1375" s="17"/>
      <c r="W1375" s="17"/>
    </row>
    <row r="1376" spans="1:23">
      <c r="A1376" s="160"/>
      <c r="B1376" s="161"/>
      <c r="C1376" s="162"/>
      <c r="D1376" s="162"/>
      <c r="E1376" s="162"/>
      <c r="F1376" s="162"/>
      <c r="G1376" s="162"/>
      <c r="H1376" s="162"/>
      <c r="I1376" s="162"/>
      <c r="J1376" s="162"/>
      <c r="K1376" s="162"/>
      <c r="L1376" s="162"/>
      <c r="M1376" s="162"/>
      <c r="N1376" s="162"/>
      <c r="O1376" s="162"/>
      <c r="P1376" s="162"/>
      <c r="Q1376" s="17"/>
      <c r="R1376" s="162"/>
      <c r="S1376" s="162"/>
      <c r="T1376" s="162"/>
      <c r="U1376" s="17"/>
      <c r="V1376" s="17"/>
      <c r="W1376" s="17"/>
    </row>
    <row r="1377" spans="1:23">
      <c r="A1377" s="160"/>
      <c r="B1377" s="161"/>
      <c r="C1377" s="162"/>
      <c r="D1377" s="162"/>
      <c r="E1377" s="162"/>
      <c r="F1377" s="162"/>
      <c r="G1377" s="162"/>
      <c r="H1377" s="162"/>
      <c r="I1377" s="162"/>
      <c r="J1377" s="162"/>
      <c r="K1377" s="162"/>
      <c r="L1377" s="162"/>
      <c r="M1377" s="162"/>
      <c r="N1377" s="162"/>
      <c r="O1377" s="162"/>
      <c r="P1377" s="162"/>
      <c r="Q1377" s="17"/>
      <c r="R1377" s="162"/>
      <c r="S1377" s="162"/>
      <c r="T1377" s="162"/>
      <c r="U1377" s="17"/>
      <c r="V1377" s="17"/>
      <c r="W1377" s="17"/>
    </row>
    <row r="1378" spans="1:23">
      <c r="A1378" s="160"/>
      <c r="B1378" s="161"/>
      <c r="C1378" s="162"/>
      <c r="D1378" s="162"/>
      <c r="E1378" s="162"/>
      <c r="F1378" s="162"/>
      <c r="G1378" s="162"/>
      <c r="H1378" s="162"/>
      <c r="I1378" s="162"/>
      <c r="J1378" s="162"/>
      <c r="K1378" s="162"/>
      <c r="L1378" s="162"/>
      <c r="M1378" s="162"/>
      <c r="N1378" s="162"/>
      <c r="O1378" s="162"/>
      <c r="P1378" s="162"/>
      <c r="Q1378" s="17"/>
      <c r="R1378" s="162"/>
      <c r="S1378" s="162"/>
      <c r="T1378" s="162"/>
      <c r="U1378" s="17"/>
      <c r="V1378" s="17"/>
      <c r="W1378" s="17"/>
    </row>
    <row r="1379" spans="1:23">
      <c r="A1379" s="160"/>
      <c r="B1379" s="161"/>
      <c r="C1379" s="162"/>
      <c r="D1379" s="162"/>
      <c r="E1379" s="162"/>
      <c r="F1379" s="162"/>
      <c r="G1379" s="162"/>
      <c r="H1379" s="162"/>
      <c r="I1379" s="162"/>
      <c r="J1379" s="162"/>
      <c r="K1379" s="162"/>
      <c r="L1379" s="162"/>
      <c r="M1379" s="162"/>
      <c r="N1379" s="162"/>
      <c r="O1379" s="162"/>
      <c r="P1379" s="162"/>
      <c r="Q1379" s="17"/>
      <c r="R1379" s="162"/>
      <c r="S1379" s="162"/>
      <c r="T1379" s="162"/>
      <c r="U1379" s="17"/>
      <c r="V1379" s="17"/>
      <c r="W1379" s="17"/>
    </row>
    <row r="1380" spans="1:23">
      <c r="A1380" s="160"/>
      <c r="B1380" s="161"/>
      <c r="C1380" s="162"/>
      <c r="D1380" s="162"/>
      <c r="E1380" s="162"/>
      <c r="F1380" s="162"/>
      <c r="G1380" s="162"/>
      <c r="H1380" s="162"/>
      <c r="I1380" s="162"/>
      <c r="J1380" s="162"/>
      <c r="K1380" s="162"/>
      <c r="L1380" s="162"/>
      <c r="M1380" s="162"/>
      <c r="N1380" s="162"/>
      <c r="O1380" s="162"/>
      <c r="P1380" s="162"/>
      <c r="Q1380" s="17"/>
      <c r="R1380" s="162"/>
      <c r="S1380" s="162"/>
      <c r="T1380" s="162"/>
      <c r="U1380" s="17"/>
      <c r="V1380" s="17"/>
      <c r="W1380" s="17"/>
    </row>
    <row r="1381" spans="1:23">
      <c r="A1381" s="160"/>
      <c r="B1381" s="161"/>
      <c r="C1381" s="162"/>
      <c r="D1381" s="162"/>
      <c r="E1381" s="162"/>
      <c r="F1381" s="162"/>
      <c r="G1381" s="162"/>
      <c r="H1381" s="162"/>
      <c r="I1381" s="162"/>
      <c r="J1381" s="162"/>
      <c r="K1381" s="162"/>
      <c r="L1381" s="162"/>
      <c r="M1381" s="162"/>
      <c r="N1381" s="162"/>
      <c r="O1381" s="162"/>
      <c r="P1381" s="162"/>
      <c r="Q1381" s="17"/>
      <c r="R1381" s="162"/>
      <c r="S1381" s="162"/>
      <c r="T1381" s="162"/>
      <c r="U1381" s="17"/>
      <c r="V1381" s="17"/>
      <c r="W1381" s="17"/>
    </row>
    <row r="1382" spans="1:23">
      <c r="A1382" s="160"/>
      <c r="B1382" s="161"/>
      <c r="C1382" s="162"/>
      <c r="D1382" s="162"/>
      <c r="E1382" s="162"/>
      <c r="F1382" s="162"/>
      <c r="G1382" s="162"/>
      <c r="H1382" s="162"/>
      <c r="I1382" s="162"/>
      <c r="J1382" s="162"/>
      <c r="K1382" s="162"/>
      <c r="L1382" s="162"/>
      <c r="M1382" s="162"/>
      <c r="N1382" s="162"/>
      <c r="O1382" s="162"/>
      <c r="P1382" s="162"/>
      <c r="Q1382" s="17"/>
      <c r="R1382" s="162"/>
      <c r="S1382" s="162"/>
      <c r="T1382" s="162"/>
      <c r="U1382" s="17"/>
      <c r="V1382" s="17"/>
      <c r="W1382" s="17"/>
    </row>
    <row r="1383" spans="1:23">
      <c r="A1383" s="160"/>
      <c r="B1383" s="161"/>
      <c r="C1383" s="162"/>
      <c r="D1383" s="162"/>
      <c r="E1383" s="162"/>
      <c r="F1383" s="162"/>
      <c r="G1383" s="162"/>
      <c r="H1383" s="162"/>
      <c r="I1383" s="162"/>
      <c r="J1383" s="162"/>
      <c r="K1383" s="162"/>
      <c r="L1383" s="162"/>
      <c r="M1383" s="162"/>
      <c r="N1383" s="162"/>
      <c r="O1383" s="162"/>
      <c r="P1383" s="162"/>
      <c r="Q1383" s="17"/>
      <c r="R1383" s="162"/>
      <c r="S1383" s="162"/>
      <c r="T1383" s="162"/>
      <c r="U1383" s="17"/>
      <c r="V1383" s="17"/>
      <c r="W1383" s="17"/>
    </row>
    <row r="1384" spans="1:23">
      <c r="A1384" s="160"/>
      <c r="B1384" s="161"/>
      <c r="C1384" s="162"/>
      <c r="D1384" s="162"/>
      <c r="E1384" s="162"/>
      <c r="F1384" s="162"/>
      <c r="G1384" s="162"/>
      <c r="H1384" s="162"/>
      <c r="I1384" s="162"/>
      <c r="J1384" s="162"/>
      <c r="K1384" s="162"/>
      <c r="L1384" s="162"/>
      <c r="M1384" s="162"/>
      <c r="N1384" s="162"/>
      <c r="O1384" s="162"/>
      <c r="P1384" s="162"/>
      <c r="Q1384" s="17"/>
      <c r="R1384" s="162"/>
      <c r="S1384" s="162"/>
      <c r="T1384" s="162"/>
      <c r="U1384" s="17"/>
      <c r="V1384" s="17"/>
      <c r="W1384" s="17"/>
    </row>
    <row r="1385" spans="1:23">
      <c r="A1385" s="160"/>
      <c r="B1385" s="161"/>
      <c r="C1385" s="162"/>
      <c r="D1385" s="162"/>
      <c r="E1385" s="162"/>
      <c r="F1385" s="162"/>
      <c r="G1385" s="162"/>
      <c r="H1385" s="162"/>
      <c r="I1385" s="162"/>
      <c r="J1385" s="162"/>
      <c r="K1385" s="162"/>
      <c r="L1385" s="162"/>
      <c r="M1385" s="162"/>
      <c r="N1385" s="162"/>
      <c r="O1385" s="162"/>
      <c r="P1385" s="162"/>
      <c r="Q1385" s="17"/>
      <c r="R1385" s="162"/>
      <c r="S1385" s="162"/>
      <c r="T1385" s="162"/>
      <c r="U1385" s="17"/>
      <c r="V1385" s="17"/>
      <c r="W1385" s="17"/>
    </row>
    <row r="1386" spans="1:23">
      <c r="A1386" s="160"/>
      <c r="B1386" s="161"/>
      <c r="C1386" s="162"/>
      <c r="D1386" s="162"/>
      <c r="E1386" s="162"/>
      <c r="F1386" s="162"/>
      <c r="G1386" s="162"/>
      <c r="H1386" s="162"/>
      <c r="I1386" s="162"/>
      <c r="J1386" s="162"/>
      <c r="K1386" s="162"/>
      <c r="L1386" s="162"/>
      <c r="M1386" s="162"/>
      <c r="N1386" s="162"/>
      <c r="O1386" s="162"/>
      <c r="P1386" s="162"/>
      <c r="Q1386" s="17"/>
      <c r="R1386" s="162"/>
      <c r="S1386" s="162"/>
      <c r="T1386" s="162"/>
      <c r="U1386" s="17"/>
      <c r="V1386" s="17"/>
      <c r="W1386" s="17"/>
    </row>
    <row r="1387" spans="1:23">
      <c r="A1387" s="160"/>
      <c r="B1387" s="161"/>
      <c r="C1387" s="162"/>
      <c r="D1387" s="162"/>
      <c r="E1387" s="162"/>
      <c r="F1387" s="162"/>
      <c r="G1387" s="162"/>
      <c r="H1387" s="162"/>
      <c r="I1387" s="162"/>
      <c r="J1387" s="162"/>
      <c r="K1387" s="162"/>
      <c r="L1387" s="162"/>
      <c r="M1387" s="162"/>
      <c r="N1387" s="162"/>
      <c r="O1387" s="162"/>
      <c r="P1387" s="162"/>
      <c r="Q1387" s="17"/>
      <c r="R1387" s="162"/>
      <c r="S1387" s="162"/>
      <c r="T1387" s="162"/>
      <c r="U1387" s="17"/>
      <c r="V1387" s="17"/>
      <c r="W1387" s="17"/>
    </row>
    <row r="1388" spans="1:23">
      <c r="A1388" s="160"/>
      <c r="B1388" s="161"/>
      <c r="C1388" s="162"/>
      <c r="D1388" s="162"/>
      <c r="E1388" s="162"/>
      <c r="F1388" s="162"/>
      <c r="G1388" s="162"/>
      <c r="H1388" s="162"/>
      <c r="I1388" s="162"/>
      <c r="J1388" s="162"/>
      <c r="K1388" s="162"/>
      <c r="L1388" s="162"/>
      <c r="M1388" s="162"/>
      <c r="N1388" s="162"/>
      <c r="O1388" s="162"/>
      <c r="P1388" s="162"/>
      <c r="Q1388" s="17"/>
      <c r="R1388" s="162"/>
      <c r="S1388" s="162"/>
      <c r="T1388" s="162"/>
      <c r="U1388" s="17"/>
      <c r="V1388" s="17"/>
      <c r="W1388" s="17"/>
    </row>
    <row r="1389" spans="1:23">
      <c r="A1389" s="160"/>
      <c r="B1389" s="161"/>
      <c r="C1389" s="162"/>
      <c r="D1389" s="162"/>
      <c r="E1389" s="162"/>
      <c r="F1389" s="162"/>
      <c r="G1389" s="162"/>
      <c r="H1389" s="162"/>
      <c r="I1389" s="162"/>
      <c r="J1389" s="162"/>
      <c r="K1389" s="162"/>
      <c r="L1389" s="162"/>
      <c r="M1389" s="162"/>
      <c r="N1389" s="162"/>
      <c r="O1389" s="162"/>
      <c r="P1389" s="162"/>
      <c r="Q1389" s="17"/>
      <c r="R1389" s="162"/>
      <c r="S1389" s="162"/>
      <c r="T1389" s="162"/>
      <c r="U1389" s="17"/>
      <c r="V1389" s="17"/>
      <c r="W1389" s="17"/>
    </row>
    <row r="1390" spans="1:23">
      <c r="A1390" s="160"/>
      <c r="B1390" s="161"/>
      <c r="C1390" s="162"/>
      <c r="D1390" s="162"/>
      <c r="E1390" s="162"/>
      <c r="F1390" s="162"/>
      <c r="G1390" s="162"/>
      <c r="H1390" s="162"/>
      <c r="I1390" s="162"/>
      <c r="J1390" s="162"/>
      <c r="K1390" s="162"/>
      <c r="L1390" s="162"/>
      <c r="M1390" s="162"/>
      <c r="N1390" s="162"/>
      <c r="O1390" s="162"/>
      <c r="P1390" s="162"/>
      <c r="Q1390" s="17"/>
      <c r="R1390" s="162"/>
      <c r="S1390" s="162"/>
      <c r="T1390" s="162"/>
      <c r="U1390" s="17"/>
      <c r="V1390" s="17"/>
      <c r="W1390" s="17"/>
    </row>
    <row r="1391" spans="1:23">
      <c r="A1391" s="160"/>
      <c r="B1391" s="161"/>
      <c r="C1391" s="162"/>
      <c r="D1391" s="162"/>
      <c r="E1391" s="162"/>
      <c r="F1391" s="162"/>
      <c r="G1391" s="162"/>
      <c r="H1391" s="162"/>
      <c r="I1391" s="162"/>
      <c r="J1391" s="162"/>
      <c r="K1391" s="162"/>
      <c r="L1391" s="162"/>
      <c r="M1391" s="162"/>
      <c r="N1391" s="162"/>
      <c r="O1391" s="162"/>
      <c r="P1391" s="162"/>
      <c r="Q1391" s="17"/>
      <c r="R1391" s="162"/>
      <c r="S1391" s="162"/>
      <c r="T1391" s="162"/>
      <c r="U1391" s="17"/>
      <c r="V1391" s="17"/>
      <c r="W1391" s="17"/>
    </row>
    <row r="1392" spans="1:23">
      <c r="A1392" s="160"/>
      <c r="B1392" s="161"/>
      <c r="C1392" s="162"/>
      <c r="D1392" s="162"/>
      <c r="E1392" s="162"/>
      <c r="F1392" s="162"/>
      <c r="G1392" s="162"/>
      <c r="H1392" s="162"/>
      <c r="I1392" s="162"/>
      <c r="J1392" s="162"/>
      <c r="K1392" s="162"/>
      <c r="L1392" s="162"/>
      <c r="M1392" s="162"/>
      <c r="N1392" s="162"/>
      <c r="O1392" s="162"/>
      <c r="P1392" s="162"/>
      <c r="Q1392" s="17"/>
      <c r="R1392" s="162"/>
      <c r="S1392" s="162"/>
      <c r="T1392" s="162"/>
      <c r="U1392" s="17"/>
      <c r="V1392" s="17"/>
      <c r="W1392" s="17"/>
    </row>
    <row r="1393" spans="1:23">
      <c r="A1393" s="160"/>
      <c r="B1393" s="161"/>
      <c r="C1393" s="162"/>
      <c r="D1393" s="162"/>
      <c r="E1393" s="162"/>
      <c r="F1393" s="162"/>
      <c r="G1393" s="162"/>
      <c r="H1393" s="162"/>
      <c r="I1393" s="162"/>
      <c r="J1393" s="162"/>
      <c r="K1393" s="162"/>
      <c r="L1393" s="162"/>
      <c r="M1393" s="162"/>
      <c r="N1393" s="162"/>
      <c r="O1393" s="162"/>
      <c r="P1393" s="162"/>
      <c r="Q1393" s="17"/>
      <c r="R1393" s="162"/>
      <c r="S1393" s="162"/>
      <c r="T1393" s="162"/>
      <c r="U1393" s="17"/>
      <c r="V1393" s="17"/>
      <c r="W1393" s="17"/>
    </row>
    <row r="1394" spans="1:23">
      <c r="A1394" s="160"/>
      <c r="B1394" s="161"/>
      <c r="C1394" s="162"/>
      <c r="D1394" s="162"/>
      <c r="E1394" s="162"/>
      <c r="F1394" s="162"/>
      <c r="G1394" s="162"/>
      <c r="H1394" s="162"/>
      <c r="I1394" s="162"/>
      <c r="J1394" s="162"/>
      <c r="K1394" s="162"/>
      <c r="L1394" s="162"/>
      <c r="M1394" s="162"/>
      <c r="N1394" s="162"/>
      <c r="O1394" s="162"/>
      <c r="P1394" s="162"/>
      <c r="Q1394" s="17"/>
      <c r="R1394" s="162"/>
      <c r="S1394" s="162"/>
      <c r="T1394" s="162"/>
      <c r="U1394" s="17"/>
      <c r="V1394" s="17"/>
      <c r="W1394" s="17"/>
    </row>
    <row r="1395" spans="1:23">
      <c r="A1395" s="160"/>
      <c r="B1395" s="161"/>
      <c r="C1395" s="162"/>
      <c r="D1395" s="162"/>
      <c r="E1395" s="162"/>
      <c r="F1395" s="162"/>
      <c r="G1395" s="162"/>
      <c r="H1395" s="162"/>
      <c r="I1395" s="162"/>
      <c r="J1395" s="162"/>
      <c r="K1395" s="162"/>
      <c r="L1395" s="162"/>
      <c r="M1395" s="162"/>
      <c r="N1395" s="162"/>
      <c r="O1395" s="162"/>
      <c r="P1395" s="162"/>
      <c r="Q1395" s="17"/>
      <c r="R1395" s="162"/>
      <c r="S1395" s="162"/>
      <c r="T1395" s="162"/>
      <c r="U1395" s="17"/>
      <c r="V1395" s="17"/>
      <c r="W1395" s="17"/>
    </row>
    <row r="1396" spans="1:23">
      <c r="A1396" s="160"/>
      <c r="B1396" s="161"/>
      <c r="C1396" s="162"/>
      <c r="D1396" s="162"/>
      <c r="E1396" s="162"/>
      <c r="F1396" s="162"/>
      <c r="G1396" s="162"/>
      <c r="H1396" s="162"/>
      <c r="I1396" s="162"/>
      <c r="J1396" s="162"/>
      <c r="K1396" s="162"/>
      <c r="L1396" s="162"/>
      <c r="M1396" s="162"/>
      <c r="N1396" s="162"/>
      <c r="O1396" s="162"/>
      <c r="P1396" s="162"/>
      <c r="Q1396" s="17"/>
      <c r="R1396" s="162"/>
      <c r="S1396" s="162"/>
      <c r="T1396" s="162"/>
      <c r="U1396" s="17"/>
      <c r="V1396" s="17"/>
      <c r="W1396" s="17"/>
    </row>
    <row r="1397" spans="1:23">
      <c r="A1397" s="160"/>
      <c r="B1397" s="161"/>
      <c r="C1397" s="162"/>
      <c r="D1397" s="162"/>
      <c r="E1397" s="162"/>
      <c r="F1397" s="162"/>
      <c r="G1397" s="162"/>
      <c r="H1397" s="162"/>
      <c r="I1397" s="162"/>
      <c r="J1397" s="162"/>
      <c r="K1397" s="162"/>
      <c r="L1397" s="162"/>
      <c r="M1397" s="162"/>
      <c r="N1397" s="162"/>
      <c r="O1397" s="162"/>
      <c r="P1397" s="162"/>
      <c r="Q1397" s="17"/>
      <c r="R1397" s="162"/>
      <c r="S1397" s="162"/>
      <c r="T1397" s="162"/>
      <c r="U1397" s="17"/>
      <c r="V1397" s="17"/>
      <c r="W1397" s="17"/>
    </row>
    <row r="1398" spans="1:23">
      <c r="A1398" s="160"/>
      <c r="B1398" s="161"/>
      <c r="C1398" s="162"/>
      <c r="D1398" s="162"/>
      <c r="E1398" s="162"/>
      <c r="F1398" s="162"/>
      <c r="G1398" s="162"/>
      <c r="H1398" s="162"/>
      <c r="I1398" s="162"/>
      <c r="J1398" s="162"/>
      <c r="K1398" s="162"/>
      <c r="L1398" s="162"/>
      <c r="M1398" s="162"/>
      <c r="N1398" s="162"/>
      <c r="O1398" s="162"/>
      <c r="P1398" s="162"/>
      <c r="Q1398" s="17"/>
      <c r="R1398" s="162"/>
      <c r="S1398" s="162"/>
      <c r="T1398" s="162"/>
      <c r="U1398" s="17"/>
      <c r="V1398" s="17"/>
      <c r="W1398" s="17"/>
    </row>
    <row r="1399" spans="1:23">
      <c r="A1399" s="160"/>
      <c r="B1399" s="161"/>
      <c r="C1399" s="162"/>
      <c r="D1399" s="162"/>
      <c r="E1399" s="162"/>
      <c r="F1399" s="162"/>
      <c r="G1399" s="162"/>
      <c r="H1399" s="162"/>
      <c r="I1399" s="162"/>
      <c r="J1399" s="162"/>
      <c r="K1399" s="162"/>
      <c r="L1399" s="162"/>
      <c r="M1399" s="162"/>
      <c r="N1399" s="162"/>
      <c r="O1399" s="162"/>
      <c r="P1399" s="162"/>
      <c r="Q1399" s="17"/>
      <c r="R1399" s="162"/>
      <c r="S1399" s="162"/>
      <c r="T1399" s="162"/>
      <c r="U1399" s="17"/>
      <c r="V1399" s="17"/>
      <c r="W1399" s="17"/>
    </row>
    <row r="1400" spans="1:23">
      <c r="A1400" s="160"/>
      <c r="B1400" s="161"/>
      <c r="C1400" s="162"/>
      <c r="D1400" s="162"/>
      <c r="E1400" s="162"/>
      <c r="F1400" s="162"/>
      <c r="G1400" s="162"/>
      <c r="H1400" s="162"/>
      <c r="I1400" s="162"/>
      <c r="J1400" s="162"/>
      <c r="K1400" s="162"/>
      <c r="L1400" s="162"/>
      <c r="M1400" s="162"/>
      <c r="N1400" s="162"/>
      <c r="O1400" s="162"/>
      <c r="P1400" s="162"/>
      <c r="Q1400" s="17"/>
      <c r="R1400" s="162"/>
      <c r="S1400" s="162"/>
      <c r="T1400" s="162"/>
      <c r="U1400" s="17"/>
      <c r="V1400" s="17"/>
      <c r="W1400" s="17"/>
    </row>
    <row r="1401" spans="1:23">
      <c r="A1401" s="160"/>
      <c r="B1401" s="161"/>
      <c r="C1401" s="162"/>
      <c r="D1401" s="162"/>
      <c r="E1401" s="162"/>
      <c r="F1401" s="162"/>
      <c r="G1401" s="162"/>
      <c r="H1401" s="162"/>
      <c r="I1401" s="162"/>
      <c r="J1401" s="162"/>
      <c r="K1401" s="162"/>
      <c r="L1401" s="162"/>
      <c r="M1401" s="162"/>
      <c r="N1401" s="162"/>
      <c r="O1401" s="162"/>
      <c r="P1401" s="162"/>
      <c r="Q1401" s="17"/>
      <c r="R1401" s="162"/>
      <c r="S1401" s="162"/>
      <c r="T1401" s="162"/>
      <c r="U1401" s="17"/>
      <c r="V1401" s="17"/>
      <c r="W1401" s="17"/>
    </row>
    <row r="1402" spans="1:23">
      <c r="A1402" s="160"/>
      <c r="B1402" s="161"/>
      <c r="C1402" s="162"/>
      <c r="D1402" s="162"/>
      <c r="E1402" s="162"/>
      <c r="F1402" s="162"/>
      <c r="G1402" s="162"/>
      <c r="H1402" s="162"/>
      <c r="I1402" s="162"/>
      <c r="J1402" s="162"/>
      <c r="K1402" s="162"/>
      <c r="L1402" s="162"/>
      <c r="M1402" s="162"/>
      <c r="N1402" s="162"/>
      <c r="O1402" s="162"/>
      <c r="P1402" s="162"/>
      <c r="Q1402" s="17"/>
      <c r="R1402" s="162"/>
      <c r="S1402" s="162"/>
      <c r="T1402" s="162"/>
      <c r="U1402" s="17"/>
      <c r="V1402" s="17"/>
      <c r="W1402" s="17"/>
    </row>
    <row r="1403" spans="1:23">
      <c r="A1403" s="160"/>
      <c r="B1403" s="161"/>
      <c r="C1403" s="162"/>
      <c r="D1403" s="162"/>
      <c r="E1403" s="162"/>
      <c r="F1403" s="162"/>
      <c r="G1403" s="162"/>
      <c r="H1403" s="162"/>
      <c r="I1403" s="162"/>
      <c r="J1403" s="162"/>
      <c r="K1403" s="162"/>
      <c r="L1403" s="162"/>
      <c r="M1403" s="162"/>
      <c r="N1403" s="162"/>
      <c r="O1403" s="162"/>
      <c r="P1403" s="162"/>
      <c r="Q1403" s="17"/>
      <c r="R1403" s="162"/>
      <c r="S1403" s="162"/>
      <c r="T1403" s="162"/>
      <c r="U1403" s="17"/>
      <c r="V1403" s="17"/>
      <c r="W1403" s="17"/>
    </row>
    <row r="1404" spans="1:23">
      <c r="A1404" s="160"/>
      <c r="B1404" s="161"/>
      <c r="C1404" s="162"/>
      <c r="D1404" s="162"/>
      <c r="E1404" s="162"/>
      <c r="F1404" s="162"/>
      <c r="G1404" s="162"/>
      <c r="H1404" s="162"/>
      <c r="I1404" s="162"/>
      <c r="J1404" s="162"/>
      <c r="K1404" s="162"/>
      <c r="L1404" s="162"/>
      <c r="M1404" s="162"/>
      <c r="N1404" s="162"/>
      <c r="O1404" s="162"/>
      <c r="P1404" s="162"/>
      <c r="Q1404" s="17"/>
      <c r="R1404" s="162"/>
      <c r="S1404" s="162"/>
      <c r="T1404" s="162"/>
      <c r="U1404" s="17"/>
      <c r="V1404" s="17"/>
      <c r="W1404" s="17"/>
    </row>
    <row r="1405" spans="1:23">
      <c r="A1405" s="160"/>
      <c r="B1405" s="161"/>
      <c r="C1405" s="162"/>
      <c r="D1405" s="162"/>
      <c r="E1405" s="162"/>
      <c r="F1405" s="162"/>
      <c r="G1405" s="162"/>
      <c r="H1405" s="162"/>
      <c r="I1405" s="162"/>
      <c r="J1405" s="162"/>
      <c r="K1405" s="162"/>
      <c r="L1405" s="162"/>
      <c r="M1405" s="162"/>
      <c r="N1405" s="162"/>
      <c r="O1405" s="162"/>
      <c r="P1405" s="162"/>
      <c r="Q1405" s="17"/>
      <c r="R1405" s="162"/>
      <c r="S1405" s="162"/>
      <c r="T1405" s="162"/>
      <c r="U1405" s="17"/>
      <c r="V1405" s="17"/>
      <c r="W1405" s="17"/>
    </row>
    <row r="1406" spans="1:23">
      <c r="A1406" s="160"/>
      <c r="B1406" s="161"/>
      <c r="C1406" s="162"/>
      <c r="D1406" s="162"/>
      <c r="E1406" s="162"/>
      <c r="F1406" s="162"/>
      <c r="G1406" s="162"/>
      <c r="H1406" s="162"/>
      <c r="I1406" s="162"/>
      <c r="J1406" s="162"/>
      <c r="K1406" s="162"/>
      <c r="L1406" s="162"/>
      <c r="M1406" s="162"/>
      <c r="N1406" s="162"/>
      <c r="O1406" s="162"/>
      <c r="P1406" s="162"/>
      <c r="Q1406" s="17"/>
      <c r="R1406" s="162"/>
      <c r="S1406" s="162"/>
      <c r="T1406" s="162"/>
      <c r="U1406" s="17"/>
      <c r="V1406" s="17"/>
      <c r="W1406" s="17"/>
    </row>
    <row r="1407" spans="1:23">
      <c r="A1407" s="160"/>
      <c r="B1407" s="161"/>
      <c r="C1407" s="162"/>
      <c r="D1407" s="162"/>
      <c r="E1407" s="162"/>
      <c r="F1407" s="162"/>
      <c r="G1407" s="162"/>
      <c r="H1407" s="162"/>
      <c r="I1407" s="162"/>
      <c r="J1407" s="162"/>
      <c r="K1407" s="162"/>
      <c r="L1407" s="162"/>
      <c r="M1407" s="162"/>
      <c r="N1407" s="162"/>
      <c r="O1407" s="162"/>
      <c r="P1407" s="162"/>
      <c r="Q1407" s="17"/>
      <c r="R1407" s="162"/>
      <c r="S1407" s="162"/>
      <c r="T1407" s="162"/>
      <c r="U1407" s="17"/>
      <c r="V1407" s="17"/>
      <c r="W1407" s="17"/>
    </row>
    <row r="1408" spans="1:23">
      <c r="A1408" s="160"/>
      <c r="B1408" s="161"/>
      <c r="C1408" s="162"/>
      <c r="D1408" s="162"/>
      <c r="E1408" s="162"/>
      <c r="F1408" s="162"/>
      <c r="G1408" s="162"/>
      <c r="H1408" s="162"/>
      <c r="I1408" s="162"/>
      <c r="J1408" s="162"/>
      <c r="K1408" s="162"/>
      <c r="L1408" s="162"/>
      <c r="M1408" s="162"/>
      <c r="N1408" s="162"/>
      <c r="O1408" s="162"/>
      <c r="P1408" s="162"/>
      <c r="Q1408" s="17"/>
      <c r="R1408" s="162"/>
      <c r="S1408" s="162"/>
      <c r="T1408" s="162"/>
      <c r="U1408" s="17"/>
      <c r="V1408" s="17"/>
      <c r="W1408" s="17"/>
    </row>
    <row r="1409" spans="1:23">
      <c r="A1409" s="160"/>
      <c r="B1409" s="161"/>
      <c r="C1409" s="162"/>
      <c r="D1409" s="162"/>
      <c r="E1409" s="162"/>
      <c r="F1409" s="162"/>
      <c r="G1409" s="162"/>
      <c r="H1409" s="162"/>
      <c r="I1409" s="162"/>
      <c r="J1409" s="162"/>
      <c r="K1409" s="162"/>
      <c r="L1409" s="162"/>
      <c r="M1409" s="162"/>
      <c r="N1409" s="162"/>
      <c r="O1409" s="162"/>
      <c r="P1409" s="162"/>
      <c r="Q1409" s="17"/>
      <c r="R1409" s="162"/>
      <c r="S1409" s="162"/>
      <c r="T1409" s="162"/>
      <c r="U1409" s="17"/>
      <c r="V1409" s="17"/>
      <c r="W1409" s="17"/>
    </row>
    <row r="1410" spans="1:23">
      <c r="A1410" s="160"/>
      <c r="B1410" s="161"/>
      <c r="C1410" s="162"/>
      <c r="D1410" s="162"/>
      <c r="E1410" s="162"/>
      <c r="F1410" s="162"/>
      <c r="G1410" s="162"/>
      <c r="H1410" s="162"/>
      <c r="I1410" s="162"/>
      <c r="J1410" s="162"/>
      <c r="K1410" s="162"/>
      <c r="L1410" s="162"/>
      <c r="M1410" s="162"/>
      <c r="N1410" s="162"/>
      <c r="O1410" s="162"/>
      <c r="P1410" s="162"/>
      <c r="Q1410" s="17"/>
      <c r="R1410" s="162"/>
      <c r="S1410" s="162"/>
      <c r="T1410" s="162"/>
      <c r="U1410" s="17"/>
      <c r="V1410" s="17"/>
      <c r="W1410" s="17"/>
    </row>
    <row r="1411" spans="1:23">
      <c r="A1411" s="160"/>
      <c r="B1411" s="161"/>
      <c r="C1411" s="162"/>
      <c r="D1411" s="162"/>
      <c r="E1411" s="162"/>
      <c r="F1411" s="162"/>
      <c r="G1411" s="162"/>
      <c r="H1411" s="162"/>
      <c r="I1411" s="162"/>
      <c r="J1411" s="162"/>
      <c r="K1411" s="162"/>
      <c r="L1411" s="162"/>
      <c r="M1411" s="162"/>
      <c r="N1411" s="162"/>
      <c r="O1411" s="162"/>
      <c r="P1411" s="162"/>
      <c r="Q1411" s="17"/>
      <c r="R1411" s="162"/>
      <c r="S1411" s="162"/>
      <c r="T1411" s="162"/>
      <c r="U1411" s="17"/>
      <c r="V1411" s="17"/>
      <c r="W1411" s="17"/>
    </row>
    <row r="1412" spans="1:23">
      <c r="A1412" s="160"/>
      <c r="B1412" s="161"/>
      <c r="C1412" s="162"/>
      <c r="D1412" s="162"/>
      <c r="E1412" s="162"/>
      <c r="F1412" s="162"/>
      <c r="G1412" s="162"/>
      <c r="H1412" s="162"/>
      <c r="I1412" s="162"/>
      <c r="J1412" s="162"/>
      <c r="K1412" s="162"/>
      <c r="L1412" s="162"/>
      <c r="M1412" s="162"/>
      <c r="N1412" s="162"/>
      <c r="O1412" s="162"/>
      <c r="P1412" s="162"/>
      <c r="Q1412" s="17"/>
      <c r="R1412" s="162"/>
      <c r="S1412" s="162"/>
      <c r="T1412" s="162"/>
      <c r="U1412" s="17"/>
      <c r="V1412" s="17"/>
      <c r="W1412" s="17"/>
    </row>
    <row r="1413" spans="1:23">
      <c r="A1413" s="160"/>
      <c r="B1413" s="161"/>
      <c r="C1413" s="162"/>
      <c r="D1413" s="162"/>
      <c r="E1413" s="162"/>
      <c r="F1413" s="162"/>
      <c r="G1413" s="162"/>
      <c r="H1413" s="162"/>
      <c r="I1413" s="162"/>
      <c r="J1413" s="162"/>
      <c r="K1413" s="162"/>
      <c r="L1413" s="162"/>
      <c r="M1413" s="162"/>
      <c r="N1413" s="162"/>
      <c r="O1413" s="162"/>
      <c r="P1413" s="162"/>
      <c r="Q1413" s="17"/>
      <c r="R1413" s="162"/>
      <c r="S1413" s="162"/>
      <c r="T1413" s="162"/>
      <c r="U1413" s="17"/>
      <c r="V1413" s="17"/>
      <c r="W1413" s="17"/>
    </row>
    <row r="1414" spans="1:23">
      <c r="A1414" s="160"/>
      <c r="B1414" s="161"/>
      <c r="C1414" s="162"/>
      <c r="D1414" s="162"/>
      <c r="E1414" s="162"/>
      <c r="F1414" s="162"/>
      <c r="G1414" s="162"/>
      <c r="H1414" s="162"/>
      <c r="I1414" s="162"/>
      <c r="J1414" s="162"/>
      <c r="K1414" s="162"/>
      <c r="L1414" s="162"/>
      <c r="M1414" s="162"/>
      <c r="N1414" s="162"/>
      <c r="O1414" s="162"/>
      <c r="P1414" s="162"/>
      <c r="Q1414" s="17"/>
      <c r="R1414" s="162"/>
      <c r="S1414" s="162"/>
      <c r="T1414" s="162"/>
      <c r="U1414" s="17"/>
      <c r="V1414" s="17"/>
      <c r="W1414" s="17"/>
    </row>
    <row r="1415" spans="1:23">
      <c r="A1415" s="160"/>
      <c r="B1415" s="161"/>
      <c r="C1415" s="162"/>
      <c r="D1415" s="162"/>
      <c r="E1415" s="162"/>
      <c r="F1415" s="162"/>
      <c r="G1415" s="162"/>
      <c r="H1415" s="162"/>
      <c r="I1415" s="162"/>
      <c r="J1415" s="162"/>
      <c r="K1415" s="162"/>
      <c r="L1415" s="162"/>
      <c r="M1415" s="162"/>
      <c r="N1415" s="162"/>
      <c r="O1415" s="162"/>
      <c r="P1415" s="162"/>
      <c r="Q1415" s="17"/>
      <c r="R1415" s="162"/>
      <c r="S1415" s="162"/>
      <c r="T1415" s="162"/>
      <c r="U1415" s="17"/>
      <c r="V1415" s="17"/>
      <c r="W1415" s="17"/>
    </row>
    <row r="1416" spans="1:23">
      <c r="A1416" s="160"/>
      <c r="B1416" s="161"/>
      <c r="C1416" s="162"/>
      <c r="D1416" s="162"/>
      <c r="E1416" s="162"/>
      <c r="F1416" s="162"/>
      <c r="G1416" s="162"/>
      <c r="H1416" s="162"/>
      <c r="I1416" s="162"/>
      <c r="J1416" s="162"/>
      <c r="K1416" s="162"/>
      <c r="L1416" s="162"/>
      <c r="M1416" s="162"/>
      <c r="N1416" s="162"/>
      <c r="O1416" s="162"/>
      <c r="P1416" s="162"/>
      <c r="Q1416" s="17"/>
      <c r="R1416" s="162"/>
      <c r="S1416" s="162"/>
      <c r="T1416" s="162"/>
      <c r="U1416" s="17"/>
      <c r="V1416" s="17"/>
      <c r="W1416" s="17"/>
    </row>
    <row r="1417" spans="1:23">
      <c r="A1417" s="160"/>
      <c r="B1417" s="161"/>
      <c r="C1417" s="162"/>
      <c r="D1417" s="162"/>
      <c r="E1417" s="162"/>
      <c r="F1417" s="162"/>
      <c r="G1417" s="162"/>
      <c r="H1417" s="162"/>
      <c r="I1417" s="162"/>
      <c r="J1417" s="162"/>
      <c r="K1417" s="162"/>
      <c r="L1417" s="162"/>
      <c r="M1417" s="162"/>
      <c r="N1417" s="162"/>
      <c r="O1417" s="162"/>
      <c r="P1417" s="162"/>
      <c r="Q1417" s="17"/>
      <c r="R1417" s="162"/>
      <c r="S1417" s="162"/>
      <c r="T1417" s="162"/>
      <c r="U1417" s="17"/>
      <c r="V1417" s="17"/>
      <c r="W1417" s="17"/>
    </row>
    <row r="1418" spans="1:23">
      <c r="A1418" s="160"/>
      <c r="B1418" s="161"/>
      <c r="C1418" s="162"/>
      <c r="D1418" s="162"/>
      <c r="E1418" s="162"/>
      <c r="F1418" s="162"/>
      <c r="G1418" s="162"/>
      <c r="H1418" s="162"/>
      <c r="I1418" s="162"/>
      <c r="J1418" s="162"/>
      <c r="K1418" s="162"/>
      <c r="L1418" s="162"/>
      <c r="M1418" s="162"/>
      <c r="N1418" s="162"/>
      <c r="O1418" s="162"/>
      <c r="P1418" s="162"/>
      <c r="Q1418" s="17"/>
      <c r="R1418" s="162"/>
      <c r="S1418" s="162"/>
      <c r="T1418" s="162"/>
      <c r="U1418" s="17"/>
      <c r="V1418" s="17"/>
      <c r="W1418" s="17"/>
    </row>
    <row r="1419" spans="1:23">
      <c r="A1419" s="160"/>
      <c r="B1419" s="161"/>
      <c r="C1419" s="162"/>
      <c r="D1419" s="162"/>
      <c r="E1419" s="162"/>
      <c r="F1419" s="162"/>
      <c r="G1419" s="162"/>
      <c r="H1419" s="162"/>
      <c r="I1419" s="162"/>
      <c r="J1419" s="162"/>
      <c r="K1419" s="162"/>
      <c r="L1419" s="162"/>
      <c r="M1419" s="162"/>
      <c r="N1419" s="162"/>
      <c r="O1419" s="162"/>
      <c r="P1419" s="162"/>
      <c r="Q1419" s="17"/>
      <c r="R1419" s="162"/>
      <c r="S1419" s="162"/>
      <c r="T1419" s="162"/>
      <c r="U1419" s="17"/>
      <c r="V1419" s="17"/>
      <c r="W1419" s="17"/>
    </row>
    <row r="1420" spans="1:23">
      <c r="A1420" s="160"/>
      <c r="B1420" s="161"/>
      <c r="C1420" s="162"/>
      <c r="D1420" s="162"/>
      <c r="E1420" s="162"/>
      <c r="F1420" s="162"/>
      <c r="G1420" s="162"/>
      <c r="H1420" s="162"/>
      <c r="I1420" s="162"/>
      <c r="J1420" s="162"/>
      <c r="K1420" s="162"/>
      <c r="L1420" s="162"/>
      <c r="M1420" s="162"/>
      <c r="N1420" s="162"/>
      <c r="O1420" s="162"/>
      <c r="P1420" s="162"/>
      <c r="Q1420" s="17"/>
      <c r="R1420" s="162"/>
      <c r="S1420" s="162"/>
      <c r="T1420" s="162"/>
      <c r="U1420" s="17"/>
      <c r="V1420" s="17"/>
      <c r="W1420" s="17"/>
    </row>
    <row r="1421" spans="1:23">
      <c r="A1421" s="160"/>
      <c r="B1421" s="161"/>
      <c r="C1421" s="162"/>
      <c r="D1421" s="162"/>
      <c r="E1421" s="162"/>
      <c r="F1421" s="162"/>
      <c r="G1421" s="162"/>
      <c r="H1421" s="162"/>
      <c r="I1421" s="162"/>
      <c r="J1421" s="162"/>
      <c r="K1421" s="162"/>
      <c r="L1421" s="162"/>
      <c r="M1421" s="162"/>
      <c r="N1421" s="162"/>
      <c r="O1421" s="162"/>
      <c r="P1421" s="162"/>
      <c r="Q1421" s="17"/>
      <c r="R1421" s="162"/>
      <c r="S1421" s="162"/>
      <c r="T1421" s="162"/>
      <c r="U1421" s="17"/>
      <c r="V1421" s="17"/>
      <c r="W1421" s="17"/>
    </row>
    <row r="1422" spans="1:23">
      <c r="A1422" s="160"/>
      <c r="B1422" s="161"/>
      <c r="C1422" s="162"/>
      <c r="D1422" s="162"/>
      <c r="E1422" s="162"/>
      <c r="F1422" s="162"/>
      <c r="G1422" s="162"/>
      <c r="H1422" s="162"/>
      <c r="I1422" s="162"/>
      <c r="J1422" s="162"/>
      <c r="K1422" s="162"/>
      <c r="L1422" s="162"/>
      <c r="M1422" s="162"/>
      <c r="N1422" s="162"/>
      <c r="O1422" s="162"/>
      <c r="P1422" s="162"/>
      <c r="Q1422" s="17"/>
      <c r="R1422" s="162"/>
      <c r="S1422" s="162"/>
      <c r="T1422" s="162"/>
      <c r="U1422" s="17"/>
      <c r="V1422" s="17"/>
      <c r="W1422" s="17"/>
    </row>
    <row r="1423" spans="1:23">
      <c r="A1423" s="160"/>
      <c r="B1423" s="161"/>
      <c r="C1423" s="162"/>
      <c r="D1423" s="162"/>
      <c r="E1423" s="162"/>
      <c r="F1423" s="162"/>
      <c r="G1423" s="162"/>
      <c r="H1423" s="162"/>
      <c r="I1423" s="162"/>
      <c r="J1423" s="162"/>
      <c r="K1423" s="162"/>
      <c r="L1423" s="162"/>
      <c r="M1423" s="162"/>
      <c r="N1423" s="162"/>
      <c r="O1423" s="162"/>
      <c r="P1423" s="162"/>
      <c r="Q1423" s="17"/>
      <c r="R1423" s="162"/>
      <c r="S1423" s="162"/>
      <c r="T1423" s="162"/>
      <c r="U1423" s="17"/>
      <c r="V1423" s="17"/>
      <c r="W1423" s="17"/>
    </row>
    <row r="1424" spans="1:23">
      <c r="A1424" s="160"/>
      <c r="B1424" s="161"/>
      <c r="C1424" s="162"/>
      <c r="D1424" s="162"/>
      <c r="E1424" s="162"/>
      <c r="F1424" s="162"/>
      <c r="G1424" s="162"/>
      <c r="H1424" s="162"/>
      <c r="I1424" s="162"/>
      <c r="J1424" s="162"/>
      <c r="K1424" s="162"/>
      <c r="L1424" s="162"/>
      <c r="M1424" s="162"/>
      <c r="N1424" s="162"/>
      <c r="O1424" s="162"/>
      <c r="P1424" s="162"/>
      <c r="Q1424" s="17"/>
      <c r="R1424" s="162"/>
      <c r="S1424" s="162"/>
      <c r="T1424" s="162"/>
      <c r="U1424" s="17"/>
      <c r="V1424" s="17"/>
      <c r="W1424" s="17"/>
    </row>
    <row r="1425" spans="1:23">
      <c r="A1425" s="160"/>
      <c r="B1425" s="161"/>
      <c r="C1425" s="162"/>
      <c r="D1425" s="162"/>
      <c r="E1425" s="162"/>
      <c r="F1425" s="162"/>
      <c r="G1425" s="162"/>
      <c r="H1425" s="162"/>
      <c r="I1425" s="162"/>
      <c r="J1425" s="162"/>
      <c r="K1425" s="162"/>
      <c r="L1425" s="162"/>
      <c r="M1425" s="162"/>
      <c r="N1425" s="162"/>
      <c r="O1425" s="162"/>
      <c r="P1425" s="162"/>
      <c r="Q1425" s="17"/>
      <c r="R1425" s="162"/>
      <c r="S1425" s="162"/>
      <c r="T1425" s="162"/>
      <c r="U1425" s="17"/>
      <c r="V1425" s="17"/>
      <c r="W1425" s="17"/>
    </row>
    <row r="1426" spans="1:23">
      <c r="A1426" s="160"/>
      <c r="B1426" s="161"/>
      <c r="C1426" s="162"/>
      <c r="D1426" s="162"/>
      <c r="E1426" s="162"/>
      <c r="F1426" s="162"/>
      <c r="G1426" s="162"/>
      <c r="H1426" s="162"/>
      <c r="I1426" s="162"/>
      <c r="J1426" s="162"/>
      <c r="K1426" s="162"/>
      <c r="L1426" s="162"/>
      <c r="M1426" s="162"/>
      <c r="N1426" s="162"/>
      <c r="O1426" s="162"/>
      <c r="P1426" s="162"/>
      <c r="Q1426" s="17"/>
      <c r="R1426" s="162"/>
      <c r="S1426" s="162"/>
      <c r="T1426" s="162"/>
      <c r="U1426" s="17"/>
      <c r="V1426" s="17"/>
      <c r="W1426" s="17"/>
    </row>
    <row r="1427" spans="1:23">
      <c r="A1427" s="160"/>
      <c r="B1427" s="161"/>
      <c r="C1427" s="162"/>
      <c r="D1427" s="162"/>
      <c r="E1427" s="162"/>
      <c r="F1427" s="162"/>
      <c r="G1427" s="162"/>
      <c r="H1427" s="162"/>
      <c r="I1427" s="162"/>
      <c r="J1427" s="162"/>
      <c r="K1427" s="162"/>
      <c r="L1427" s="162"/>
      <c r="M1427" s="162"/>
      <c r="N1427" s="162"/>
      <c r="O1427" s="162"/>
      <c r="P1427" s="162"/>
      <c r="Q1427" s="17"/>
      <c r="R1427" s="162"/>
      <c r="S1427" s="162"/>
      <c r="T1427" s="162"/>
      <c r="U1427" s="17"/>
      <c r="V1427" s="17"/>
      <c r="W1427" s="17"/>
    </row>
    <row r="1428" spans="1:23">
      <c r="A1428" s="160"/>
      <c r="B1428" s="161"/>
      <c r="C1428" s="162"/>
      <c r="D1428" s="162"/>
      <c r="E1428" s="162"/>
      <c r="F1428" s="162"/>
      <c r="G1428" s="162"/>
      <c r="H1428" s="162"/>
      <c r="I1428" s="162"/>
      <c r="J1428" s="162"/>
      <c r="K1428" s="162"/>
      <c r="L1428" s="162"/>
      <c r="M1428" s="162"/>
      <c r="N1428" s="162"/>
      <c r="O1428" s="162"/>
      <c r="P1428" s="162"/>
      <c r="Q1428" s="17"/>
      <c r="R1428" s="162"/>
      <c r="S1428" s="162"/>
      <c r="T1428" s="162"/>
      <c r="U1428" s="17"/>
      <c r="V1428" s="17"/>
      <c r="W1428" s="17"/>
    </row>
    <row r="1429" spans="1:23">
      <c r="A1429" s="160"/>
      <c r="B1429" s="161"/>
      <c r="C1429" s="162"/>
      <c r="D1429" s="162"/>
      <c r="E1429" s="162"/>
      <c r="F1429" s="162"/>
      <c r="G1429" s="162"/>
      <c r="H1429" s="162"/>
      <c r="I1429" s="162"/>
      <c r="J1429" s="162"/>
      <c r="K1429" s="162"/>
      <c r="L1429" s="162"/>
      <c r="M1429" s="162"/>
      <c r="N1429" s="162"/>
      <c r="O1429" s="162"/>
      <c r="P1429" s="162"/>
      <c r="Q1429" s="17"/>
      <c r="R1429" s="162"/>
      <c r="S1429" s="162"/>
      <c r="T1429" s="162"/>
      <c r="U1429" s="17"/>
      <c r="V1429" s="17"/>
      <c r="W1429" s="17"/>
    </row>
    <row r="1430" spans="1:23">
      <c r="A1430" s="160"/>
      <c r="B1430" s="161"/>
      <c r="C1430" s="162"/>
      <c r="D1430" s="162"/>
      <c r="E1430" s="162"/>
      <c r="F1430" s="162"/>
      <c r="G1430" s="162"/>
      <c r="H1430" s="162"/>
      <c r="I1430" s="162"/>
      <c r="J1430" s="162"/>
      <c r="K1430" s="162"/>
      <c r="L1430" s="162"/>
      <c r="M1430" s="162"/>
      <c r="N1430" s="162"/>
      <c r="O1430" s="162"/>
      <c r="P1430" s="162"/>
      <c r="Q1430" s="17"/>
      <c r="R1430" s="162"/>
      <c r="S1430" s="162"/>
      <c r="T1430" s="162"/>
      <c r="U1430" s="17"/>
      <c r="V1430" s="17"/>
      <c r="W1430" s="17"/>
    </row>
    <row r="1431" spans="1:23">
      <c r="A1431" s="160"/>
      <c r="B1431" s="161"/>
      <c r="C1431" s="162"/>
      <c r="D1431" s="162"/>
      <c r="E1431" s="162"/>
      <c r="F1431" s="162"/>
      <c r="G1431" s="162"/>
      <c r="H1431" s="162"/>
      <c r="I1431" s="162"/>
      <c r="J1431" s="162"/>
      <c r="K1431" s="162"/>
      <c r="L1431" s="162"/>
      <c r="M1431" s="162"/>
      <c r="N1431" s="162"/>
      <c r="O1431" s="162"/>
      <c r="P1431" s="162"/>
      <c r="Q1431" s="17"/>
      <c r="R1431" s="162"/>
      <c r="S1431" s="162"/>
      <c r="T1431" s="162"/>
      <c r="U1431" s="17"/>
      <c r="V1431" s="17"/>
      <c r="W1431" s="17"/>
    </row>
    <row r="1432" spans="1:23">
      <c r="A1432" s="160"/>
      <c r="B1432" s="161"/>
      <c r="C1432" s="162"/>
      <c r="D1432" s="162"/>
      <c r="E1432" s="162"/>
      <c r="F1432" s="162"/>
      <c r="G1432" s="162"/>
      <c r="H1432" s="162"/>
      <c r="I1432" s="162"/>
      <c r="J1432" s="162"/>
      <c r="K1432" s="162"/>
      <c r="L1432" s="162"/>
      <c r="M1432" s="162"/>
      <c r="N1432" s="162"/>
      <c r="O1432" s="162"/>
      <c r="P1432" s="162"/>
      <c r="Q1432" s="17"/>
      <c r="R1432" s="162"/>
      <c r="S1432" s="162"/>
      <c r="T1432" s="162"/>
      <c r="U1432" s="17"/>
      <c r="V1432" s="17"/>
      <c r="W1432" s="17"/>
    </row>
    <row r="1433" spans="1:23">
      <c r="A1433" s="160"/>
      <c r="B1433" s="161"/>
      <c r="C1433" s="162"/>
      <c r="D1433" s="162"/>
      <c r="E1433" s="162"/>
      <c r="F1433" s="162"/>
      <c r="G1433" s="162"/>
      <c r="H1433" s="162"/>
      <c r="I1433" s="162"/>
      <c r="J1433" s="162"/>
      <c r="K1433" s="162"/>
      <c r="L1433" s="162"/>
      <c r="M1433" s="162"/>
      <c r="N1433" s="162"/>
      <c r="O1433" s="162"/>
      <c r="P1433" s="162"/>
      <c r="Q1433" s="17"/>
      <c r="R1433" s="162"/>
      <c r="S1433" s="162"/>
      <c r="T1433" s="162"/>
      <c r="U1433" s="17"/>
      <c r="V1433" s="17"/>
      <c r="W1433" s="17"/>
    </row>
    <row r="1434" spans="1:23">
      <c r="A1434" s="160"/>
      <c r="B1434" s="161"/>
      <c r="C1434" s="162"/>
      <c r="D1434" s="162"/>
      <c r="E1434" s="162"/>
      <c r="F1434" s="162"/>
      <c r="G1434" s="162"/>
      <c r="H1434" s="162"/>
      <c r="I1434" s="162"/>
      <c r="J1434" s="162"/>
      <c r="K1434" s="162"/>
      <c r="L1434" s="162"/>
      <c r="M1434" s="162"/>
      <c r="N1434" s="162"/>
      <c r="O1434" s="162"/>
      <c r="P1434" s="162"/>
      <c r="Q1434" s="17"/>
      <c r="R1434" s="162"/>
      <c r="S1434" s="162"/>
      <c r="T1434" s="162"/>
      <c r="U1434" s="17"/>
      <c r="V1434" s="17"/>
      <c r="W1434" s="17"/>
    </row>
    <row r="1435" spans="1:23">
      <c r="A1435" s="160"/>
      <c r="B1435" s="161"/>
      <c r="C1435" s="162"/>
      <c r="D1435" s="162"/>
      <c r="E1435" s="162"/>
      <c r="F1435" s="162"/>
      <c r="G1435" s="162"/>
      <c r="H1435" s="162"/>
      <c r="I1435" s="162"/>
      <c r="J1435" s="162"/>
      <c r="K1435" s="162"/>
      <c r="L1435" s="162"/>
      <c r="M1435" s="162"/>
      <c r="N1435" s="162"/>
      <c r="O1435" s="162"/>
      <c r="P1435" s="162"/>
      <c r="Q1435" s="17"/>
      <c r="R1435" s="162"/>
      <c r="S1435" s="162"/>
      <c r="T1435" s="162"/>
      <c r="U1435" s="17"/>
      <c r="V1435" s="17"/>
      <c r="W1435" s="17"/>
    </row>
    <row r="1436" spans="1:23">
      <c r="A1436" s="160"/>
      <c r="B1436" s="161"/>
      <c r="C1436" s="162"/>
      <c r="D1436" s="162"/>
      <c r="E1436" s="162"/>
      <c r="F1436" s="162"/>
      <c r="G1436" s="162"/>
      <c r="H1436" s="162"/>
      <c r="I1436" s="162"/>
      <c r="J1436" s="162"/>
      <c r="K1436" s="162"/>
      <c r="L1436" s="162"/>
      <c r="M1436" s="162"/>
      <c r="N1436" s="162"/>
      <c r="O1436" s="162"/>
      <c r="P1436" s="162"/>
      <c r="Q1436" s="17"/>
      <c r="R1436" s="162"/>
      <c r="S1436" s="162"/>
      <c r="T1436" s="162"/>
      <c r="U1436" s="17"/>
      <c r="V1436" s="17"/>
      <c r="W1436" s="17"/>
    </row>
    <row r="1437" spans="1:23">
      <c r="A1437" s="160"/>
      <c r="B1437" s="161"/>
      <c r="C1437" s="162"/>
      <c r="D1437" s="162"/>
      <c r="E1437" s="162"/>
      <c r="F1437" s="162"/>
      <c r="G1437" s="162"/>
      <c r="H1437" s="162"/>
      <c r="I1437" s="162"/>
      <c r="J1437" s="162"/>
      <c r="K1437" s="162"/>
      <c r="L1437" s="162"/>
      <c r="M1437" s="162"/>
      <c r="N1437" s="162"/>
      <c r="O1437" s="162"/>
      <c r="P1437" s="162"/>
      <c r="Q1437" s="17"/>
      <c r="R1437" s="162"/>
      <c r="S1437" s="162"/>
      <c r="T1437" s="162"/>
      <c r="U1437" s="17"/>
      <c r="V1437" s="17"/>
      <c r="W1437" s="17"/>
    </row>
    <row r="1438" spans="1:23">
      <c r="A1438" s="160"/>
      <c r="B1438" s="161"/>
      <c r="C1438" s="162"/>
      <c r="D1438" s="162"/>
      <c r="E1438" s="162"/>
      <c r="F1438" s="162"/>
      <c r="G1438" s="162"/>
      <c r="H1438" s="162"/>
      <c r="I1438" s="162"/>
      <c r="J1438" s="162"/>
      <c r="K1438" s="162"/>
      <c r="L1438" s="162"/>
      <c r="M1438" s="162"/>
      <c r="N1438" s="162"/>
      <c r="O1438" s="162"/>
      <c r="P1438" s="162"/>
      <c r="Q1438" s="17"/>
      <c r="R1438" s="162"/>
      <c r="S1438" s="162"/>
      <c r="T1438" s="162"/>
      <c r="U1438" s="17"/>
      <c r="V1438" s="17"/>
      <c r="W1438" s="17"/>
    </row>
    <row r="1439" spans="1:23">
      <c r="A1439" s="160"/>
      <c r="B1439" s="161"/>
      <c r="C1439" s="162"/>
      <c r="D1439" s="162"/>
      <c r="E1439" s="162"/>
      <c r="F1439" s="162"/>
      <c r="G1439" s="162"/>
      <c r="H1439" s="162"/>
      <c r="I1439" s="162"/>
      <c r="J1439" s="162"/>
      <c r="K1439" s="162"/>
      <c r="L1439" s="162"/>
      <c r="M1439" s="162"/>
      <c r="N1439" s="162"/>
      <c r="O1439" s="162"/>
      <c r="P1439" s="162"/>
      <c r="Q1439" s="17"/>
      <c r="R1439" s="162"/>
      <c r="S1439" s="162"/>
      <c r="T1439" s="162"/>
      <c r="U1439" s="17"/>
      <c r="V1439" s="17"/>
      <c r="W1439" s="17"/>
    </row>
    <row r="1440" spans="1:23">
      <c r="A1440" s="160"/>
      <c r="B1440" s="161"/>
      <c r="C1440" s="162"/>
      <c r="D1440" s="162"/>
      <c r="E1440" s="162"/>
      <c r="F1440" s="162"/>
      <c r="G1440" s="162"/>
      <c r="H1440" s="162"/>
      <c r="I1440" s="162"/>
      <c r="J1440" s="162"/>
      <c r="K1440" s="162"/>
      <c r="L1440" s="162"/>
      <c r="M1440" s="162"/>
      <c r="N1440" s="162"/>
      <c r="O1440" s="162"/>
      <c r="P1440" s="162"/>
      <c r="Q1440" s="17"/>
      <c r="R1440" s="162"/>
      <c r="S1440" s="162"/>
      <c r="T1440" s="162"/>
      <c r="U1440" s="17"/>
      <c r="V1440" s="17"/>
      <c r="W1440" s="17"/>
    </row>
    <row r="1441" spans="1:23">
      <c r="A1441" s="160"/>
      <c r="B1441" s="161"/>
      <c r="C1441" s="162"/>
      <c r="D1441" s="162"/>
      <c r="E1441" s="162"/>
      <c r="F1441" s="162"/>
      <c r="G1441" s="162"/>
      <c r="H1441" s="162"/>
      <c r="I1441" s="162"/>
      <c r="J1441" s="162"/>
      <c r="K1441" s="162"/>
      <c r="L1441" s="162"/>
      <c r="M1441" s="162"/>
      <c r="N1441" s="162"/>
      <c r="O1441" s="162"/>
      <c r="P1441" s="162"/>
      <c r="Q1441" s="17"/>
      <c r="R1441" s="162"/>
      <c r="S1441" s="162"/>
      <c r="T1441" s="162"/>
      <c r="U1441" s="17"/>
      <c r="V1441" s="17"/>
      <c r="W1441" s="17"/>
    </row>
    <row r="1442" spans="1:23">
      <c r="A1442" s="160"/>
      <c r="B1442" s="161"/>
      <c r="C1442" s="162"/>
      <c r="D1442" s="162"/>
      <c r="E1442" s="162"/>
      <c r="F1442" s="162"/>
      <c r="G1442" s="162"/>
      <c r="H1442" s="162"/>
      <c r="I1442" s="162"/>
      <c r="J1442" s="162"/>
      <c r="K1442" s="162"/>
      <c r="L1442" s="162"/>
      <c r="M1442" s="162"/>
      <c r="N1442" s="162"/>
      <c r="O1442" s="162"/>
      <c r="P1442" s="162"/>
      <c r="Q1442" s="17"/>
      <c r="R1442" s="162"/>
      <c r="S1442" s="162"/>
      <c r="T1442" s="162"/>
      <c r="U1442" s="17"/>
      <c r="V1442" s="17"/>
      <c r="W1442" s="17"/>
    </row>
    <row r="1443" spans="1:23">
      <c r="A1443" s="160"/>
      <c r="B1443" s="161"/>
      <c r="C1443" s="162"/>
      <c r="D1443" s="162"/>
      <c r="E1443" s="162"/>
      <c r="F1443" s="162"/>
      <c r="G1443" s="162"/>
      <c r="H1443" s="162"/>
      <c r="I1443" s="162"/>
      <c r="J1443" s="162"/>
      <c r="K1443" s="162"/>
      <c r="L1443" s="162"/>
      <c r="M1443" s="162"/>
      <c r="N1443" s="162"/>
      <c r="O1443" s="162"/>
      <c r="P1443" s="162"/>
      <c r="Q1443" s="17"/>
      <c r="R1443" s="162"/>
      <c r="S1443" s="162"/>
      <c r="T1443" s="162"/>
      <c r="U1443" s="17"/>
      <c r="V1443" s="17"/>
      <c r="W1443" s="17"/>
    </row>
    <row r="1444" spans="1:23">
      <c r="A1444" s="160"/>
      <c r="B1444" s="161"/>
      <c r="C1444" s="162"/>
      <c r="D1444" s="162"/>
      <c r="E1444" s="162"/>
      <c r="F1444" s="162"/>
      <c r="G1444" s="162"/>
      <c r="H1444" s="162"/>
      <c r="I1444" s="162"/>
      <c r="J1444" s="162"/>
      <c r="K1444" s="162"/>
      <c r="L1444" s="162"/>
      <c r="M1444" s="162"/>
      <c r="N1444" s="162"/>
      <c r="O1444" s="162"/>
      <c r="P1444" s="162"/>
      <c r="Q1444" s="17"/>
      <c r="R1444" s="162"/>
      <c r="S1444" s="162"/>
      <c r="T1444" s="162"/>
      <c r="U1444" s="17"/>
      <c r="V1444" s="17"/>
      <c r="W1444" s="17"/>
    </row>
    <row r="1445" spans="1:23">
      <c r="A1445" s="160"/>
      <c r="B1445" s="161"/>
      <c r="C1445" s="162"/>
      <c r="D1445" s="162"/>
      <c r="E1445" s="162"/>
      <c r="F1445" s="162"/>
      <c r="G1445" s="162"/>
      <c r="H1445" s="162"/>
      <c r="I1445" s="162"/>
      <c r="J1445" s="162"/>
      <c r="K1445" s="162"/>
      <c r="L1445" s="162"/>
      <c r="M1445" s="162"/>
      <c r="N1445" s="162"/>
      <c r="O1445" s="162"/>
      <c r="P1445" s="162"/>
      <c r="Q1445" s="17"/>
      <c r="R1445" s="162"/>
      <c r="S1445" s="162"/>
      <c r="T1445" s="162"/>
      <c r="U1445" s="17"/>
      <c r="V1445" s="17"/>
      <c r="W1445" s="17"/>
    </row>
    <row r="1446" spans="1:23">
      <c r="A1446" s="160"/>
      <c r="B1446" s="161"/>
      <c r="C1446" s="162"/>
      <c r="D1446" s="162"/>
      <c r="E1446" s="162"/>
      <c r="F1446" s="162"/>
      <c r="G1446" s="162"/>
      <c r="H1446" s="162"/>
      <c r="I1446" s="162"/>
      <c r="J1446" s="162"/>
      <c r="K1446" s="162"/>
      <c r="L1446" s="162"/>
      <c r="M1446" s="162"/>
      <c r="N1446" s="162"/>
      <c r="O1446" s="162"/>
      <c r="P1446" s="162"/>
      <c r="Q1446" s="17"/>
      <c r="R1446" s="162"/>
      <c r="S1446" s="162"/>
      <c r="T1446" s="162"/>
      <c r="U1446" s="17"/>
      <c r="V1446" s="17"/>
      <c r="W1446" s="17"/>
    </row>
    <row r="1447" spans="1:23">
      <c r="A1447" s="160"/>
      <c r="B1447" s="161"/>
      <c r="C1447" s="162"/>
      <c r="D1447" s="162"/>
      <c r="E1447" s="162"/>
      <c r="F1447" s="162"/>
      <c r="G1447" s="162"/>
      <c r="H1447" s="162"/>
      <c r="I1447" s="162"/>
      <c r="J1447" s="162"/>
      <c r="K1447" s="162"/>
      <c r="L1447" s="162"/>
      <c r="M1447" s="162"/>
      <c r="N1447" s="162"/>
      <c r="O1447" s="162"/>
      <c r="P1447" s="162"/>
      <c r="Q1447" s="17"/>
      <c r="R1447" s="162"/>
      <c r="S1447" s="162"/>
      <c r="T1447" s="162"/>
      <c r="U1447" s="17"/>
      <c r="V1447" s="17"/>
      <c r="W1447" s="17"/>
    </row>
    <row r="1448" spans="1:23">
      <c r="A1448" s="160"/>
      <c r="B1448" s="161"/>
      <c r="C1448" s="162"/>
      <c r="D1448" s="162"/>
      <c r="E1448" s="162"/>
      <c r="F1448" s="162"/>
      <c r="G1448" s="162"/>
      <c r="H1448" s="162"/>
      <c r="I1448" s="162"/>
      <c r="J1448" s="162"/>
      <c r="K1448" s="162"/>
      <c r="L1448" s="162"/>
      <c r="M1448" s="162"/>
      <c r="N1448" s="162"/>
      <c r="O1448" s="162"/>
      <c r="P1448" s="162"/>
      <c r="Q1448" s="17"/>
      <c r="R1448" s="162"/>
      <c r="S1448" s="162"/>
      <c r="T1448" s="162"/>
      <c r="U1448" s="17"/>
      <c r="V1448" s="17"/>
      <c r="W1448" s="17"/>
    </row>
    <row r="1449" spans="1:23">
      <c r="A1449" s="160"/>
      <c r="B1449" s="161"/>
      <c r="C1449" s="162"/>
      <c r="D1449" s="162"/>
      <c r="E1449" s="162"/>
      <c r="F1449" s="162"/>
      <c r="G1449" s="162"/>
      <c r="H1449" s="162"/>
      <c r="I1449" s="162"/>
      <c r="J1449" s="162"/>
      <c r="K1449" s="162"/>
      <c r="L1449" s="162"/>
      <c r="M1449" s="162"/>
      <c r="N1449" s="162"/>
      <c r="O1449" s="162"/>
      <c r="P1449" s="162"/>
      <c r="Q1449" s="17"/>
      <c r="R1449" s="162"/>
      <c r="S1449" s="162"/>
      <c r="T1449" s="162"/>
      <c r="U1449" s="17"/>
      <c r="V1449" s="17"/>
      <c r="W1449" s="17"/>
    </row>
    <row r="1450" spans="1:23">
      <c r="A1450" s="160"/>
      <c r="B1450" s="161"/>
      <c r="C1450" s="162"/>
      <c r="D1450" s="162"/>
      <c r="E1450" s="162"/>
      <c r="F1450" s="162"/>
      <c r="G1450" s="162"/>
      <c r="H1450" s="162"/>
      <c r="I1450" s="162"/>
      <c r="J1450" s="162"/>
      <c r="K1450" s="162"/>
      <c r="L1450" s="162"/>
      <c r="M1450" s="162"/>
      <c r="N1450" s="162"/>
      <c r="O1450" s="162"/>
      <c r="P1450" s="162"/>
      <c r="Q1450" s="17"/>
      <c r="R1450" s="162"/>
      <c r="S1450" s="162"/>
      <c r="T1450" s="162"/>
      <c r="U1450" s="17"/>
      <c r="V1450" s="17"/>
      <c r="W1450" s="17"/>
    </row>
    <row r="1451" spans="1:23">
      <c r="A1451" s="160"/>
      <c r="B1451" s="161"/>
      <c r="C1451" s="162"/>
      <c r="D1451" s="162"/>
      <c r="E1451" s="162"/>
      <c r="F1451" s="162"/>
      <c r="G1451" s="162"/>
      <c r="H1451" s="162"/>
      <c r="I1451" s="162"/>
      <c r="J1451" s="162"/>
      <c r="K1451" s="162"/>
      <c r="L1451" s="162"/>
      <c r="M1451" s="162"/>
      <c r="N1451" s="162"/>
      <c r="O1451" s="162"/>
      <c r="P1451" s="162"/>
      <c r="Q1451" s="17"/>
      <c r="R1451" s="162"/>
      <c r="S1451" s="162"/>
      <c r="T1451" s="162"/>
      <c r="U1451" s="17"/>
      <c r="V1451" s="17"/>
      <c r="W1451" s="17"/>
    </row>
    <row r="1452" spans="1:23">
      <c r="A1452" s="160"/>
      <c r="B1452" s="161"/>
      <c r="C1452" s="162"/>
      <c r="D1452" s="162"/>
      <c r="E1452" s="162"/>
      <c r="F1452" s="162"/>
      <c r="G1452" s="162"/>
      <c r="H1452" s="162"/>
      <c r="I1452" s="162"/>
      <c r="J1452" s="162"/>
      <c r="K1452" s="162"/>
      <c r="L1452" s="162"/>
      <c r="M1452" s="162"/>
      <c r="N1452" s="162"/>
      <c r="O1452" s="162"/>
      <c r="P1452" s="162"/>
      <c r="Q1452" s="17"/>
      <c r="R1452" s="162"/>
      <c r="S1452" s="162"/>
      <c r="T1452" s="162"/>
      <c r="U1452" s="17"/>
      <c r="V1452" s="17"/>
      <c r="W1452" s="17"/>
    </row>
    <row r="1453" spans="1:23">
      <c r="A1453" s="160"/>
      <c r="B1453" s="161"/>
      <c r="C1453" s="162"/>
      <c r="D1453" s="162"/>
      <c r="E1453" s="162"/>
      <c r="F1453" s="162"/>
      <c r="G1453" s="162"/>
      <c r="H1453" s="162"/>
      <c r="I1453" s="162"/>
      <c r="J1453" s="162"/>
      <c r="K1453" s="162"/>
      <c r="L1453" s="162"/>
      <c r="M1453" s="162"/>
      <c r="N1453" s="162"/>
      <c r="O1453" s="162"/>
      <c r="P1453" s="162"/>
      <c r="Q1453" s="17"/>
      <c r="R1453" s="162"/>
      <c r="S1453" s="162"/>
      <c r="T1453" s="162"/>
      <c r="U1453" s="17"/>
      <c r="V1453" s="17"/>
      <c r="W1453" s="17"/>
    </row>
    <row r="1454" spans="1:23">
      <c r="A1454" s="160"/>
      <c r="B1454" s="161"/>
      <c r="C1454" s="162"/>
      <c r="D1454" s="162"/>
      <c r="E1454" s="162"/>
      <c r="F1454" s="162"/>
      <c r="G1454" s="162"/>
      <c r="H1454" s="162"/>
      <c r="I1454" s="162"/>
      <c r="J1454" s="162"/>
      <c r="K1454" s="162"/>
      <c r="L1454" s="162"/>
      <c r="M1454" s="162"/>
      <c r="N1454" s="162"/>
      <c r="O1454" s="162"/>
      <c r="P1454" s="162"/>
      <c r="Q1454" s="17"/>
      <c r="R1454" s="162"/>
      <c r="S1454" s="162"/>
      <c r="T1454" s="162"/>
      <c r="U1454" s="17"/>
      <c r="V1454" s="17"/>
      <c r="W1454" s="17"/>
    </row>
    <row r="1455" spans="1:23">
      <c r="A1455" s="160"/>
      <c r="B1455" s="161"/>
      <c r="C1455" s="162"/>
      <c r="D1455" s="162"/>
      <c r="E1455" s="162"/>
      <c r="F1455" s="162"/>
      <c r="G1455" s="162"/>
      <c r="H1455" s="162"/>
      <c r="I1455" s="162"/>
      <c r="J1455" s="162"/>
      <c r="K1455" s="162"/>
      <c r="L1455" s="162"/>
      <c r="M1455" s="162"/>
      <c r="N1455" s="162"/>
      <c r="O1455" s="162"/>
      <c r="P1455" s="162"/>
      <c r="Q1455" s="17"/>
      <c r="R1455" s="162"/>
      <c r="S1455" s="162"/>
      <c r="T1455" s="162"/>
      <c r="U1455" s="17"/>
      <c r="V1455" s="17"/>
      <c r="W1455" s="17"/>
    </row>
    <row r="1456" spans="1:23">
      <c r="A1456" s="160"/>
      <c r="B1456" s="161"/>
      <c r="C1456" s="162"/>
      <c r="D1456" s="162"/>
      <c r="E1456" s="162"/>
      <c r="F1456" s="162"/>
      <c r="G1456" s="162"/>
      <c r="H1456" s="162"/>
      <c r="I1456" s="162"/>
      <c r="J1456" s="162"/>
      <c r="K1456" s="162"/>
      <c r="L1456" s="162"/>
      <c r="M1456" s="162"/>
      <c r="N1456" s="162"/>
      <c r="O1456" s="162"/>
      <c r="P1456" s="162"/>
      <c r="Q1456" s="17"/>
      <c r="R1456" s="162"/>
      <c r="S1456" s="162"/>
      <c r="T1456" s="162"/>
      <c r="U1456" s="17"/>
      <c r="V1456" s="17"/>
      <c r="W1456" s="17"/>
    </row>
    <row r="1457" spans="1:23">
      <c r="A1457" s="160"/>
      <c r="B1457" s="161"/>
      <c r="C1457" s="162"/>
      <c r="D1457" s="162"/>
      <c r="E1457" s="162"/>
      <c r="F1457" s="162"/>
      <c r="G1457" s="162"/>
      <c r="H1457" s="162"/>
      <c r="I1457" s="162"/>
      <c r="J1457" s="162"/>
      <c r="K1457" s="162"/>
      <c r="L1457" s="162"/>
      <c r="M1457" s="162"/>
      <c r="N1457" s="162"/>
      <c r="O1457" s="162"/>
      <c r="P1457" s="162"/>
      <c r="Q1457" s="17"/>
      <c r="R1457" s="162"/>
      <c r="S1457" s="162"/>
      <c r="T1457" s="162"/>
      <c r="U1457" s="17"/>
      <c r="V1457" s="17"/>
      <c r="W1457" s="17"/>
    </row>
    <row r="1458" spans="1:23">
      <c r="A1458" s="160"/>
      <c r="B1458" s="161"/>
      <c r="C1458" s="162"/>
      <c r="D1458" s="162"/>
      <c r="E1458" s="162"/>
      <c r="F1458" s="162"/>
      <c r="G1458" s="162"/>
      <c r="H1458" s="162"/>
      <c r="I1458" s="162"/>
      <c r="J1458" s="162"/>
      <c r="K1458" s="162"/>
      <c r="L1458" s="162"/>
      <c r="M1458" s="162"/>
      <c r="N1458" s="162"/>
      <c r="O1458" s="162"/>
      <c r="P1458" s="162"/>
      <c r="Q1458" s="17"/>
      <c r="R1458" s="162"/>
      <c r="S1458" s="162"/>
      <c r="T1458" s="162"/>
      <c r="U1458" s="17"/>
      <c r="V1458" s="17"/>
      <c r="W1458" s="17"/>
    </row>
    <row r="1459" spans="1:23">
      <c r="A1459" s="160"/>
      <c r="B1459" s="161"/>
      <c r="C1459" s="162"/>
      <c r="D1459" s="162"/>
      <c r="E1459" s="162"/>
      <c r="F1459" s="162"/>
      <c r="G1459" s="162"/>
      <c r="H1459" s="162"/>
      <c r="I1459" s="162"/>
      <c r="J1459" s="162"/>
      <c r="K1459" s="162"/>
      <c r="L1459" s="162"/>
      <c r="M1459" s="162"/>
      <c r="N1459" s="162"/>
      <c r="O1459" s="162"/>
      <c r="P1459" s="162"/>
      <c r="Q1459" s="17"/>
      <c r="R1459" s="162"/>
      <c r="S1459" s="162"/>
      <c r="T1459" s="162"/>
      <c r="U1459" s="17"/>
      <c r="V1459" s="17"/>
      <c r="W1459" s="17"/>
    </row>
    <row r="1460" spans="1:23">
      <c r="A1460" s="160"/>
      <c r="B1460" s="161"/>
      <c r="C1460" s="162"/>
      <c r="D1460" s="162"/>
      <c r="E1460" s="162"/>
      <c r="F1460" s="162"/>
      <c r="G1460" s="162"/>
      <c r="H1460" s="162"/>
      <c r="I1460" s="162"/>
      <c r="J1460" s="162"/>
      <c r="K1460" s="162"/>
      <c r="L1460" s="162"/>
      <c r="M1460" s="162"/>
      <c r="N1460" s="162"/>
      <c r="O1460" s="162"/>
      <c r="P1460" s="162"/>
      <c r="Q1460" s="17"/>
      <c r="R1460" s="162"/>
      <c r="S1460" s="162"/>
      <c r="T1460" s="162"/>
      <c r="U1460" s="17"/>
      <c r="V1460" s="17"/>
      <c r="W1460" s="17"/>
    </row>
  </sheetData>
  <mergeCells count="43">
    <mergeCell ref="A1:Q1"/>
    <mergeCell ref="A2:Q2"/>
    <mergeCell ref="A3:Q3"/>
    <mergeCell ref="A4:A8"/>
    <mergeCell ref="B4:B8"/>
    <mergeCell ref="C4:M4"/>
    <mergeCell ref="N4:P4"/>
    <mergeCell ref="Q4:Q8"/>
    <mergeCell ref="H6:I6"/>
    <mergeCell ref="J6:K6"/>
    <mergeCell ref="R4:S4"/>
    <mergeCell ref="T4:T8"/>
    <mergeCell ref="C5:C8"/>
    <mergeCell ref="D5:E6"/>
    <mergeCell ref="F5:M5"/>
    <mergeCell ref="N5:N8"/>
    <mergeCell ref="O5:P6"/>
    <mergeCell ref="R5:R8"/>
    <mergeCell ref="S5:S8"/>
    <mergeCell ref="F6:G6"/>
    <mergeCell ref="Q148:Q152"/>
    <mergeCell ref="L6:M6"/>
    <mergeCell ref="D7:D8"/>
    <mergeCell ref="E7:E8"/>
    <mergeCell ref="F7:F8"/>
    <mergeCell ref="G7:G8"/>
    <mergeCell ref="H7:H8"/>
    <mergeCell ref="I7:I8"/>
    <mergeCell ref="J7:J8"/>
    <mergeCell ref="K7:K8"/>
    <mergeCell ref="L7:L8"/>
    <mergeCell ref="M7:M8"/>
    <mergeCell ref="O7:O8"/>
    <mergeCell ref="P7:P8"/>
    <mergeCell ref="Q96:Q104"/>
    <mergeCell ref="Q115:Q118"/>
    <mergeCell ref="Q972:Q973"/>
    <mergeCell ref="Q153:Q156"/>
    <mergeCell ref="Q347:Q349"/>
    <mergeCell ref="Q377:Q381"/>
    <mergeCell ref="Q670:Q700"/>
    <mergeCell ref="Q859:Q860"/>
    <mergeCell ref="Q969:Q970"/>
  </mergeCells>
  <pageMargins left="0.77" right="0.28000000000000003" top="0.74803149606299202" bottom="0.72" header="0.38" footer="0.31496062992126"/>
  <pageSetup paperSize="9" scale="84" firstPageNumber="6" fitToHeight="0" orientation="portrait" useFirstPageNumber="1" r:id="rId1"/>
  <headerFooter>
    <oddHeader>&amp;C&amp;P</oddHeader>
  </headerFooter>
  <rowBreaks count="1" manualBreakCount="1">
    <brk id="130"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tabSelected="1" view="pageBreakPreview" topLeftCell="A4" zoomScale="55" zoomScaleNormal="100" zoomScaleSheetLayoutView="55" workbookViewId="0">
      <selection activeCell="B20" sqref="B20"/>
    </sheetView>
  </sheetViews>
  <sheetFormatPr defaultColWidth="9.125" defaultRowHeight="15.75"/>
  <cols>
    <col min="1" max="1" width="4.375" style="364" customWidth="1"/>
    <col min="2" max="2" width="75.75" style="342" customWidth="1"/>
    <col min="3" max="4" width="14.375" style="342" hidden="1" customWidth="1"/>
    <col min="5" max="9" width="9.375" style="365" hidden="1" customWidth="1"/>
    <col min="10" max="10" width="8.125" style="365" hidden="1" customWidth="1"/>
    <col min="11" max="11" width="9.875" style="365" hidden="1" customWidth="1"/>
    <col min="12" max="12" width="9.375" style="365" hidden="1" customWidth="1"/>
    <col min="13" max="13" width="8.125" style="365" hidden="1" customWidth="1"/>
    <col min="14" max="19" width="15" style="365" customWidth="1"/>
    <col min="20" max="28" width="12" style="365" customWidth="1"/>
    <col min="29" max="29" width="13.625" style="364" customWidth="1"/>
    <col min="30" max="31" width="12" style="342" bestFit="1" customWidth="1"/>
    <col min="32" max="16384" width="9.125" style="342"/>
  </cols>
  <sheetData>
    <row r="1" spans="1:31" s="619" customFormat="1" ht="18.75">
      <c r="A1" s="595" t="s">
        <v>1403</v>
      </c>
      <c r="B1" s="595"/>
      <c r="C1" s="595"/>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row>
    <row r="2" spans="1:31" s="619" customFormat="1" ht="22.5" customHeight="1">
      <c r="A2" s="595" t="s">
        <v>1407</v>
      </c>
      <c r="B2" s="595"/>
      <c r="C2" s="595"/>
      <c r="D2" s="595"/>
      <c r="E2" s="595"/>
      <c r="F2" s="595"/>
      <c r="G2" s="595"/>
      <c r="H2" s="595"/>
      <c r="I2" s="595"/>
      <c r="J2" s="595"/>
      <c r="K2" s="595"/>
      <c r="L2" s="595"/>
      <c r="M2" s="595"/>
      <c r="N2" s="595"/>
      <c r="O2" s="595"/>
      <c r="P2" s="595"/>
      <c r="Q2" s="595"/>
      <c r="R2" s="595"/>
      <c r="S2" s="595"/>
      <c r="T2" s="595"/>
      <c r="U2" s="595"/>
      <c r="V2" s="595"/>
      <c r="W2" s="595"/>
      <c r="X2" s="595"/>
      <c r="Y2" s="595"/>
      <c r="Z2" s="595"/>
      <c r="AA2" s="595"/>
      <c r="AB2" s="595"/>
      <c r="AC2" s="595"/>
    </row>
    <row r="3" spans="1:31" s="619" customFormat="1" ht="18.75">
      <c r="A3" s="620" t="s">
        <v>1405</v>
      </c>
      <c r="B3" s="620"/>
      <c r="C3" s="620"/>
      <c r="D3" s="620"/>
      <c r="E3" s="620"/>
      <c r="F3" s="620"/>
      <c r="G3" s="620"/>
      <c r="H3" s="620"/>
      <c r="I3" s="620"/>
      <c r="J3" s="620"/>
      <c r="K3" s="620"/>
      <c r="L3" s="620"/>
      <c r="M3" s="620"/>
      <c r="N3" s="620"/>
      <c r="O3" s="620"/>
      <c r="P3" s="620"/>
      <c r="Q3" s="620"/>
      <c r="R3" s="620"/>
      <c r="S3" s="620"/>
      <c r="T3" s="620"/>
      <c r="U3" s="620"/>
      <c r="V3" s="620"/>
      <c r="W3" s="620"/>
      <c r="X3" s="620"/>
      <c r="Y3" s="620"/>
      <c r="Z3" s="620"/>
      <c r="AA3" s="620"/>
      <c r="AB3" s="620"/>
      <c r="AC3" s="620"/>
    </row>
    <row r="4" spans="1:31">
      <c r="A4" s="574" t="s">
        <v>1406</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row>
    <row r="5" spans="1:31">
      <c r="A5" s="575" t="s">
        <v>796</v>
      </c>
      <c r="B5" s="575" t="s">
        <v>797</v>
      </c>
      <c r="C5" s="367"/>
      <c r="D5" s="367"/>
      <c r="E5" s="367"/>
      <c r="F5" s="367"/>
      <c r="G5" s="367"/>
      <c r="H5" s="367"/>
      <c r="I5" s="367"/>
      <c r="J5" s="367"/>
      <c r="K5" s="367"/>
      <c r="L5" s="367"/>
      <c r="M5" s="367"/>
      <c r="N5" s="575" t="s">
        <v>812</v>
      </c>
      <c r="O5" s="576"/>
      <c r="P5" s="576"/>
      <c r="Q5" s="577" t="s">
        <v>894</v>
      </c>
      <c r="R5" s="577"/>
      <c r="S5" s="577"/>
      <c r="T5" s="577"/>
      <c r="U5" s="577"/>
      <c r="V5" s="577"/>
      <c r="W5" s="577"/>
      <c r="X5" s="577"/>
      <c r="Y5" s="577"/>
      <c r="Z5" s="577"/>
      <c r="AA5" s="577"/>
      <c r="AB5" s="577"/>
      <c r="AC5" s="575" t="s">
        <v>7</v>
      </c>
    </row>
    <row r="6" spans="1:31" s="343" customFormat="1" ht="18.75" customHeight="1">
      <c r="A6" s="576" t="s">
        <v>895</v>
      </c>
      <c r="B6" s="576"/>
      <c r="C6" s="575" t="s">
        <v>896</v>
      </c>
      <c r="D6" s="575" t="s">
        <v>897</v>
      </c>
      <c r="E6" s="575"/>
      <c r="F6" s="575"/>
      <c r="G6" s="575"/>
      <c r="H6" s="575" t="s">
        <v>898</v>
      </c>
      <c r="I6" s="575"/>
      <c r="J6" s="575"/>
      <c r="K6" s="575" t="s">
        <v>899</v>
      </c>
      <c r="L6" s="575"/>
      <c r="M6" s="575"/>
      <c r="N6" s="576"/>
      <c r="O6" s="576"/>
      <c r="P6" s="576"/>
      <c r="Q6" s="575" t="s">
        <v>899</v>
      </c>
      <c r="R6" s="576"/>
      <c r="S6" s="576"/>
      <c r="T6" s="575" t="s">
        <v>919</v>
      </c>
      <c r="U6" s="575"/>
      <c r="V6" s="575"/>
      <c r="W6" s="575" t="s">
        <v>920</v>
      </c>
      <c r="X6" s="575"/>
      <c r="Y6" s="575"/>
      <c r="Z6" s="575" t="s">
        <v>921</v>
      </c>
      <c r="AA6" s="575"/>
      <c r="AB6" s="575"/>
      <c r="AC6" s="578"/>
    </row>
    <row r="7" spans="1:31" s="344" customFormat="1" ht="9" customHeight="1">
      <c r="A7" s="576"/>
      <c r="B7" s="576"/>
      <c r="C7" s="575"/>
      <c r="D7" s="575"/>
      <c r="E7" s="575"/>
      <c r="F7" s="575"/>
      <c r="G7" s="575"/>
      <c r="H7" s="575"/>
      <c r="I7" s="575"/>
      <c r="J7" s="575"/>
      <c r="K7" s="575"/>
      <c r="L7" s="575"/>
      <c r="M7" s="575"/>
      <c r="N7" s="576"/>
      <c r="O7" s="576"/>
      <c r="P7" s="576"/>
      <c r="Q7" s="576"/>
      <c r="R7" s="576"/>
      <c r="S7" s="576"/>
      <c r="T7" s="575"/>
      <c r="U7" s="575"/>
      <c r="V7" s="575"/>
      <c r="W7" s="575"/>
      <c r="X7" s="575"/>
      <c r="Y7" s="575"/>
      <c r="Z7" s="575"/>
      <c r="AA7" s="575"/>
      <c r="AB7" s="575"/>
      <c r="AC7" s="578"/>
    </row>
    <row r="8" spans="1:31" s="344" customFormat="1" ht="17.25" customHeight="1">
      <c r="A8" s="576"/>
      <c r="B8" s="576"/>
      <c r="C8" s="575"/>
      <c r="D8" s="575" t="s">
        <v>900</v>
      </c>
      <c r="E8" s="575" t="s">
        <v>832</v>
      </c>
      <c r="F8" s="575"/>
      <c r="G8" s="575"/>
      <c r="H8" s="575" t="s">
        <v>901</v>
      </c>
      <c r="I8" s="575" t="s">
        <v>9</v>
      </c>
      <c r="J8" s="575"/>
      <c r="K8" s="575" t="s">
        <v>901</v>
      </c>
      <c r="L8" s="575" t="s">
        <v>902</v>
      </c>
      <c r="M8" s="575"/>
      <c r="N8" s="575" t="s">
        <v>901</v>
      </c>
      <c r="O8" s="575" t="s">
        <v>9</v>
      </c>
      <c r="P8" s="575"/>
      <c r="Q8" s="575" t="s">
        <v>901</v>
      </c>
      <c r="R8" s="575" t="s">
        <v>902</v>
      </c>
      <c r="S8" s="575"/>
      <c r="T8" s="575" t="s">
        <v>901</v>
      </c>
      <c r="U8" s="575" t="s">
        <v>902</v>
      </c>
      <c r="V8" s="575"/>
      <c r="W8" s="575" t="s">
        <v>901</v>
      </c>
      <c r="X8" s="575" t="s">
        <v>902</v>
      </c>
      <c r="Y8" s="575"/>
      <c r="Z8" s="575" t="s">
        <v>901</v>
      </c>
      <c r="AA8" s="575" t="s">
        <v>902</v>
      </c>
      <c r="AB8" s="575"/>
      <c r="AC8" s="578"/>
    </row>
    <row r="9" spans="1:31" s="344" customFormat="1" ht="9.75" customHeight="1">
      <c r="A9" s="576"/>
      <c r="B9" s="576"/>
      <c r="C9" s="575"/>
      <c r="D9" s="575"/>
      <c r="E9" s="575" t="s">
        <v>903</v>
      </c>
      <c r="F9" s="575" t="s">
        <v>904</v>
      </c>
      <c r="G9" s="575"/>
      <c r="H9" s="575"/>
      <c r="I9" s="575"/>
      <c r="J9" s="575"/>
      <c r="K9" s="575"/>
      <c r="L9" s="575"/>
      <c r="M9" s="575"/>
      <c r="N9" s="575"/>
      <c r="O9" s="575"/>
      <c r="P9" s="575"/>
      <c r="Q9" s="575"/>
      <c r="R9" s="575"/>
      <c r="S9" s="575"/>
      <c r="T9" s="575"/>
      <c r="U9" s="575"/>
      <c r="V9" s="575"/>
      <c r="W9" s="575"/>
      <c r="X9" s="575"/>
      <c r="Y9" s="575"/>
      <c r="Z9" s="575"/>
      <c r="AA9" s="575"/>
      <c r="AB9" s="575"/>
      <c r="AC9" s="578"/>
    </row>
    <row r="10" spans="1:31" s="344" customFormat="1" ht="51" customHeight="1">
      <c r="A10" s="576"/>
      <c r="B10" s="576"/>
      <c r="C10" s="575"/>
      <c r="D10" s="575"/>
      <c r="E10" s="575"/>
      <c r="F10" s="369" t="s">
        <v>905</v>
      </c>
      <c r="G10" s="369" t="s">
        <v>906</v>
      </c>
      <c r="H10" s="575"/>
      <c r="I10" s="368" t="s">
        <v>16</v>
      </c>
      <c r="J10" s="368" t="s">
        <v>907</v>
      </c>
      <c r="K10" s="575"/>
      <c r="L10" s="368" t="s">
        <v>16</v>
      </c>
      <c r="M10" s="368" t="s">
        <v>907</v>
      </c>
      <c r="N10" s="575"/>
      <c r="O10" s="368" t="s">
        <v>16</v>
      </c>
      <c r="P10" s="368" t="s">
        <v>907</v>
      </c>
      <c r="Q10" s="575"/>
      <c r="R10" s="368" t="s">
        <v>16</v>
      </c>
      <c r="S10" s="368" t="s">
        <v>907</v>
      </c>
      <c r="T10" s="575"/>
      <c r="U10" s="368" t="s">
        <v>16</v>
      </c>
      <c r="V10" s="368" t="s">
        <v>907</v>
      </c>
      <c r="W10" s="575"/>
      <c r="X10" s="368" t="s">
        <v>16</v>
      </c>
      <c r="Y10" s="368" t="s">
        <v>907</v>
      </c>
      <c r="Z10" s="575"/>
      <c r="AA10" s="368" t="s">
        <v>908</v>
      </c>
      <c r="AB10" s="368" t="s">
        <v>907</v>
      </c>
      <c r="AC10" s="578"/>
    </row>
    <row r="11" spans="1:31" s="346" customFormat="1">
      <c r="A11" s="345">
        <v>1</v>
      </c>
      <c r="B11" s="345">
        <v>2</v>
      </c>
      <c r="C11" s="345"/>
      <c r="D11" s="345"/>
      <c r="E11" s="345">
        <v>9</v>
      </c>
      <c r="F11" s="345">
        <v>10</v>
      </c>
      <c r="G11" s="345"/>
      <c r="H11" s="345">
        <v>13</v>
      </c>
      <c r="I11" s="345">
        <v>14</v>
      </c>
      <c r="J11" s="345"/>
      <c r="K11" s="345">
        <v>13</v>
      </c>
      <c r="L11" s="345">
        <v>14</v>
      </c>
      <c r="M11" s="345"/>
      <c r="N11" s="345">
        <v>3</v>
      </c>
      <c r="O11" s="345">
        <v>4</v>
      </c>
      <c r="P11" s="345">
        <v>5</v>
      </c>
      <c r="Q11" s="345">
        <v>6</v>
      </c>
      <c r="R11" s="345">
        <v>7</v>
      </c>
      <c r="S11" s="345">
        <v>8</v>
      </c>
      <c r="T11" s="345"/>
      <c r="U11" s="345"/>
      <c r="V11" s="345"/>
      <c r="W11" s="345"/>
      <c r="X11" s="345"/>
      <c r="Y11" s="345"/>
      <c r="Z11" s="345"/>
      <c r="AA11" s="345"/>
      <c r="AB11" s="345"/>
      <c r="AC11" s="345">
        <v>9</v>
      </c>
    </row>
    <row r="12" spans="1:31" s="348" customFormat="1" ht="37.15" customHeight="1">
      <c r="A12" s="299"/>
      <c r="B12" s="299" t="s">
        <v>18</v>
      </c>
      <c r="C12" s="299"/>
      <c r="D12" s="299"/>
      <c r="E12" s="347" t="e">
        <f>E13+#REF!+#REF!+#REF!+#REF!</f>
        <v>#REF!</v>
      </c>
      <c r="F12" s="347" t="e">
        <f>F13+#REF!+#REF!+#REF!+#REF!</f>
        <v>#REF!</v>
      </c>
      <c r="G12" s="347"/>
      <c r="H12" s="347" t="e">
        <f>H13+#REF!+#REF!+#REF!+#REF!</f>
        <v>#REF!</v>
      </c>
      <c r="I12" s="347" t="e">
        <f>I13+#REF!+#REF!+#REF!+#REF!</f>
        <v>#REF!</v>
      </c>
      <c r="J12" s="347"/>
      <c r="K12" s="347" t="e">
        <f>K13+#REF!+#REF!+#REF!+#REF!</f>
        <v>#REF!</v>
      </c>
      <c r="L12" s="347" t="e">
        <f>L13+#REF!+#REF!+#REF!+#REF!</f>
        <v>#REF!</v>
      </c>
      <c r="M12" s="347"/>
      <c r="N12" s="347">
        <f>+N13+N22</f>
        <v>193178</v>
      </c>
      <c r="O12" s="347">
        <f t="shared" ref="O12:AB12" si="0">+O13+O22</f>
        <v>192263</v>
      </c>
      <c r="P12" s="347">
        <f t="shared" si="0"/>
        <v>915</v>
      </c>
      <c r="Q12" s="347">
        <f t="shared" si="0"/>
        <v>66133</v>
      </c>
      <c r="R12" s="347">
        <f t="shared" si="0"/>
        <v>66133</v>
      </c>
      <c r="S12" s="347"/>
      <c r="T12" s="347">
        <f t="shared" si="0"/>
        <v>42106</v>
      </c>
      <c r="U12" s="347">
        <f t="shared" si="0"/>
        <v>42043</v>
      </c>
      <c r="V12" s="347">
        <f t="shared" si="0"/>
        <v>63</v>
      </c>
      <c r="W12" s="347">
        <f t="shared" si="0"/>
        <v>42115</v>
      </c>
      <c r="X12" s="347">
        <f t="shared" si="0"/>
        <v>42043</v>
      </c>
      <c r="Y12" s="347">
        <f t="shared" si="0"/>
        <v>72</v>
      </c>
      <c r="Z12" s="347">
        <f t="shared" si="0"/>
        <v>42823</v>
      </c>
      <c r="AA12" s="347">
        <f t="shared" si="0"/>
        <v>42043</v>
      </c>
      <c r="AB12" s="347">
        <f t="shared" si="0"/>
        <v>780</v>
      </c>
      <c r="AC12" s="370"/>
      <c r="AE12" s="348">
        <f>(O12-R12)/3</f>
        <v>42043.333333333336</v>
      </c>
    </row>
    <row r="13" spans="1:31" s="348" customFormat="1" ht="37.15" customHeight="1">
      <c r="A13" s="273" t="s">
        <v>36</v>
      </c>
      <c r="B13" s="349" t="s">
        <v>923</v>
      </c>
      <c r="C13" s="349"/>
      <c r="D13" s="349"/>
      <c r="E13" s="347">
        <f>SUM(E14:E24)</f>
        <v>202400</v>
      </c>
      <c r="F13" s="347">
        <f>SUM(F14:F24)</f>
        <v>202400</v>
      </c>
      <c r="G13" s="347"/>
      <c r="H13" s="347">
        <f>SUM(H14:H24)</f>
        <v>190400</v>
      </c>
      <c r="I13" s="347">
        <f>SUM(I14:I24)</f>
        <v>190400</v>
      </c>
      <c r="J13" s="347">
        <f>SUM(J14:J24)</f>
        <v>0</v>
      </c>
      <c r="K13" s="347">
        <f>SUM(K14:K24)</f>
        <v>49000</v>
      </c>
      <c r="L13" s="347">
        <f>SUM(L14:L24)</f>
        <v>49000</v>
      </c>
      <c r="M13" s="347"/>
      <c r="N13" s="347">
        <f>SUM(N14:N21)</f>
        <v>161763</v>
      </c>
      <c r="O13" s="347">
        <f>SUM(O14:O21)</f>
        <v>161763</v>
      </c>
      <c r="P13" s="347"/>
      <c r="Q13" s="347">
        <f t="shared" ref="Q13:AA13" si="1">SUM(Q14:Q21)</f>
        <v>66133</v>
      </c>
      <c r="R13" s="347">
        <f t="shared" si="1"/>
        <v>66133</v>
      </c>
      <c r="S13" s="347"/>
      <c r="T13" s="347">
        <f t="shared" si="1"/>
        <v>39943</v>
      </c>
      <c r="U13" s="347">
        <f t="shared" si="1"/>
        <v>39943</v>
      </c>
      <c r="V13" s="347"/>
      <c r="W13" s="347">
        <f t="shared" si="1"/>
        <v>39645</v>
      </c>
      <c r="X13" s="347">
        <f t="shared" si="1"/>
        <v>39645</v>
      </c>
      <c r="Y13" s="347"/>
      <c r="Z13" s="347">
        <f t="shared" si="1"/>
        <v>16041</v>
      </c>
      <c r="AA13" s="347">
        <f t="shared" si="1"/>
        <v>16041</v>
      </c>
      <c r="AB13" s="347"/>
      <c r="AC13" s="350"/>
      <c r="AE13" s="348">
        <f>X12-AE12</f>
        <v>-0.33333333333575865</v>
      </c>
    </row>
    <row r="14" spans="1:31" s="348" customFormat="1" ht="37.15" customHeight="1">
      <c r="A14" s="270">
        <v>1</v>
      </c>
      <c r="B14" s="351" t="s">
        <v>909</v>
      </c>
      <c r="C14" s="351"/>
      <c r="D14" s="351"/>
      <c r="E14" s="352">
        <v>30000</v>
      </c>
      <c r="F14" s="352">
        <v>30000</v>
      </c>
      <c r="G14" s="352"/>
      <c r="H14" s="352">
        <v>30000</v>
      </c>
      <c r="I14" s="352">
        <v>30000</v>
      </c>
      <c r="J14" s="352"/>
      <c r="K14" s="352">
        <v>10000</v>
      </c>
      <c r="L14" s="352">
        <v>10000</v>
      </c>
      <c r="M14" s="352"/>
      <c r="N14" s="359">
        <v>30000</v>
      </c>
      <c r="O14" s="359">
        <v>30000</v>
      </c>
      <c r="P14" s="359"/>
      <c r="Q14" s="359">
        <v>15000</v>
      </c>
      <c r="R14" s="359">
        <v>15000</v>
      </c>
      <c r="S14" s="359"/>
      <c r="T14" s="359">
        <f>U14+V14</f>
        <v>9000</v>
      </c>
      <c r="U14" s="359">
        <v>9000</v>
      </c>
      <c r="V14" s="359"/>
      <c r="W14" s="359">
        <f>X14+Y14</f>
        <v>6000</v>
      </c>
      <c r="X14" s="359">
        <f t="shared" ref="X14:X20" si="2">O14-R14-U14</f>
        <v>6000</v>
      </c>
      <c r="Y14" s="359"/>
      <c r="Z14" s="359"/>
      <c r="AA14" s="359"/>
      <c r="AB14" s="359"/>
      <c r="AC14" s="350"/>
    </row>
    <row r="15" spans="1:31" s="353" customFormat="1" ht="37.15" customHeight="1">
      <c r="A15" s="372">
        <v>2</v>
      </c>
      <c r="B15" s="351" t="s">
        <v>910</v>
      </c>
      <c r="C15" s="351"/>
      <c r="D15" s="351"/>
      <c r="E15" s="352">
        <v>20000</v>
      </c>
      <c r="F15" s="352">
        <v>20000</v>
      </c>
      <c r="G15" s="352"/>
      <c r="H15" s="352">
        <v>20000</v>
      </c>
      <c r="I15" s="352">
        <v>20000</v>
      </c>
      <c r="J15" s="352"/>
      <c r="K15" s="352">
        <v>8000</v>
      </c>
      <c r="L15" s="352">
        <v>8000</v>
      </c>
      <c r="M15" s="352"/>
      <c r="N15" s="359">
        <v>20000</v>
      </c>
      <c r="O15" s="359">
        <v>20000</v>
      </c>
      <c r="P15" s="359"/>
      <c r="Q15" s="359">
        <v>10000</v>
      </c>
      <c r="R15" s="359">
        <v>10000</v>
      </c>
      <c r="S15" s="359"/>
      <c r="T15" s="359">
        <f t="shared" ref="T15:T16" si="3">U15+V15</f>
        <v>6598</v>
      </c>
      <c r="U15" s="359">
        <v>6598</v>
      </c>
      <c r="V15" s="359"/>
      <c r="W15" s="359">
        <f t="shared" ref="W15:W16" si="4">X15+Y15</f>
        <v>3402</v>
      </c>
      <c r="X15" s="359">
        <f t="shared" si="2"/>
        <v>3402</v>
      </c>
      <c r="Y15" s="359"/>
      <c r="Z15" s="359"/>
      <c r="AA15" s="359"/>
      <c r="AB15" s="359"/>
      <c r="AC15" s="350"/>
    </row>
    <row r="16" spans="1:31" s="348" customFormat="1" ht="37.15" customHeight="1">
      <c r="A16" s="270">
        <v>3</v>
      </c>
      <c r="B16" s="351" t="s">
        <v>911</v>
      </c>
      <c r="C16" s="351"/>
      <c r="D16" s="351"/>
      <c r="E16" s="352">
        <v>30000</v>
      </c>
      <c r="F16" s="352">
        <v>30000</v>
      </c>
      <c r="G16" s="352"/>
      <c r="H16" s="352">
        <v>30000</v>
      </c>
      <c r="I16" s="352">
        <v>30000</v>
      </c>
      <c r="J16" s="352"/>
      <c r="K16" s="352"/>
      <c r="L16" s="352"/>
      <c r="M16" s="352"/>
      <c r="N16" s="359">
        <v>30000</v>
      </c>
      <c r="O16" s="359">
        <v>30000</v>
      </c>
      <c r="P16" s="359"/>
      <c r="Q16" s="359">
        <v>14000</v>
      </c>
      <c r="R16" s="359">
        <v>14000</v>
      </c>
      <c r="S16" s="359"/>
      <c r="T16" s="359">
        <f t="shared" si="3"/>
        <v>7000</v>
      </c>
      <c r="U16" s="359">
        <v>7000</v>
      </c>
      <c r="V16" s="359"/>
      <c r="W16" s="359">
        <f t="shared" si="4"/>
        <v>9000</v>
      </c>
      <c r="X16" s="359">
        <f t="shared" si="2"/>
        <v>9000</v>
      </c>
      <c r="Y16" s="359"/>
      <c r="Z16" s="359"/>
      <c r="AA16" s="359"/>
      <c r="AB16" s="359"/>
      <c r="AC16" s="350"/>
    </row>
    <row r="17" spans="1:29" s="348" customFormat="1" ht="37.15" customHeight="1">
      <c r="A17" s="372">
        <v>4</v>
      </c>
      <c r="B17" s="356" t="s">
        <v>915</v>
      </c>
      <c r="C17" s="356"/>
      <c r="D17" s="356"/>
      <c r="E17" s="352">
        <v>15000</v>
      </c>
      <c r="F17" s="352">
        <f>E17</f>
        <v>15000</v>
      </c>
      <c r="G17" s="352"/>
      <c r="H17" s="352">
        <v>15000</v>
      </c>
      <c r="I17" s="352">
        <f>H17</f>
        <v>15000</v>
      </c>
      <c r="J17" s="352"/>
      <c r="K17" s="352">
        <v>5000</v>
      </c>
      <c r="L17" s="352">
        <v>5000</v>
      </c>
      <c r="M17" s="352"/>
      <c r="N17" s="359">
        <v>15000</v>
      </c>
      <c r="O17" s="359">
        <f>N17</f>
        <v>15000</v>
      </c>
      <c r="P17" s="359"/>
      <c r="Q17" s="359">
        <f>R17</f>
        <v>5011</v>
      </c>
      <c r="R17" s="359">
        <v>5011</v>
      </c>
      <c r="S17" s="359"/>
      <c r="T17" s="359">
        <f t="shared" ref="T17" si="5">U17+V17</f>
        <v>4995</v>
      </c>
      <c r="U17" s="359">
        <v>4995</v>
      </c>
      <c r="V17" s="359"/>
      <c r="W17" s="359">
        <f t="shared" ref="W17" si="6">X17+Y17</f>
        <v>4994</v>
      </c>
      <c r="X17" s="359">
        <f t="shared" si="2"/>
        <v>4994</v>
      </c>
      <c r="Y17" s="359"/>
      <c r="Z17" s="359"/>
      <c r="AA17" s="359"/>
      <c r="AB17" s="359"/>
      <c r="AC17" s="370"/>
    </row>
    <row r="18" spans="1:29" s="358" customFormat="1" ht="37.15" customHeight="1">
      <c r="A18" s="270">
        <v>5</v>
      </c>
      <c r="B18" s="351" t="s">
        <v>917</v>
      </c>
      <c r="C18" s="351"/>
      <c r="D18" s="351"/>
      <c r="E18" s="359">
        <v>35000</v>
      </c>
      <c r="F18" s="359">
        <v>35000</v>
      </c>
      <c r="G18" s="359"/>
      <c r="H18" s="359">
        <v>35000</v>
      </c>
      <c r="I18" s="359">
        <v>35000</v>
      </c>
      <c r="J18" s="359"/>
      <c r="K18" s="359">
        <v>15000</v>
      </c>
      <c r="L18" s="359">
        <v>15000</v>
      </c>
      <c r="M18" s="359"/>
      <c r="N18" s="359">
        <v>35000</v>
      </c>
      <c r="O18" s="359">
        <v>35000</v>
      </c>
      <c r="P18" s="359"/>
      <c r="Q18" s="359">
        <v>15000</v>
      </c>
      <c r="R18" s="359">
        <v>15000</v>
      </c>
      <c r="S18" s="359"/>
      <c r="T18" s="359">
        <f>U18+V18</f>
        <v>7492</v>
      </c>
      <c r="U18" s="359">
        <f>10000-2508</f>
        <v>7492</v>
      </c>
      <c r="V18" s="359"/>
      <c r="W18" s="359">
        <f>X18+Y18</f>
        <v>12508</v>
      </c>
      <c r="X18" s="359">
        <f t="shared" si="2"/>
        <v>12508</v>
      </c>
      <c r="Y18" s="359"/>
      <c r="Z18" s="359"/>
      <c r="AA18" s="359"/>
      <c r="AB18" s="359"/>
      <c r="AC18" s="370"/>
    </row>
    <row r="19" spans="1:29" s="362" customFormat="1" ht="37.15" customHeight="1">
      <c r="A19" s="372">
        <v>6</v>
      </c>
      <c r="B19" s="360" t="s">
        <v>924</v>
      </c>
      <c r="C19" s="360"/>
      <c r="D19" s="360"/>
      <c r="E19" s="361">
        <v>6000</v>
      </c>
      <c r="F19" s="361">
        <v>6000</v>
      </c>
      <c r="G19" s="361"/>
      <c r="H19" s="361">
        <v>6000</v>
      </c>
      <c r="I19" s="361">
        <v>6000</v>
      </c>
      <c r="J19" s="361"/>
      <c r="K19" s="359">
        <v>3000</v>
      </c>
      <c r="L19" s="359">
        <v>3000</v>
      </c>
      <c r="M19" s="359"/>
      <c r="N19" s="361">
        <v>6000</v>
      </c>
      <c r="O19" s="361">
        <v>6000</v>
      </c>
      <c r="P19" s="359"/>
      <c r="Q19" s="359">
        <v>3000</v>
      </c>
      <c r="R19" s="359">
        <v>3000</v>
      </c>
      <c r="S19" s="359"/>
      <c r="T19" s="359">
        <f>U19+V19</f>
        <v>1500</v>
      </c>
      <c r="U19" s="359">
        <v>1500</v>
      </c>
      <c r="V19" s="359"/>
      <c r="W19" s="359">
        <f>X19+Y19</f>
        <v>1500</v>
      </c>
      <c r="X19" s="359">
        <f t="shared" si="2"/>
        <v>1500</v>
      </c>
      <c r="Y19" s="359"/>
      <c r="Z19" s="359"/>
      <c r="AA19" s="359"/>
      <c r="AB19" s="359"/>
      <c r="AC19" s="350"/>
    </row>
    <row r="20" spans="1:29" s="353" customFormat="1" ht="37.15" customHeight="1">
      <c r="A20" s="270">
        <v>7</v>
      </c>
      <c r="B20" s="360" t="s">
        <v>918</v>
      </c>
      <c r="C20" s="360"/>
      <c r="D20" s="360"/>
      <c r="E20" s="363">
        <v>13900</v>
      </c>
      <c r="F20" s="363">
        <f>E20</f>
        <v>13900</v>
      </c>
      <c r="G20" s="363"/>
      <c r="H20" s="363">
        <v>13900</v>
      </c>
      <c r="I20" s="363">
        <f>H20</f>
        <v>13900</v>
      </c>
      <c r="J20" s="363"/>
      <c r="K20" s="261">
        <v>8000</v>
      </c>
      <c r="L20" s="261">
        <v>8000</v>
      </c>
      <c r="M20" s="261"/>
      <c r="N20" s="363">
        <v>7763</v>
      </c>
      <c r="O20" s="363">
        <f>10316-2553</f>
        <v>7763</v>
      </c>
      <c r="P20" s="359"/>
      <c r="Q20" s="359">
        <v>4122</v>
      </c>
      <c r="R20" s="359">
        <f>5000-878</f>
        <v>4122</v>
      </c>
      <c r="S20" s="359"/>
      <c r="T20" s="359">
        <f t="shared" ref="T20" si="7">U20+V20</f>
        <v>2658</v>
      </c>
      <c r="U20" s="359">
        <v>2658</v>
      </c>
      <c r="V20" s="359"/>
      <c r="W20" s="359">
        <f t="shared" ref="W20" si="8">X20+Y20</f>
        <v>983</v>
      </c>
      <c r="X20" s="359">
        <f t="shared" si="2"/>
        <v>983</v>
      </c>
      <c r="Y20" s="359"/>
      <c r="Z20" s="359"/>
      <c r="AA20" s="359"/>
      <c r="AB20" s="359"/>
      <c r="AC20" s="355"/>
    </row>
    <row r="21" spans="1:29" s="348" customFormat="1" ht="37.15" customHeight="1">
      <c r="A21" s="372">
        <v>8</v>
      </c>
      <c r="B21" s="351" t="s">
        <v>913</v>
      </c>
      <c r="C21" s="351"/>
      <c r="D21" s="351"/>
      <c r="E21" s="352">
        <v>30000</v>
      </c>
      <c r="F21" s="352">
        <v>30000</v>
      </c>
      <c r="G21" s="352"/>
      <c r="H21" s="352">
        <v>18000</v>
      </c>
      <c r="I21" s="352">
        <v>18000</v>
      </c>
      <c r="J21" s="352"/>
      <c r="K21" s="352"/>
      <c r="L21" s="352"/>
      <c r="M21" s="294"/>
      <c r="N21" s="363">
        <v>18000</v>
      </c>
      <c r="O21" s="363">
        <v>18000</v>
      </c>
      <c r="P21" s="359"/>
      <c r="Q21" s="359"/>
      <c r="R21" s="359"/>
      <c r="S21" s="359"/>
      <c r="T21" s="359">
        <f>U21+V21</f>
        <v>700</v>
      </c>
      <c r="U21" s="359">
        <v>700</v>
      </c>
      <c r="V21" s="359"/>
      <c r="W21" s="359">
        <f>X21+Y21</f>
        <v>1258</v>
      </c>
      <c r="X21" s="359">
        <v>1258</v>
      </c>
      <c r="Y21" s="359"/>
      <c r="Z21" s="359">
        <f>+AA21</f>
        <v>16041</v>
      </c>
      <c r="AA21" s="359">
        <v>16041</v>
      </c>
      <c r="AB21" s="359"/>
      <c r="AC21" s="354"/>
    </row>
    <row r="22" spans="1:29" s="343" customFormat="1" ht="37.15" customHeight="1">
      <c r="A22" s="370" t="s">
        <v>48</v>
      </c>
      <c r="B22" s="299" t="s">
        <v>922</v>
      </c>
      <c r="C22" s="299"/>
      <c r="D22" s="299"/>
      <c r="E22" s="298"/>
      <c r="F22" s="298"/>
      <c r="G22" s="298"/>
      <c r="H22" s="298"/>
      <c r="I22" s="298"/>
      <c r="J22" s="298"/>
      <c r="K22" s="298"/>
      <c r="L22" s="298"/>
      <c r="M22" s="298"/>
      <c r="N22" s="366">
        <f>+O22+P22</f>
        <v>31415</v>
      </c>
      <c r="O22" s="366">
        <f t="shared" ref="O22:AA22" si="9">SUM(O23:O25)</f>
        <v>30500</v>
      </c>
      <c r="P22" s="366">
        <v>915</v>
      </c>
      <c r="Q22" s="366">
        <f t="shared" si="9"/>
        <v>0</v>
      </c>
      <c r="R22" s="366">
        <f t="shared" si="9"/>
        <v>0</v>
      </c>
      <c r="S22" s="366">
        <f t="shared" si="9"/>
        <v>0</v>
      </c>
      <c r="T22" s="366">
        <f>+U22+V22</f>
        <v>2163</v>
      </c>
      <c r="U22" s="366">
        <f t="shared" si="9"/>
        <v>2100</v>
      </c>
      <c r="V22" s="366">
        <v>63</v>
      </c>
      <c r="W22" s="366">
        <f>+X22+Y22</f>
        <v>2470</v>
      </c>
      <c r="X22" s="366">
        <f t="shared" si="9"/>
        <v>2398</v>
      </c>
      <c r="Y22" s="366">
        <v>72</v>
      </c>
      <c r="Z22" s="366">
        <f>+AA22+AB22</f>
        <v>26782</v>
      </c>
      <c r="AA22" s="366">
        <f t="shared" si="9"/>
        <v>26002</v>
      </c>
      <c r="AB22" s="366">
        <v>780</v>
      </c>
      <c r="AC22" s="370"/>
    </row>
    <row r="23" spans="1:29" s="348" customFormat="1" ht="37.15" customHeight="1">
      <c r="A23" s="372">
        <v>1</v>
      </c>
      <c r="B23" s="351" t="s">
        <v>912</v>
      </c>
      <c r="C23" s="351"/>
      <c r="D23" s="351"/>
      <c r="E23" s="352">
        <v>8500</v>
      </c>
      <c r="F23" s="352">
        <v>8500</v>
      </c>
      <c r="G23" s="352"/>
      <c r="H23" s="352">
        <v>8500</v>
      </c>
      <c r="I23" s="352">
        <v>8500</v>
      </c>
      <c r="J23" s="352"/>
      <c r="K23" s="352"/>
      <c r="L23" s="352"/>
      <c r="M23" s="352"/>
      <c r="N23" s="363">
        <v>8500</v>
      </c>
      <c r="O23" s="363">
        <v>8500</v>
      </c>
      <c r="P23" s="363"/>
      <c r="Q23" s="363">
        <f t="shared" ref="Q23" si="10">R23</f>
        <v>0</v>
      </c>
      <c r="R23" s="363"/>
      <c r="S23" s="363"/>
      <c r="T23" s="363">
        <f t="shared" ref="T23" si="11">U23+V23</f>
        <v>700</v>
      </c>
      <c r="U23" s="363">
        <v>700</v>
      </c>
      <c r="V23" s="363"/>
      <c r="W23" s="363">
        <f t="shared" ref="W23" si="12">X23+Y23</f>
        <v>700</v>
      </c>
      <c r="X23" s="363">
        <v>700</v>
      </c>
      <c r="Y23" s="363"/>
      <c r="Z23" s="363">
        <f t="shared" ref="Z23:Z25" si="13">+AA23+AB23</f>
        <v>7100</v>
      </c>
      <c r="AA23" s="363">
        <f t="shared" ref="AA23" si="14">O23-R23-U23-X23</f>
        <v>7100</v>
      </c>
      <c r="AB23" s="363"/>
      <c r="AC23" s="370"/>
    </row>
    <row r="24" spans="1:29" s="348" customFormat="1" ht="37.15" customHeight="1">
      <c r="A24" s="372">
        <v>2</v>
      </c>
      <c r="B24" s="351" t="s">
        <v>914</v>
      </c>
      <c r="C24" s="351"/>
      <c r="D24" s="351"/>
      <c r="E24" s="352">
        <v>14000</v>
      </c>
      <c r="F24" s="352">
        <v>14000</v>
      </c>
      <c r="G24" s="352"/>
      <c r="H24" s="352">
        <v>14000</v>
      </c>
      <c r="I24" s="352">
        <v>14000</v>
      </c>
      <c r="J24" s="352"/>
      <c r="K24" s="352"/>
      <c r="L24" s="352"/>
      <c r="M24" s="294"/>
      <c r="N24" s="363">
        <v>14000</v>
      </c>
      <c r="O24" s="363">
        <v>14000</v>
      </c>
      <c r="P24" s="363"/>
      <c r="Q24" s="363">
        <f>R24</f>
        <v>0</v>
      </c>
      <c r="R24" s="363"/>
      <c r="S24" s="363"/>
      <c r="T24" s="363">
        <f>U24+V24</f>
        <v>700</v>
      </c>
      <c r="U24" s="363">
        <v>700</v>
      </c>
      <c r="V24" s="363"/>
      <c r="W24" s="363">
        <f>X24+Y24</f>
        <v>700</v>
      </c>
      <c r="X24" s="363">
        <v>700</v>
      </c>
      <c r="Y24" s="363"/>
      <c r="Z24" s="363">
        <f t="shared" si="13"/>
        <v>12600</v>
      </c>
      <c r="AA24" s="363">
        <f>O24-R24-U24-X24</f>
        <v>12600</v>
      </c>
      <c r="AB24" s="363"/>
      <c r="AC24" s="354"/>
    </row>
    <row r="25" spans="1:29" s="353" customFormat="1" ht="37.15" customHeight="1">
      <c r="A25" s="357">
        <v>3</v>
      </c>
      <c r="B25" s="351" t="s">
        <v>916</v>
      </c>
      <c r="C25" s="351"/>
      <c r="D25" s="351"/>
      <c r="E25" s="352">
        <v>8000</v>
      </c>
      <c r="F25" s="352">
        <f>E25</f>
        <v>8000</v>
      </c>
      <c r="G25" s="352"/>
      <c r="H25" s="352">
        <v>8000</v>
      </c>
      <c r="I25" s="352">
        <f>H25</f>
        <v>8000</v>
      </c>
      <c r="J25" s="352"/>
      <c r="K25" s="352"/>
      <c r="L25" s="352"/>
      <c r="M25" s="294"/>
      <c r="N25" s="363">
        <v>8000</v>
      </c>
      <c r="O25" s="363">
        <f>N25</f>
        <v>8000</v>
      </c>
      <c r="P25" s="363"/>
      <c r="Q25" s="363"/>
      <c r="R25" s="363"/>
      <c r="S25" s="363"/>
      <c r="T25" s="363">
        <f>U25+V25</f>
        <v>700</v>
      </c>
      <c r="U25" s="363">
        <v>700</v>
      </c>
      <c r="V25" s="363"/>
      <c r="W25" s="363">
        <f>X25+Y25</f>
        <v>998</v>
      </c>
      <c r="X25" s="363">
        <v>998</v>
      </c>
      <c r="Y25" s="363"/>
      <c r="Z25" s="363">
        <f t="shared" si="13"/>
        <v>6302</v>
      </c>
      <c r="AA25" s="363">
        <f>O25-R25-U25-X25</f>
        <v>6302</v>
      </c>
      <c r="AB25" s="363"/>
      <c r="AC25" s="354"/>
    </row>
  </sheetData>
  <mergeCells count="35">
    <mergeCell ref="W6:Y7"/>
    <mergeCell ref="K6:M7"/>
    <mergeCell ref="H6:J7"/>
    <mergeCell ref="Q8:Q10"/>
    <mergeCell ref="Q6:S7"/>
    <mergeCell ref="I8:J9"/>
    <mergeCell ref="T6:V7"/>
    <mergeCell ref="W8:W10"/>
    <mergeCell ref="X8:Y9"/>
    <mergeCell ref="Z8:Z10"/>
    <mergeCell ref="L8:M9"/>
    <mergeCell ref="N8:N10"/>
    <mergeCell ref="O8:P9"/>
    <mergeCell ref="E9:E10"/>
    <mergeCell ref="F9:G9"/>
    <mergeCell ref="R8:S9"/>
    <mergeCell ref="T8:T10"/>
    <mergeCell ref="U8:V9"/>
    <mergeCell ref="K8:K10"/>
    <mergeCell ref="A1:AC1"/>
    <mergeCell ref="A2:AC2"/>
    <mergeCell ref="A3:AC3"/>
    <mergeCell ref="A4:AC4"/>
    <mergeCell ref="A5:A10"/>
    <mergeCell ref="B5:B10"/>
    <mergeCell ref="N5:P7"/>
    <mergeCell ref="Q5:AB5"/>
    <mergeCell ref="AC5:AC10"/>
    <mergeCell ref="C6:C10"/>
    <mergeCell ref="Z6:AB7"/>
    <mergeCell ref="D8:D10"/>
    <mergeCell ref="E8:G8"/>
    <mergeCell ref="H8:H10"/>
    <mergeCell ref="D6:G7"/>
    <mergeCell ref="AA8:AB9"/>
  </mergeCells>
  <pageMargins left="0.5" right="0.25" top="0.75" bottom="0.5" header="0.31496062992126" footer="0.31496062992126"/>
  <pageSetup paperSize="8" scale="4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398"/>
  <sheetViews>
    <sheetView view="pageBreakPreview" zoomScale="60" zoomScaleNormal="100" workbookViewId="0">
      <selection activeCell="G8" sqref="G8:G9"/>
    </sheetView>
  </sheetViews>
  <sheetFormatPr defaultRowHeight="15.75"/>
  <cols>
    <col min="1" max="1" width="5.875" style="339" customWidth="1"/>
    <col min="2" max="2" width="51.25" style="338" customWidth="1"/>
    <col min="3" max="3" width="17.25" style="340" hidden="1" customWidth="1"/>
    <col min="4" max="4" width="12" style="341" hidden="1" customWidth="1"/>
    <col min="5" max="5" width="2.75" style="341" hidden="1" customWidth="1"/>
    <col min="6" max="6" width="11.75" style="341" customWidth="1"/>
    <col min="7" max="7" width="13.375" style="341" customWidth="1"/>
    <col min="8" max="16" width="11.875" style="341" customWidth="1"/>
    <col min="17" max="17" width="12.625" style="311" hidden="1" customWidth="1"/>
    <col min="18" max="18" width="9.625" style="311" hidden="1" customWidth="1"/>
    <col min="19" max="19" width="10.375" style="311" hidden="1" customWidth="1"/>
    <col min="20" max="22" width="9.25" style="311" hidden="1" customWidth="1"/>
    <col min="23" max="23" width="11.125" style="311" customWidth="1"/>
    <col min="24" max="24" width="17.625" style="311" customWidth="1"/>
    <col min="25" max="25" width="24.125" style="311" customWidth="1"/>
    <col min="26" max="26" width="14.75" style="311" customWidth="1"/>
    <col min="27" max="27" width="15" style="311" customWidth="1"/>
    <col min="28" max="28" width="14.125" style="311" customWidth="1"/>
    <col min="29" max="29" width="12.25" style="311" customWidth="1"/>
    <col min="30" max="30" width="19.25" style="311" customWidth="1"/>
    <col min="31" max="31" width="10.375" style="311" customWidth="1"/>
    <col min="32" max="32" width="8.75" style="311"/>
    <col min="33" max="33" width="8.375" style="311" customWidth="1"/>
    <col min="34" max="259" width="8.75" style="311"/>
    <col min="260" max="260" width="8.375" style="311" customWidth="1"/>
    <col min="261" max="261" width="43.375" style="311" customWidth="1"/>
    <col min="262" max="265" width="0" style="311" hidden="1" customWidth="1"/>
    <col min="266" max="266" width="0.25" style="311" customWidth="1"/>
    <col min="267" max="267" width="13.625" style="311" customWidth="1"/>
    <col min="268" max="268" width="13" style="311" customWidth="1"/>
    <col min="269" max="269" width="10.75" style="311" customWidth="1"/>
    <col min="270" max="270" width="9.625" style="311" customWidth="1"/>
    <col min="271" max="272" width="12.875" style="311" customWidth="1"/>
    <col min="273" max="273" width="9.375" style="311" customWidth="1"/>
    <col min="274" max="274" width="10.375" style="311" customWidth="1"/>
    <col min="275" max="275" width="12.375" style="311" customWidth="1"/>
    <col min="276" max="276" width="12.875" style="311" customWidth="1"/>
    <col min="277" max="277" width="9.375" style="311" customWidth="1"/>
    <col min="278" max="278" width="11.875" style="311" customWidth="1"/>
    <col min="279" max="279" width="24.125" style="311" customWidth="1"/>
    <col min="280" max="280" width="17.625" style="311" customWidth="1"/>
    <col min="281" max="281" width="24.125" style="311" customWidth="1"/>
    <col min="282" max="282" width="14.75" style="311" customWidth="1"/>
    <col min="283" max="283" width="15" style="311" customWidth="1"/>
    <col min="284" max="284" width="14.125" style="311" customWidth="1"/>
    <col min="285" max="285" width="12.25" style="311" customWidth="1"/>
    <col min="286" max="286" width="19.25" style="311" customWidth="1"/>
    <col min="287" max="287" width="10.375" style="311" customWidth="1"/>
    <col min="288" max="288" width="8.75" style="311"/>
    <col min="289" max="289" width="8.375" style="311" customWidth="1"/>
    <col min="290" max="515" width="8.75" style="311"/>
    <col min="516" max="516" width="8.375" style="311" customWidth="1"/>
    <col min="517" max="517" width="43.375" style="311" customWidth="1"/>
    <col min="518" max="521" width="0" style="311" hidden="1" customWidth="1"/>
    <col min="522" max="522" width="0.25" style="311" customWidth="1"/>
    <col min="523" max="523" width="13.625" style="311" customWidth="1"/>
    <col min="524" max="524" width="13" style="311" customWidth="1"/>
    <col min="525" max="525" width="10.75" style="311" customWidth="1"/>
    <col min="526" max="526" width="9.625" style="311" customWidth="1"/>
    <col min="527" max="528" width="12.875" style="311" customWidth="1"/>
    <col min="529" max="529" width="9.375" style="311" customWidth="1"/>
    <col min="530" max="530" width="10.375" style="311" customWidth="1"/>
    <col min="531" max="531" width="12.375" style="311" customWidth="1"/>
    <col min="532" max="532" width="12.875" style="311" customWidth="1"/>
    <col min="533" max="533" width="9.375" style="311" customWidth="1"/>
    <col min="534" max="534" width="11.875" style="311" customWidth="1"/>
    <col min="535" max="535" width="24.125" style="311" customWidth="1"/>
    <col min="536" max="536" width="17.625" style="311" customWidth="1"/>
    <col min="537" max="537" width="24.125" style="311" customWidth="1"/>
    <col min="538" max="538" width="14.75" style="311" customWidth="1"/>
    <col min="539" max="539" width="15" style="311" customWidth="1"/>
    <col min="540" max="540" width="14.125" style="311" customWidth="1"/>
    <col min="541" max="541" width="12.25" style="311" customWidth="1"/>
    <col min="542" max="542" width="19.25" style="311" customWidth="1"/>
    <col min="543" max="543" width="10.375" style="311" customWidth="1"/>
    <col min="544" max="544" width="8.75" style="311"/>
    <col min="545" max="545" width="8.375" style="311" customWidth="1"/>
    <col min="546" max="771" width="8.75" style="311"/>
    <col min="772" max="772" width="8.375" style="311" customWidth="1"/>
    <col min="773" max="773" width="43.375" style="311" customWidth="1"/>
    <col min="774" max="777" width="0" style="311" hidden="1" customWidth="1"/>
    <col min="778" max="778" width="0.25" style="311" customWidth="1"/>
    <col min="779" max="779" width="13.625" style="311" customWidth="1"/>
    <col min="780" max="780" width="13" style="311" customWidth="1"/>
    <col min="781" max="781" width="10.75" style="311" customWidth="1"/>
    <col min="782" max="782" width="9.625" style="311" customWidth="1"/>
    <col min="783" max="784" width="12.875" style="311" customWidth="1"/>
    <col min="785" max="785" width="9.375" style="311" customWidth="1"/>
    <col min="786" max="786" width="10.375" style="311" customWidth="1"/>
    <col min="787" max="787" width="12.375" style="311" customWidth="1"/>
    <col min="788" max="788" width="12.875" style="311" customWidth="1"/>
    <col min="789" max="789" width="9.375" style="311" customWidth="1"/>
    <col min="790" max="790" width="11.875" style="311" customWidth="1"/>
    <col min="791" max="791" width="24.125" style="311" customWidth="1"/>
    <col min="792" max="792" width="17.625" style="311" customWidth="1"/>
    <col min="793" max="793" width="24.125" style="311" customWidth="1"/>
    <col min="794" max="794" width="14.75" style="311" customWidth="1"/>
    <col min="795" max="795" width="15" style="311" customWidth="1"/>
    <col min="796" max="796" width="14.125" style="311" customWidth="1"/>
    <col min="797" max="797" width="12.25" style="311" customWidth="1"/>
    <col min="798" max="798" width="19.25" style="311" customWidth="1"/>
    <col min="799" max="799" width="10.375" style="311" customWidth="1"/>
    <col min="800" max="800" width="8.75" style="311"/>
    <col min="801" max="801" width="8.375" style="311" customWidth="1"/>
    <col min="802" max="1027" width="8.75" style="311"/>
    <col min="1028" max="1028" width="8.375" style="311" customWidth="1"/>
    <col min="1029" max="1029" width="43.375" style="311" customWidth="1"/>
    <col min="1030" max="1033" width="0" style="311" hidden="1" customWidth="1"/>
    <col min="1034" max="1034" width="0.25" style="311" customWidth="1"/>
    <col min="1035" max="1035" width="13.625" style="311" customWidth="1"/>
    <col min="1036" max="1036" width="13" style="311" customWidth="1"/>
    <col min="1037" max="1037" width="10.75" style="311" customWidth="1"/>
    <col min="1038" max="1038" width="9.625" style="311" customWidth="1"/>
    <col min="1039" max="1040" width="12.875" style="311" customWidth="1"/>
    <col min="1041" max="1041" width="9.375" style="311" customWidth="1"/>
    <col min="1042" max="1042" width="10.375" style="311" customWidth="1"/>
    <col min="1043" max="1043" width="12.375" style="311" customWidth="1"/>
    <col min="1044" max="1044" width="12.875" style="311" customWidth="1"/>
    <col min="1045" max="1045" width="9.375" style="311" customWidth="1"/>
    <col min="1046" max="1046" width="11.875" style="311" customWidth="1"/>
    <col min="1047" max="1047" width="24.125" style="311" customWidth="1"/>
    <col min="1048" max="1048" width="17.625" style="311" customWidth="1"/>
    <col min="1049" max="1049" width="24.125" style="311" customWidth="1"/>
    <col min="1050" max="1050" width="14.75" style="311" customWidth="1"/>
    <col min="1051" max="1051" width="15" style="311" customWidth="1"/>
    <col min="1052" max="1052" width="14.125" style="311" customWidth="1"/>
    <col min="1053" max="1053" width="12.25" style="311" customWidth="1"/>
    <col min="1054" max="1054" width="19.25" style="311" customWidth="1"/>
    <col min="1055" max="1055" width="10.375" style="311" customWidth="1"/>
    <col min="1056" max="1056" width="8.75" style="311"/>
    <col min="1057" max="1057" width="8.375" style="311" customWidth="1"/>
    <col min="1058" max="1283" width="8.75" style="311"/>
    <col min="1284" max="1284" width="8.375" style="311" customWidth="1"/>
    <col min="1285" max="1285" width="43.375" style="311" customWidth="1"/>
    <col min="1286" max="1289" width="0" style="311" hidden="1" customWidth="1"/>
    <col min="1290" max="1290" width="0.25" style="311" customWidth="1"/>
    <col min="1291" max="1291" width="13.625" style="311" customWidth="1"/>
    <col min="1292" max="1292" width="13" style="311" customWidth="1"/>
    <col min="1293" max="1293" width="10.75" style="311" customWidth="1"/>
    <col min="1294" max="1294" width="9.625" style="311" customWidth="1"/>
    <col min="1295" max="1296" width="12.875" style="311" customWidth="1"/>
    <col min="1297" max="1297" width="9.375" style="311" customWidth="1"/>
    <col min="1298" max="1298" width="10.375" style="311" customWidth="1"/>
    <col min="1299" max="1299" width="12.375" style="311" customWidth="1"/>
    <col min="1300" max="1300" width="12.875" style="311" customWidth="1"/>
    <col min="1301" max="1301" width="9.375" style="311" customWidth="1"/>
    <col min="1302" max="1302" width="11.875" style="311" customWidth="1"/>
    <col min="1303" max="1303" width="24.125" style="311" customWidth="1"/>
    <col min="1304" max="1304" width="17.625" style="311" customWidth="1"/>
    <col min="1305" max="1305" width="24.125" style="311" customWidth="1"/>
    <col min="1306" max="1306" width="14.75" style="311" customWidth="1"/>
    <col min="1307" max="1307" width="15" style="311" customWidth="1"/>
    <col min="1308" max="1308" width="14.125" style="311" customWidth="1"/>
    <col min="1309" max="1309" width="12.25" style="311" customWidth="1"/>
    <col min="1310" max="1310" width="19.25" style="311" customWidth="1"/>
    <col min="1311" max="1311" width="10.375" style="311" customWidth="1"/>
    <col min="1312" max="1312" width="8.75" style="311"/>
    <col min="1313" max="1313" width="8.375" style="311" customWidth="1"/>
    <col min="1314" max="1539" width="8.75" style="311"/>
    <col min="1540" max="1540" width="8.375" style="311" customWidth="1"/>
    <col min="1541" max="1541" width="43.375" style="311" customWidth="1"/>
    <col min="1542" max="1545" width="0" style="311" hidden="1" customWidth="1"/>
    <col min="1546" max="1546" width="0.25" style="311" customWidth="1"/>
    <col min="1547" max="1547" width="13.625" style="311" customWidth="1"/>
    <col min="1548" max="1548" width="13" style="311" customWidth="1"/>
    <col min="1549" max="1549" width="10.75" style="311" customWidth="1"/>
    <col min="1550" max="1550" width="9.625" style="311" customWidth="1"/>
    <col min="1551" max="1552" width="12.875" style="311" customWidth="1"/>
    <col min="1553" max="1553" width="9.375" style="311" customWidth="1"/>
    <col min="1554" max="1554" width="10.375" style="311" customWidth="1"/>
    <col min="1555" max="1555" width="12.375" style="311" customWidth="1"/>
    <col min="1556" max="1556" width="12.875" style="311" customWidth="1"/>
    <col min="1557" max="1557" width="9.375" style="311" customWidth="1"/>
    <col min="1558" max="1558" width="11.875" style="311" customWidth="1"/>
    <col min="1559" max="1559" width="24.125" style="311" customWidth="1"/>
    <col min="1560" max="1560" width="17.625" style="311" customWidth="1"/>
    <col min="1561" max="1561" width="24.125" style="311" customWidth="1"/>
    <col min="1562" max="1562" width="14.75" style="311" customWidth="1"/>
    <col min="1563" max="1563" width="15" style="311" customWidth="1"/>
    <col min="1564" max="1564" width="14.125" style="311" customWidth="1"/>
    <col min="1565" max="1565" width="12.25" style="311" customWidth="1"/>
    <col min="1566" max="1566" width="19.25" style="311" customWidth="1"/>
    <col min="1567" max="1567" width="10.375" style="311" customWidth="1"/>
    <col min="1568" max="1568" width="8.75" style="311"/>
    <col min="1569" max="1569" width="8.375" style="311" customWidth="1"/>
    <col min="1570" max="1795" width="8.75" style="311"/>
    <col min="1796" max="1796" width="8.375" style="311" customWidth="1"/>
    <col min="1797" max="1797" width="43.375" style="311" customWidth="1"/>
    <col min="1798" max="1801" width="0" style="311" hidden="1" customWidth="1"/>
    <col min="1802" max="1802" width="0.25" style="311" customWidth="1"/>
    <col min="1803" max="1803" width="13.625" style="311" customWidth="1"/>
    <col min="1804" max="1804" width="13" style="311" customWidth="1"/>
    <col min="1805" max="1805" width="10.75" style="311" customWidth="1"/>
    <col min="1806" max="1806" width="9.625" style="311" customWidth="1"/>
    <col min="1807" max="1808" width="12.875" style="311" customWidth="1"/>
    <col min="1809" max="1809" width="9.375" style="311" customWidth="1"/>
    <col min="1810" max="1810" width="10.375" style="311" customWidth="1"/>
    <col min="1811" max="1811" width="12.375" style="311" customWidth="1"/>
    <col min="1812" max="1812" width="12.875" style="311" customWidth="1"/>
    <col min="1813" max="1813" width="9.375" style="311" customWidth="1"/>
    <col min="1814" max="1814" width="11.875" style="311" customWidth="1"/>
    <col min="1815" max="1815" width="24.125" style="311" customWidth="1"/>
    <col min="1816" max="1816" width="17.625" style="311" customWidth="1"/>
    <col min="1817" max="1817" width="24.125" style="311" customWidth="1"/>
    <col min="1818" max="1818" width="14.75" style="311" customWidth="1"/>
    <col min="1819" max="1819" width="15" style="311" customWidth="1"/>
    <col min="1820" max="1820" width="14.125" style="311" customWidth="1"/>
    <col min="1821" max="1821" width="12.25" style="311" customWidth="1"/>
    <col min="1822" max="1822" width="19.25" style="311" customWidth="1"/>
    <col min="1823" max="1823" width="10.375" style="311" customWidth="1"/>
    <col min="1824" max="1824" width="8.75" style="311"/>
    <col min="1825" max="1825" width="8.375" style="311" customWidth="1"/>
    <col min="1826" max="2051" width="8.75" style="311"/>
    <col min="2052" max="2052" width="8.375" style="311" customWidth="1"/>
    <col min="2053" max="2053" width="43.375" style="311" customWidth="1"/>
    <col min="2054" max="2057" width="0" style="311" hidden="1" customWidth="1"/>
    <col min="2058" max="2058" width="0.25" style="311" customWidth="1"/>
    <col min="2059" max="2059" width="13.625" style="311" customWidth="1"/>
    <col min="2060" max="2060" width="13" style="311" customWidth="1"/>
    <col min="2061" max="2061" width="10.75" style="311" customWidth="1"/>
    <col min="2062" max="2062" width="9.625" style="311" customWidth="1"/>
    <col min="2063" max="2064" width="12.875" style="311" customWidth="1"/>
    <col min="2065" max="2065" width="9.375" style="311" customWidth="1"/>
    <col min="2066" max="2066" width="10.375" style="311" customWidth="1"/>
    <col min="2067" max="2067" width="12.375" style="311" customWidth="1"/>
    <col min="2068" max="2068" width="12.875" style="311" customWidth="1"/>
    <col min="2069" max="2069" width="9.375" style="311" customWidth="1"/>
    <col min="2070" max="2070" width="11.875" style="311" customWidth="1"/>
    <col min="2071" max="2071" width="24.125" style="311" customWidth="1"/>
    <col min="2072" max="2072" width="17.625" style="311" customWidth="1"/>
    <col min="2073" max="2073" width="24.125" style="311" customWidth="1"/>
    <col min="2074" max="2074" width="14.75" style="311" customWidth="1"/>
    <col min="2075" max="2075" width="15" style="311" customWidth="1"/>
    <col min="2076" max="2076" width="14.125" style="311" customWidth="1"/>
    <col min="2077" max="2077" width="12.25" style="311" customWidth="1"/>
    <col min="2078" max="2078" width="19.25" style="311" customWidth="1"/>
    <col min="2079" max="2079" width="10.375" style="311" customWidth="1"/>
    <col min="2080" max="2080" width="8.75" style="311"/>
    <col min="2081" max="2081" width="8.375" style="311" customWidth="1"/>
    <col min="2082" max="2307" width="8.75" style="311"/>
    <col min="2308" max="2308" width="8.375" style="311" customWidth="1"/>
    <col min="2309" max="2309" width="43.375" style="311" customWidth="1"/>
    <col min="2310" max="2313" width="0" style="311" hidden="1" customWidth="1"/>
    <col min="2314" max="2314" width="0.25" style="311" customWidth="1"/>
    <col min="2315" max="2315" width="13.625" style="311" customWidth="1"/>
    <col min="2316" max="2316" width="13" style="311" customWidth="1"/>
    <col min="2317" max="2317" width="10.75" style="311" customWidth="1"/>
    <col min="2318" max="2318" width="9.625" style="311" customWidth="1"/>
    <col min="2319" max="2320" width="12.875" style="311" customWidth="1"/>
    <col min="2321" max="2321" width="9.375" style="311" customWidth="1"/>
    <col min="2322" max="2322" width="10.375" style="311" customWidth="1"/>
    <col min="2323" max="2323" width="12.375" style="311" customWidth="1"/>
    <col min="2324" max="2324" width="12.875" style="311" customWidth="1"/>
    <col min="2325" max="2325" width="9.375" style="311" customWidth="1"/>
    <col min="2326" max="2326" width="11.875" style="311" customWidth="1"/>
    <col min="2327" max="2327" width="24.125" style="311" customWidth="1"/>
    <col min="2328" max="2328" width="17.625" style="311" customWidth="1"/>
    <col min="2329" max="2329" width="24.125" style="311" customWidth="1"/>
    <col min="2330" max="2330" width="14.75" style="311" customWidth="1"/>
    <col min="2331" max="2331" width="15" style="311" customWidth="1"/>
    <col min="2332" max="2332" width="14.125" style="311" customWidth="1"/>
    <col min="2333" max="2333" width="12.25" style="311" customWidth="1"/>
    <col min="2334" max="2334" width="19.25" style="311" customWidth="1"/>
    <col min="2335" max="2335" width="10.375" style="311" customWidth="1"/>
    <col min="2336" max="2336" width="8.75" style="311"/>
    <col min="2337" max="2337" width="8.375" style="311" customWidth="1"/>
    <col min="2338" max="2563" width="8.75" style="311"/>
    <col min="2564" max="2564" width="8.375" style="311" customWidth="1"/>
    <col min="2565" max="2565" width="43.375" style="311" customWidth="1"/>
    <col min="2566" max="2569" width="0" style="311" hidden="1" customWidth="1"/>
    <col min="2570" max="2570" width="0.25" style="311" customWidth="1"/>
    <col min="2571" max="2571" width="13.625" style="311" customWidth="1"/>
    <col min="2572" max="2572" width="13" style="311" customWidth="1"/>
    <col min="2573" max="2573" width="10.75" style="311" customWidth="1"/>
    <col min="2574" max="2574" width="9.625" style="311" customWidth="1"/>
    <col min="2575" max="2576" width="12.875" style="311" customWidth="1"/>
    <col min="2577" max="2577" width="9.375" style="311" customWidth="1"/>
    <col min="2578" max="2578" width="10.375" style="311" customWidth="1"/>
    <col min="2579" max="2579" width="12.375" style="311" customWidth="1"/>
    <col min="2580" max="2580" width="12.875" style="311" customWidth="1"/>
    <col min="2581" max="2581" width="9.375" style="311" customWidth="1"/>
    <col min="2582" max="2582" width="11.875" style="311" customWidth="1"/>
    <col min="2583" max="2583" width="24.125" style="311" customWidth="1"/>
    <col min="2584" max="2584" width="17.625" style="311" customWidth="1"/>
    <col min="2585" max="2585" width="24.125" style="311" customWidth="1"/>
    <col min="2586" max="2586" width="14.75" style="311" customWidth="1"/>
    <col min="2587" max="2587" width="15" style="311" customWidth="1"/>
    <col min="2588" max="2588" width="14.125" style="311" customWidth="1"/>
    <col min="2589" max="2589" width="12.25" style="311" customWidth="1"/>
    <col min="2590" max="2590" width="19.25" style="311" customWidth="1"/>
    <col min="2591" max="2591" width="10.375" style="311" customWidth="1"/>
    <col min="2592" max="2592" width="8.75" style="311"/>
    <col min="2593" max="2593" width="8.375" style="311" customWidth="1"/>
    <col min="2594" max="2819" width="8.75" style="311"/>
    <col min="2820" max="2820" width="8.375" style="311" customWidth="1"/>
    <col min="2821" max="2821" width="43.375" style="311" customWidth="1"/>
    <col min="2822" max="2825" width="0" style="311" hidden="1" customWidth="1"/>
    <col min="2826" max="2826" width="0.25" style="311" customWidth="1"/>
    <col min="2827" max="2827" width="13.625" style="311" customWidth="1"/>
    <col min="2828" max="2828" width="13" style="311" customWidth="1"/>
    <col min="2829" max="2829" width="10.75" style="311" customWidth="1"/>
    <col min="2830" max="2830" width="9.625" style="311" customWidth="1"/>
    <col min="2831" max="2832" width="12.875" style="311" customWidth="1"/>
    <col min="2833" max="2833" width="9.375" style="311" customWidth="1"/>
    <col min="2834" max="2834" width="10.375" style="311" customWidth="1"/>
    <col min="2835" max="2835" width="12.375" style="311" customWidth="1"/>
    <col min="2836" max="2836" width="12.875" style="311" customWidth="1"/>
    <col min="2837" max="2837" width="9.375" style="311" customWidth="1"/>
    <col min="2838" max="2838" width="11.875" style="311" customWidth="1"/>
    <col min="2839" max="2839" width="24.125" style="311" customWidth="1"/>
    <col min="2840" max="2840" width="17.625" style="311" customWidth="1"/>
    <col min="2841" max="2841" width="24.125" style="311" customWidth="1"/>
    <col min="2842" max="2842" width="14.75" style="311" customWidth="1"/>
    <col min="2843" max="2843" width="15" style="311" customWidth="1"/>
    <col min="2844" max="2844" width="14.125" style="311" customWidth="1"/>
    <col min="2845" max="2845" width="12.25" style="311" customWidth="1"/>
    <col min="2846" max="2846" width="19.25" style="311" customWidth="1"/>
    <col min="2847" max="2847" width="10.375" style="311" customWidth="1"/>
    <col min="2848" max="2848" width="8.75" style="311"/>
    <col min="2849" max="2849" width="8.375" style="311" customWidth="1"/>
    <col min="2850" max="3075" width="8.75" style="311"/>
    <col min="3076" max="3076" width="8.375" style="311" customWidth="1"/>
    <col min="3077" max="3077" width="43.375" style="311" customWidth="1"/>
    <col min="3078" max="3081" width="0" style="311" hidden="1" customWidth="1"/>
    <col min="3082" max="3082" width="0.25" style="311" customWidth="1"/>
    <col min="3083" max="3083" width="13.625" style="311" customWidth="1"/>
    <col min="3084" max="3084" width="13" style="311" customWidth="1"/>
    <col min="3085" max="3085" width="10.75" style="311" customWidth="1"/>
    <col min="3086" max="3086" width="9.625" style="311" customWidth="1"/>
    <col min="3087" max="3088" width="12.875" style="311" customWidth="1"/>
    <col min="3089" max="3089" width="9.375" style="311" customWidth="1"/>
    <col min="3090" max="3090" width="10.375" style="311" customWidth="1"/>
    <col min="3091" max="3091" width="12.375" style="311" customWidth="1"/>
    <col min="3092" max="3092" width="12.875" style="311" customWidth="1"/>
    <col min="3093" max="3093" width="9.375" style="311" customWidth="1"/>
    <col min="3094" max="3094" width="11.875" style="311" customWidth="1"/>
    <col min="3095" max="3095" width="24.125" style="311" customWidth="1"/>
    <col min="3096" max="3096" width="17.625" style="311" customWidth="1"/>
    <col min="3097" max="3097" width="24.125" style="311" customWidth="1"/>
    <col min="3098" max="3098" width="14.75" style="311" customWidth="1"/>
    <col min="3099" max="3099" width="15" style="311" customWidth="1"/>
    <col min="3100" max="3100" width="14.125" style="311" customWidth="1"/>
    <col min="3101" max="3101" width="12.25" style="311" customWidth="1"/>
    <col min="3102" max="3102" width="19.25" style="311" customWidth="1"/>
    <col min="3103" max="3103" width="10.375" style="311" customWidth="1"/>
    <col min="3104" max="3104" width="8.75" style="311"/>
    <col min="3105" max="3105" width="8.375" style="311" customWidth="1"/>
    <col min="3106" max="3331" width="8.75" style="311"/>
    <col min="3332" max="3332" width="8.375" style="311" customWidth="1"/>
    <col min="3333" max="3333" width="43.375" style="311" customWidth="1"/>
    <col min="3334" max="3337" width="0" style="311" hidden="1" customWidth="1"/>
    <col min="3338" max="3338" width="0.25" style="311" customWidth="1"/>
    <col min="3339" max="3339" width="13.625" style="311" customWidth="1"/>
    <col min="3340" max="3340" width="13" style="311" customWidth="1"/>
    <col min="3341" max="3341" width="10.75" style="311" customWidth="1"/>
    <col min="3342" max="3342" width="9.625" style="311" customWidth="1"/>
    <col min="3343" max="3344" width="12.875" style="311" customWidth="1"/>
    <col min="3345" max="3345" width="9.375" style="311" customWidth="1"/>
    <col min="3346" max="3346" width="10.375" style="311" customWidth="1"/>
    <col min="3347" max="3347" width="12.375" style="311" customWidth="1"/>
    <col min="3348" max="3348" width="12.875" style="311" customWidth="1"/>
    <col min="3349" max="3349" width="9.375" style="311" customWidth="1"/>
    <col min="3350" max="3350" width="11.875" style="311" customWidth="1"/>
    <col min="3351" max="3351" width="24.125" style="311" customWidth="1"/>
    <col min="3352" max="3352" width="17.625" style="311" customWidth="1"/>
    <col min="3353" max="3353" width="24.125" style="311" customWidth="1"/>
    <col min="3354" max="3354" width="14.75" style="311" customWidth="1"/>
    <col min="3355" max="3355" width="15" style="311" customWidth="1"/>
    <col min="3356" max="3356" width="14.125" style="311" customWidth="1"/>
    <col min="3357" max="3357" width="12.25" style="311" customWidth="1"/>
    <col min="3358" max="3358" width="19.25" style="311" customWidth="1"/>
    <col min="3359" max="3359" width="10.375" style="311" customWidth="1"/>
    <col min="3360" max="3360" width="8.75" style="311"/>
    <col min="3361" max="3361" width="8.375" style="311" customWidth="1"/>
    <col min="3362" max="3587" width="8.75" style="311"/>
    <col min="3588" max="3588" width="8.375" style="311" customWidth="1"/>
    <col min="3589" max="3589" width="43.375" style="311" customWidth="1"/>
    <col min="3590" max="3593" width="0" style="311" hidden="1" customWidth="1"/>
    <col min="3594" max="3594" width="0.25" style="311" customWidth="1"/>
    <col min="3595" max="3595" width="13.625" style="311" customWidth="1"/>
    <col min="3596" max="3596" width="13" style="311" customWidth="1"/>
    <col min="3597" max="3597" width="10.75" style="311" customWidth="1"/>
    <col min="3598" max="3598" width="9.625" style="311" customWidth="1"/>
    <col min="3599" max="3600" width="12.875" style="311" customWidth="1"/>
    <col min="3601" max="3601" width="9.375" style="311" customWidth="1"/>
    <col min="3602" max="3602" width="10.375" style="311" customWidth="1"/>
    <col min="3603" max="3603" width="12.375" style="311" customWidth="1"/>
    <col min="3604" max="3604" width="12.875" style="311" customWidth="1"/>
    <col min="3605" max="3605" width="9.375" style="311" customWidth="1"/>
    <col min="3606" max="3606" width="11.875" style="311" customWidth="1"/>
    <col min="3607" max="3607" width="24.125" style="311" customWidth="1"/>
    <col min="3608" max="3608" width="17.625" style="311" customWidth="1"/>
    <col min="3609" max="3609" width="24.125" style="311" customWidth="1"/>
    <col min="3610" max="3610" width="14.75" style="311" customWidth="1"/>
    <col min="3611" max="3611" width="15" style="311" customWidth="1"/>
    <col min="3612" max="3612" width="14.125" style="311" customWidth="1"/>
    <col min="3613" max="3613" width="12.25" style="311" customWidth="1"/>
    <col min="3614" max="3614" width="19.25" style="311" customWidth="1"/>
    <col min="3615" max="3615" width="10.375" style="311" customWidth="1"/>
    <col min="3616" max="3616" width="8.75" style="311"/>
    <col min="3617" max="3617" width="8.375" style="311" customWidth="1"/>
    <col min="3618" max="3843" width="8.75" style="311"/>
    <col min="3844" max="3844" width="8.375" style="311" customWidth="1"/>
    <col min="3845" max="3845" width="43.375" style="311" customWidth="1"/>
    <col min="3846" max="3849" width="0" style="311" hidden="1" customWidth="1"/>
    <col min="3850" max="3850" width="0.25" style="311" customWidth="1"/>
    <col min="3851" max="3851" width="13.625" style="311" customWidth="1"/>
    <col min="3852" max="3852" width="13" style="311" customWidth="1"/>
    <col min="3853" max="3853" width="10.75" style="311" customWidth="1"/>
    <col min="3854" max="3854" width="9.625" style="311" customWidth="1"/>
    <col min="3855" max="3856" width="12.875" style="311" customWidth="1"/>
    <col min="3857" max="3857" width="9.375" style="311" customWidth="1"/>
    <col min="3858" max="3858" width="10.375" style="311" customWidth="1"/>
    <col min="3859" max="3859" width="12.375" style="311" customWidth="1"/>
    <col min="3860" max="3860" width="12.875" style="311" customWidth="1"/>
    <col min="3861" max="3861" width="9.375" style="311" customWidth="1"/>
    <col min="3862" max="3862" width="11.875" style="311" customWidth="1"/>
    <col min="3863" max="3863" width="24.125" style="311" customWidth="1"/>
    <col min="3864" max="3864" width="17.625" style="311" customWidth="1"/>
    <col min="3865" max="3865" width="24.125" style="311" customWidth="1"/>
    <col min="3866" max="3866" width="14.75" style="311" customWidth="1"/>
    <col min="3867" max="3867" width="15" style="311" customWidth="1"/>
    <col min="3868" max="3868" width="14.125" style="311" customWidth="1"/>
    <col min="3869" max="3869" width="12.25" style="311" customWidth="1"/>
    <col min="3870" max="3870" width="19.25" style="311" customWidth="1"/>
    <col min="3871" max="3871" width="10.375" style="311" customWidth="1"/>
    <col min="3872" max="3872" width="8.75" style="311"/>
    <col min="3873" max="3873" width="8.375" style="311" customWidth="1"/>
    <col min="3874" max="4099" width="8.75" style="311"/>
    <col min="4100" max="4100" width="8.375" style="311" customWidth="1"/>
    <col min="4101" max="4101" width="43.375" style="311" customWidth="1"/>
    <col min="4102" max="4105" width="0" style="311" hidden="1" customWidth="1"/>
    <col min="4106" max="4106" width="0.25" style="311" customWidth="1"/>
    <col min="4107" max="4107" width="13.625" style="311" customWidth="1"/>
    <col min="4108" max="4108" width="13" style="311" customWidth="1"/>
    <col min="4109" max="4109" width="10.75" style="311" customWidth="1"/>
    <col min="4110" max="4110" width="9.625" style="311" customWidth="1"/>
    <col min="4111" max="4112" width="12.875" style="311" customWidth="1"/>
    <col min="4113" max="4113" width="9.375" style="311" customWidth="1"/>
    <col min="4114" max="4114" width="10.375" style="311" customWidth="1"/>
    <col min="4115" max="4115" width="12.375" style="311" customWidth="1"/>
    <col min="4116" max="4116" width="12.875" style="311" customWidth="1"/>
    <col min="4117" max="4117" width="9.375" style="311" customWidth="1"/>
    <col min="4118" max="4118" width="11.875" style="311" customWidth="1"/>
    <col min="4119" max="4119" width="24.125" style="311" customWidth="1"/>
    <col min="4120" max="4120" width="17.625" style="311" customWidth="1"/>
    <col min="4121" max="4121" width="24.125" style="311" customWidth="1"/>
    <col min="4122" max="4122" width="14.75" style="311" customWidth="1"/>
    <col min="4123" max="4123" width="15" style="311" customWidth="1"/>
    <col min="4124" max="4124" width="14.125" style="311" customWidth="1"/>
    <col min="4125" max="4125" width="12.25" style="311" customWidth="1"/>
    <col min="4126" max="4126" width="19.25" style="311" customWidth="1"/>
    <col min="4127" max="4127" width="10.375" style="311" customWidth="1"/>
    <col min="4128" max="4128" width="8.75" style="311"/>
    <col min="4129" max="4129" width="8.375" style="311" customWidth="1"/>
    <col min="4130" max="4355" width="8.75" style="311"/>
    <col min="4356" max="4356" width="8.375" style="311" customWidth="1"/>
    <col min="4357" max="4357" width="43.375" style="311" customWidth="1"/>
    <col min="4358" max="4361" width="0" style="311" hidden="1" customWidth="1"/>
    <col min="4362" max="4362" width="0.25" style="311" customWidth="1"/>
    <col min="4363" max="4363" width="13.625" style="311" customWidth="1"/>
    <col min="4364" max="4364" width="13" style="311" customWidth="1"/>
    <col min="4365" max="4365" width="10.75" style="311" customWidth="1"/>
    <col min="4366" max="4366" width="9.625" style="311" customWidth="1"/>
    <col min="4367" max="4368" width="12.875" style="311" customWidth="1"/>
    <col min="4369" max="4369" width="9.375" style="311" customWidth="1"/>
    <col min="4370" max="4370" width="10.375" style="311" customWidth="1"/>
    <col min="4371" max="4371" width="12.375" style="311" customWidth="1"/>
    <col min="4372" max="4372" width="12.875" style="311" customWidth="1"/>
    <col min="4373" max="4373" width="9.375" style="311" customWidth="1"/>
    <col min="4374" max="4374" width="11.875" style="311" customWidth="1"/>
    <col min="4375" max="4375" width="24.125" style="311" customWidth="1"/>
    <col min="4376" max="4376" width="17.625" style="311" customWidth="1"/>
    <col min="4377" max="4377" width="24.125" style="311" customWidth="1"/>
    <col min="4378" max="4378" width="14.75" style="311" customWidth="1"/>
    <col min="4379" max="4379" width="15" style="311" customWidth="1"/>
    <col min="4380" max="4380" width="14.125" style="311" customWidth="1"/>
    <col min="4381" max="4381" width="12.25" style="311" customWidth="1"/>
    <col min="4382" max="4382" width="19.25" style="311" customWidth="1"/>
    <col min="4383" max="4383" width="10.375" style="311" customWidth="1"/>
    <col min="4384" max="4384" width="8.75" style="311"/>
    <col min="4385" max="4385" width="8.375" style="311" customWidth="1"/>
    <col min="4386" max="4611" width="8.75" style="311"/>
    <col min="4612" max="4612" width="8.375" style="311" customWidth="1"/>
    <col min="4613" max="4613" width="43.375" style="311" customWidth="1"/>
    <col min="4614" max="4617" width="0" style="311" hidden="1" customWidth="1"/>
    <col min="4618" max="4618" width="0.25" style="311" customWidth="1"/>
    <col min="4619" max="4619" width="13.625" style="311" customWidth="1"/>
    <col min="4620" max="4620" width="13" style="311" customWidth="1"/>
    <col min="4621" max="4621" width="10.75" style="311" customWidth="1"/>
    <col min="4622" max="4622" width="9.625" style="311" customWidth="1"/>
    <col min="4623" max="4624" width="12.875" style="311" customWidth="1"/>
    <col min="4625" max="4625" width="9.375" style="311" customWidth="1"/>
    <col min="4626" max="4626" width="10.375" style="311" customWidth="1"/>
    <col min="4627" max="4627" width="12.375" style="311" customWidth="1"/>
    <col min="4628" max="4628" width="12.875" style="311" customWidth="1"/>
    <col min="4629" max="4629" width="9.375" style="311" customWidth="1"/>
    <col min="4630" max="4630" width="11.875" style="311" customWidth="1"/>
    <col min="4631" max="4631" width="24.125" style="311" customWidth="1"/>
    <col min="4632" max="4632" width="17.625" style="311" customWidth="1"/>
    <col min="4633" max="4633" width="24.125" style="311" customWidth="1"/>
    <col min="4634" max="4634" width="14.75" style="311" customWidth="1"/>
    <col min="4635" max="4635" width="15" style="311" customWidth="1"/>
    <col min="4636" max="4636" width="14.125" style="311" customWidth="1"/>
    <col min="4637" max="4637" width="12.25" style="311" customWidth="1"/>
    <col min="4638" max="4638" width="19.25" style="311" customWidth="1"/>
    <col min="4639" max="4639" width="10.375" style="311" customWidth="1"/>
    <col min="4640" max="4640" width="8.75" style="311"/>
    <col min="4641" max="4641" width="8.375" style="311" customWidth="1"/>
    <col min="4642" max="4867" width="8.75" style="311"/>
    <col min="4868" max="4868" width="8.375" style="311" customWidth="1"/>
    <col min="4869" max="4869" width="43.375" style="311" customWidth="1"/>
    <col min="4870" max="4873" width="0" style="311" hidden="1" customWidth="1"/>
    <col min="4874" max="4874" width="0.25" style="311" customWidth="1"/>
    <col min="4875" max="4875" width="13.625" style="311" customWidth="1"/>
    <col min="4876" max="4876" width="13" style="311" customWidth="1"/>
    <col min="4877" max="4877" width="10.75" style="311" customWidth="1"/>
    <col min="4878" max="4878" width="9.625" style="311" customWidth="1"/>
    <col min="4879" max="4880" width="12.875" style="311" customWidth="1"/>
    <col min="4881" max="4881" width="9.375" style="311" customWidth="1"/>
    <col min="4882" max="4882" width="10.375" style="311" customWidth="1"/>
    <col min="4883" max="4883" width="12.375" style="311" customWidth="1"/>
    <col min="4884" max="4884" width="12.875" style="311" customWidth="1"/>
    <col min="4885" max="4885" width="9.375" style="311" customWidth="1"/>
    <col min="4886" max="4886" width="11.875" style="311" customWidth="1"/>
    <col min="4887" max="4887" width="24.125" style="311" customWidth="1"/>
    <col min="4888" max="4888" width="17.625" style="311" customWidth="1"/>
    <col min="4889" max="4889" width="24.125" style="311" customWidth="1"/>
    <col min="4890" max="4890" width="14.75" style="311" customWidth="1"/>
    <col min="4891" max="4891" width="15" style="311" customWidth="1"/>
    <col min="4892" max="4892" width="14.125" style="311" customWidth="1"/>
    <col min="4893" max="4893" width="12.25" style="311" customWidth="1"/>
    <col min="4894" max="4894" width="19.25" style="311" customWidth="1"/>
    <col min="4895" max="4895" width="10.375" style="311" customWidth="1"/>
    <col min="4896" max="4896" width="8.75" style="311"/>
    <col min="4897" max="4897" width="8.375" style="311" customWidth="1"/>
    <col min="4898" max="5123" width="8.75" style="311"/>
    <col min="5124" max="5124" width="8.375" style="311" customWidth="1"/>
    <col min="5125" max="5125" width="43.375" style="311" customWidth="1"/>
    <col min="5126" max="5129" width="0" style="311" hidden="1" customWidth="1"/>
    <col min="5130" max="5130" width="0.25" style="311" customWidth="1"/>
    <col min="5131" max="5131" width="13.625" style="311" customWidth="1"/>
    <col min="5132" max="5132" width="13" style="311" customWidth="1"/>
    <col min="5133" max="5133" width="10.75" style="311" customWidth="1"/>
    <col min="5134" max="5134" width="9.625" style="311" customWidth="1"/>
    <col min="5135" max="5136" width="12.875" style="311" customWidth="1"/>
    <col min="5137" max="5137" width="9.375" style="311" customWidth="1"/>
    <col min="5138" max="5138" width="10.375" style="311" customWidth="1"/>
    <col min="5139" max="5139" width="12.375" style="311" customWidth="1"/>
    <col min="5140" max="5140" width="12.875" style="311" customWidth="1"/>
    <col min="5141" max="5141" width="9.375" style="311" customWidth="1"/>
    <col min="5142" max="5142" width="11.875" style="311" customWidth="1"/>
    <col min="5143" max="5143" width="24.125" style="311" customWidth="1"/>
    <col min="5144" max="5144" width="17.625" style="311" customWidth="1"/>
    <col min="5145" max="5145" width="24.125" style="311" customWidth="1"/>
    <col min="5146" max="5146" width="14.75" style="311" customWidth="1"/>
    <col min="5147" max="5147" width="15" style="311" customWidth="1"/>
    <col min="5148" max="5148" width="14.125" style="311" customWidth="1"/>
    <col min="5149" max="5149" width="12.25" style="311" customWidth="1"/>
    <col min="5150" max="5150" width="19.25" style="311" customWidth="1"/>
    <col min="5151" max="5151" width="10.375" style="311" customWidth="1"/>
    <col min="5152" max="5152" width="8.75" style="311"/>
    <col min="5153" max="5153" width="8.375" style="311" customWidth="1"/>
    <col min="5154" max="5379" width="8.75" style="311"/>
    <col min="5380" max="5380" width="8.375" style="311" customWidth="1"/>
    <col min="5381" max="5381" width="43.375" style="311" customWidth="1"/>
    <col min="5382" max="5385" width="0" style="311" hidden="1" customWidth="1"/>
    <col min="5386" max="5386" width="0.25" style="311" customWidth="1"/>
    <col min="5387" max="5387" width="13.625" style="311" customWidth="1"/>
    <col min="5388" max="5388" width="13" style="311" customWidth="1"/>
    <col min="5389" max="5389" width="10.75" style="311" customWidth="1"/>
    <col min="5390" max="5390" width="9.625" style="311" customWidth="1"/>
    <col min="5391" max="5392" width="12.875" style="311" customWidth="1"/>
    <col min="5393" max="5393" width="9.375" style="311" customWidth="1"/>
    <col min="5394" max="5394" width="10.375" style="311" customWidth="1"/>
    <col min="5395" max="5395" width="12.375" style="311" customWidth="1"/>
    <col min="5396" max="5396" width="12.875" style="311" customWidth="1"/>
    <col min="5397" max="5397" width="9.375" style="311" customWidth="1"/>
    <col min="5398" max="5398" width="11.875" style="311" customWidth="1"/>
    <col min="5399" max="5399" width="24.125" style="311" customWidth="1"/>
    <col min="5400" max="5400" width="17.625" style="311" customWidth="1"/>
    <col min="5401" max="5401" width="24.125" style="311" customWidth="1"/>
    <col min="5402" max="5402" width="14.75" style="311" customWidth="1"/>
    <col min="5403" max="5403" width="15" style="311" customWidth="1"/>
    <col min="5404" max="5404" width="14.125" style="311" customWidth="1"/>
    <col min="5405" max="5405" width="12.25" style="311" customWidth="1"/>
    <col min="5406" max="5406" width="19.25" style="311" customWidth="1"/>
    <col min="5407" max="5407" width="10.375" style="311" customWidth="1"/>
    <col min="5408" max="5408" width="8.75" style="311"/>
    <col min="5409" max="5409" width="8.375" style="311" customWidth="1"/>
    <col min="5410" max="5635" width="8.75" style="311"/>
    <col min="5636" max="5636" width="8.375" style="311" customWidth="1"/>
    <col min="5637" max="5637" width="43.375" style="311" customWidth="1"/>
    <col min="5638" max="5641" width="0" style="311" hidden="1" customWidth="1"/>
    <col min="5642" max="5642" width="0.25" style="311" customWidth="1"/>
    <col min="5643" max="5643" width="13.625" style="311" customWidth="1"/>
    <col min="5644" max="5644" width="13" style="311" customWidth="1"/>
    <col min="5645" max="5645" width="10.75" style="311" customWidth="1"/>
    <col min="5646" max="5646" width="9.625" style="311" customWidth="1"/>
    <col min="5647" max="5648" width="12.875" style="311" customWidth="1"/>
    <col min="5649" max="5649" width="9.375" style="311" customWidth="1"/>
    <col min="5650" max="5650" width="10.375" style="311" customWidth="1"/>
    <col min="5651" max="5651" width="12.375" style="311" customWidth="1"/>
    <col min="5652" max="5652" width="12.875" style="311" customWidth="1"/>
    <col min="5653" max="5653" width="9.375" style="311" customWidth="1"/>
    <col min="5654" max="5654" width="11.875" style="311" customWidth="1"/>
    <col min="5655" max="5655" width="24.125" style="311" customWidth="1"/>
    <col min="5656" max="5656" width="17.625" style="311" customWidth="1"/>
    <col min="5657" max="5657" width="24.125" style="311" customWidth="1"/>
    <col min="5658" max="5658" width="14.75" style="311" customWidth="1"/>
    <col min="5659" max="5659" width="15" style="311" customWidth="1"/>
    <col min="5660" max="5660" width="14.125" style="311" customWidth="1"/>
    <col min="5661" max="5661" width="12.25" style="311" customWidth="1"/>
    <col min="5662" max="5662" width="19.25" style="311" customWidth="1"/>
    <col min="5663" max="5663" width="10.375" style="311" customWidth="1"/>
    <col min="5664" max="5664" width="8.75" style="311"/>
    <col min="5665" max="5665" width="8.375" style="311" customWidth="1"/>
    <col min="5666" max="5891" width="8.75" style="311"/>
    <col min="5892" max="5892" width="8.375" style="311" customWidth="1"/>
    <col min="5893" max="5893" width="43.375" style="311" customWidth="1"/>
    <col min="5894" max="5897" width="0" style="311" hidden="1" customWidth="1"/>
    <col min="5898" max="5898" width="0.25" style="311" customWidth="1"/>
    <col min="5899" max="5899" width="13.625" style="311" customWidth="1"/>
    <col min="5900" max="5900" width="13" style="311" customWidth="1"/>
    <col min="5901" max="5901" width="10.75" style="311" customWidth="1"/>
    <col min="5902" max="5902" width="9.625" style="311" customWidth="1"/>
    <col min="5903" max="5904" width="12.875" style="311" customWidth="1"/>
    <col min="5905" max="5905" width="9.375" style="311" customWidth="1"/>
    <col min="5906" max="5906" width="10.375" style="311" customWidth="1"/>
    <col min="5907" max="5907" width="12.375" style="311" customWidth="1"/>
    <col min="5908" max="5908" width="12.875" style="311" customWidth="1"/>
    <col min="5909" max="5909" width="9.375" style="311" customWidth="1"/>
    <col min="5910" max="5910" width="11.875" style="311" customWidth="1"/>
    <col min="5911" max="5911" width="24.125" style="311" customWidth="1"/>
    <col min="5912" max="5912" width="17.625" style="311" customWidth="1"/>
    <col min="5913" max="5913" width="24.125" style="311" customWidth="1"/>
    <col min="5914" max="5914" width="14.75" style="311" customWidth="1"/>
    <col min="5915" max="5915" width="15" style="311" customWidth="1"/>
    <col min="5916" max="5916" width="14.125" style="311" customWidth="1"/>
    <col min="5917" max="5917" width="12.25" style="311" customWidth="1"/>
    <col min="5918" max="5918" width="19.25" style="311" customWidth="1"/>
    <col min="5919" max="5919" width="10.375" style="311" customWidth="1"/>
    <col min="5920" max="5920" width="8.75" style="311"/>
    <col min="5921" max="5921" width="8.375" style="311" customWidth="1"/>
    <col min="5922" max="6147" width="8.75" style="311"/>
    <col min="6148" max="6148" width="8.375" style="311" customWidth="1"/>
    <col min="6149" max="6149" width="43.375" style="311" customWidth="1"/>
    <col min="6150" max="6153" width="0" style="311" hidden="1" customWidth="1"/>
    <col min="6154" max="6154" width="0.25" style="311" customWidth="1"/>
    <col min="6155" max="6155" width="13.625" style="311" customWidth="1"/>
    <col min="6156" max="6156" width="13" style="311" customWidth="1"/>
    <col min="6157" max="6157" width="10.75" style="311" customWidth="1"/>
    <col min="6158" max="6158" width="9.625" style="311" customWidth="1"/>
    <col min="6159" max="6160" width="12.875" style="311" customWidth="1"/>
    <col min="6161" max="6161" width="9.375" style="311" customWidth="1"/>
    <col min="6162" max="6162" width="10.375" style="311" customWidth="1"/>
    <col min="6163" max="6163" width="12.375" style="311" customWidth="1"/>
    <col min="6164" max="6164" width="12.875" style="311" customWidth="1"/>
    <col min="6165" max="6165" width="9.375" style="311" customWidth="1"/>
    <col min="6166" max="6166" width="11.875" style="311" customWidth="1"/>
    <col min="6167" max="6167" width="24.125" style="311" customWidth="1"/>
    <col min="6168" max="6168" width="17.625" style="311" customWidth="1"/>
    <col min="6169" max="6169" width="24.125" style="311" customWidth="1"/>
    <col min="6170" max="6170" width="14.75" style="311" customWidth="1"/>
    <col min="6171" max="6171" width="15" style="311" customWidth="1"/>
    <col min="6172" max="6172" width="14.125" style="311" customWidth="1"/>
    <col min="6173" max="6173" width="12.25" style="311" customWidth="1"/>
    <col min="6174" max="6174" width="19.25" style="311" customWidth="1"/>
    <col min="6175" max="6175" width="10.375" style="311" customWidth="1"/>
    <col min="6176" max="6176" width="8.75" style="311"/>
    <col min="6177" max="6177" width="8.375" style="311" customWidth="1"/>
    <col min="6178" max="6403" width="8.75" style="311"/>
    <col min="6404" max="6404" width="8.375" style="311" customWidth="1"/>
    <col min="6405" max="6405" width="43.375" style="311" customWidth="1"/>
    <col min="6406" max="6409" width="0" style="311" hidden="1" customWidth="1"/>
    <col min="6410" max="6410" width="0.25" style="311" customWidth="1"/>
    <col min="6411" max="6411" width="13.625" style="311" customWidth="1"/>
    <col min="6412" max="6412" width="13" style="311" customWidth="1"/>
    <col min="6413" max="6413" width="10.75" style="311" customWidth="1"/>
    <col min="6414" max="6414" width="9.625" style="311" customWidth="1"/>
    <col min="6415" max="6416" width="12.875" style="311" customWidth="1"/>
    <col min="6417" max="6417" width="9.375" style="311" customWidth="1"/>
    <col min="6418" max="6418" width="10.375" style="311" customWidth="1"/>
    <col min="6419" max="6419" width="12.375" style="311" customWidth="1"/>
    <col min="6420" max="6420" width="12.875" style="311" customWidth="1"/>
    <col min="6421" max="6421" width="9.375" style="311" customWidth="1"/>
    <col min="6422" max="6422" width="11.875" style="311" customWidth="1"/>
    <col min="6423" max="6423" width="24.125" style="311" customWidth="1"/>
    <col min="6424" max="6424" width="17.625" style="311" customWidth="1"/>
    <col min="6425" max="6425" width="24.125" style="311" customWidth="1"/>
    <col min="6426" max="6426" width="14.75" style="311" customWidth="1"/>
    <col min="6427" max="6427" width="15" style="311" customWidth="1"/>
    <col min="6428" max="6428" width="14.125" style="311" customWidth="1"/>
    <col min="6429" max="6429" width="12.25" style="311" customWidth="1"/>
    <col min="6430" max="6430" width="19.25" style="311" customWidth="1"/>
    <col min="6431" max="6431" width="10.375" style="311" customWidth="1"/>
    <col min="6432" max="6432" width="8.75" style="311"/>
    <col min="6433" max="6433" width="8.375" style="311" customWidth="1"/>
    <col min="6434" max="6659" width="8.75" style="311"/>
    <col min="6660" max="6660" width="8.375" style="311" customWidth="1"/>
    <col min="6661" max="6661" width="43.375" style="311" customWidth="1"/>
    <col min="6662" max="6665" width="0" style="311" hidden="1" customWidth="1"/>
    <col min="6666" max="6666" width="0.25" style="311" customWidth="1"/>
    <col min="6667" max="6667" width="13.625" style="311" customWidth="1"/>
    <col min="6668" max="6668" width="13" style="311" customWidth="1"/>
    <col min="6669" max="6669" width="10.75" style="311" customWidth="1"/>
    <col min="6670" max="6670" width="9.625" style="311" customWidth="1"/>
    <col min="6671" max="6672" width="12.875" style="311" customWidth="1"/>
    <col min="6673" max="6673" width="9.375" style="311" customWidth="1"/>
    <col min="6674" max="6674" width="10.375" style="311" customWidth="1"/>
    <col min="6675" max="6675" width="12.375" style="311" customWidth="1"/>
    <col min="6676" max="6676" width="12.875" style="311" customWidth="1"/>
    <col min="6677" max="6677" width="9.375" style="311" customWidth="1"/>
    <col min="6678" max="6678" width="11.875" style="311" customWidth="1"/>
    <col min="6679" max="6679" width="24.125" style="311" customWidth="1"/>
    <col min="6680" max="6680" width="17.625" style="311" customWidth="1"/>
    <col min="6681" max="6681" width="24.125" style="311" customWidth="1"/>
    <col min="6682" max="6682" width="14.75" style="311" customWidth="1"/>
    <col min="6683" max="6683" width="15" style="311" customWidth="1"/>
    <col min="6684" max="6684" width="14.125" style="311" customWidth="1"/>
    <col min="6685" max="6685" width="12.25" style="311" customWidth="1"/>
    <col min="6686" max="6686" width="19.25" style="311" customWidth="1"/>
    <col min="6687" max="6687" width="10.375" style="311" customWidth="1"/>
    <col min="6688" max="6688" width="8.75" style="311"/>
    <col min="6689" max="6689" width="8.375" style="311" customWidth="1"/>
    <col min="6690" max="6915" width="8.75" style="311"/>
    <col min="6916" max="6916" width="8.375" style="311" customWidth="1"/>
    <col min="6917" max="6917" width="43.375" style="311" customWidth="1"/>
    <col min="6918" max="6921" width="0" style="311" hidden="1" customWidth="1"/>
    <col min="6922" max="6922" width="0.25" style="311" customWidth="1"/>
    <col min="6923" max="6923" width="13.625" style="311" customWidth="1"/>
    <col min="6924" max="6924" width="13" style="311" customWidth="1"/>
    <col min="6925" max="6925" width="10.75" style="311" customWidth="1"/>
    <col min="6926" max="6926" width="9.625" style="311" customWidth="1"/>
    <col min="6927" max="6928" width="12.875" style="311" customWidth="1"/>
    <col min="6929" max="6929" width="9.375" style="311" customWidth="1"/>
    <col min="6930" max="6930" width="10.375" style="311" customWidth="1"/>
    <col min="6931" max="6931" width="12.375" style="311" customWidth="1"/>
    <col min="6932" max="6932" width="12.875" style="311" customWidth="1"/>
    <col min="6933" max="6933" width="9.375" style="311" customWidth="1"/>
    <col min="6934" max="6934" width="11.875" style="311" customWidth="1"/>
    <col min="6935" max="6935" width="24.125" style="311" customWidth="1"/>
    <col min="6936" max="6936" width="17.625" style="311" customWidth="1"/>
    <col min="6937" max="6937" width="24.125" style="311" customWidth="1"/>
    <col min="6938" max="6938" width="14.75" style="311" customWidth="1"/>
    <col min="6939" max="6939" width="15" style="311" customWidth="1"/>
    <col min="6940" max="6940" width="14.125" style="311" customWidth="1"/>
    <col min="6941" max="6941" width="12.25" style="311" customWidth="1"/>
    <col min="6942" max="6942" width="19.25" style="311" customWidth="1"/>
    <col min="6943" max="6943" width="10.375" style="311" customWidth="1"/>
    <col min="6944" max="6944" width="8.75" style="311"/>
    <col min="6945" max="6945" width="8.375" style="311" customWidth="1"/>
    <col min="6946" max="7171" width="8.75" style="311"/>
    <col min="7172" max="7172" width="8.375" style="311" customWidth="1"/>
    <col min="7173" max="7173" width="43.375" style="311" customWidth="1"/>
    <col min="7174" max="7177" width="0" style="311" hidden="1" customWidth="1"/>
    <col min="7178" max="7178" width="0.25" style="311" customWidth="1"/>
    <col min="7179" max="7179" width="13.625" style="311" customWidth="1"/>
    <col min="7180" max="7180" width="13" style="311" customWidth="1"/>
    <col min="7181" max="7181" width="10.75" style="311" customWidth="1"/>
    <col min="7182" max="7182" width="9.625" style="311" customWidth="1"/>
    <col min="7183" max="7184" width="12.875" style="311" customWidth="1"/>
    <col min="7185" max="7185" width="9.375" style="311" customWidth="1"/>
    <col min="7186" max="7186" width="10.375" style="311" customWidth="1"/>
    <col min="7187" max="7187" width="12.375" style="311" customWidth="1"/>
    <col min="7188" max="7188" width="12.875" style="311" customWidth="1"/>
    <col min="7189" max="7189" width="9.375" style="311" customWidth="1"/>
    <col min="7190" max="7190" width="11.875" style="311" customWidth="1"/>
    <col min="7191" max="7191" width="24.125" style="311" customWidth="1"/>
    <col min="7192" max="7192" width="17.625" style="311" customWidth="1"/>
    <col min="7193" max="7193" width="24.125" style="311" customWidth="1"/>
    <col min="7194" max="7194" width="14.75" style="311" customWidth="1"/>
    <col min="7195" max="7195" width="15" style="311" customWidth="1"/>
    <col min="7196" max="7196" width="14.125" style="311" customWidth="1"/>
    <col min="7197" max="7197" width="12.25" style="311" customWidth="1"/>
    <col min="7198" max="7198" width="19.25" style="311" customWidth="1"/>
    <col min="7199" max="7199" width="10.375" style="311" customWidth="1"/>
    <col min="7200" max="7200" width="8.75" style="311"/>
    <col min="7201" max="7201" width="8.375" style="311" customWidth="1"/>
    <col min="7202" max="7427" width="8.75" style="311"/>
    <col min="7428" max="7428" width="8.375" style="311" customWidth="1"/>
    <col min="7429" max="7429" width="43.375" style="311" customWidth="1"/>
    <col min="7430" max="7433" width="0" style="311" hidden="1" customWidth="1"/>
    <col min="7434" max="7434" width="0.25" style="311" customWidth="1"/>
    <col min="7435" max="7435" width="13.625" style="311" customWidth="1"/>
    <col min="7436" max="7436" width="13" style="311" customWidth="1"/>
    <col min="7437" max="7437" width="10.75" style="311" customWidth="1"/>
    <col min="7438" max="7438" width="9.625" style="311" customWidth="1"/>
    <col min="7439" max="7440" width="12.875" style="311" customWidth="1"/>
    <col min="7441" max="7441" width="9.375" style="311" customWidth="1"/>
    <col min="7442" max="7442" width="10.375" style="311" customWidth="1"/>
    <col min="7443" max="7443" width="12.375" style="311" customWidth="1"/>
    <col min="7444" max="7444" width="12.875" style="311" customWidth="1"/>
    <col min="7445" max="7445" width="9.375" style="311" customWidth="1"/>
    <col min="7446" max="7446" width="11.875" style="311" customWidth="1"/>
    <col min="7447" max="7447" width="24.125" style="311" customWidth="1"/>
    <col min="7448" max="7448" width="17.625" style="311" customWidth="1"/>
    <col min="7449" max="7449" width="24.125" style="311" customWidth="1"/>
    <col min="7450" max="7450" width="14.75" style="311" customWidth="1"/>
    <col min="7451" max="7451" width="15" style="311" customWidth="1"/>
    <col min="7452" max="7452" width="14.125" style="311" customWidth="1"/>
    <col min="7453" max="7453" width="12.25" style="311" customWidth="1"/>
    <col min="7454" max="7454" width="19.25" style="311" customWidth="1"/>
    <col min="7455" max="7455" width="10.375" style="311" customWidth="1"/>
    <col min="7456" max="7456" width="8.75" style="311"/>
    <col min="7457" max="7457" width="8.375" style="311" customWidth="1"/>
    <col min="7458" max="7683" width="8.75" style="311"/>
    <col min="7684" max="7684" width="8.375" style="311" customWidth="1"/>
    <col min="7685" max="7685" width="43.375" style="311" customWidth="1"/>
    <col min="7686" max="7689" width="0" style="311" hidden="1" customWidth="1"/>
    <col min="7690" max="7690" width="0.25" style="311" customWidth="1"/>
    <col min="7691" max="7691" width="13.625" style="311" customWidth="1"/>
    <col min="7692" max="7692" width="13" style="311" customWidth="1"/>
    <col min="7693" max="7693" width="10.75" style="311" customWidth="1"/>
    <col min="7694" max="7694" width="9.625" style="311" customWidth="1"/>
    <col min="7695" max="7696" width="12.875" style="311" customWidth="1"/>
    <col min="7697" max="7697" width="9.375" style="311" customWidth="1"/>
    <col min="7698" max="7698" width="10.375" style="311" customWidth="1"/>
    <col min="7699" max="7699" width="12.375" style="311" customWidth="1"/>
    <col min="7700" max="7700" width="12.875" style="311" customWidth="1"/>
    <col min="7701" max="7701" width="9.375" style="311" customWidth="1"/>
    <col min="7702" max="7702" width="11.875" style="311" customWidth="1"/>
    <col min="7703" max="7703" width="24.125" style="311" customWidth="1"/>
    <col min="7704" max="7704" width="17.625" style="311" customWidth="1"/>
    <col min="7705" max="7705" width="24.125" style="311" customWidth="1"/>
    <col min="7706" max="7706" width="14.75" style="311" customWidth="1"/>
    <col min="7707" max="7707" width="15" style="311" customWidth="1"/>
    <col min="7708" max="7708" width="14.125" style="311" customWidth="1"/>
    <col min="7709" max="7709" width="12.25" style="311" customWidth="1"/>
    <col min="7710" max="7710" width="19.25" style="311" customWidth="1"/>
    <col min="7711" max="7711" width="10.375" style="311" customWidth="1"/>
    <col min="7712" max="7712" width="8.75" style="311"/>
    <col min="7713" max="7713" width="8.375" style="311" customWidth="1"/>
    <col min="7714" max="7939" width="8.75" style="311"/>
    <col min="7940" max="7940" width="8.375" style="311" customWidth="1"/>
    <col min="7941" max="7941" width="43.375" style="311" customWidth="1"/>
    <col min="7942" max="7945" width="0" style="311" hidden="1" customWidth="1"/>
    <col min="7946" max="7946" width="0.25" style="311" customWidth="1"/>
    <col min="7947" max="7947" width="13.625" style="311" customWidth="1"/>
    <col min="7948" max="7948" width="13" style="311" customWidth="1"/>
    <col min="7949" max="7949" width="10.75" style="311" customWidth="1"/>
    <col min="7950" max="7950" width="9.625" style="311" customWidth="1"/>
    <col min="7951" max="7952" width="12.875" style="311" customWidth="1"/>
    <col min="7953" max="7953" width="9.375" style="311" customWidth="1"/>
    <col min="7954" max="7954" width="10.375" style="311" customWidth="1"/>
    <col min="7955" max="7955" width="12.375" style="311" customWidth="1"/>
    <col min="7956" max="7956" width="12.875" style="311" customWidth="1"/>
    <col min="7957" max="7957" width="9.375" style="311" customWidth="1"/>
    <col min="7958" max="7958" width="11.875" style="311" customWidth="1"/>
    <col min="7959" max="7959" width="24.125" style="311" customWidth="1"/>
    <col min="7960" max="7960" width="17.625" style="311" customWidth="1"/>
    <col min="7961" max="7961" width="24.125" style="311" customWidth="1"/>
    <col min="7962" max="7962" width="14.75" style="311" customWidth="1"/>
    <col min="7963" max="7963" width="15" style="311" customWidth="1"/>
    <col min="7964" max="7964" width="14.125" style="311" customWidth="1"/>
    <col min="7965" max="7965" width="12.25" style="311" customWidth="1"/>
    <col min="7966" max="7966" width="19.25" style="311" customWidth="1"/>
    <col min="7967" max="7967" width="10.375" style="311" customWidth="1"/>
    <col min="7968" max="7968" width="8.75" style="311"/>
    <col min="7969" max="7969" width="8.375" style="311" customWidth="1"/>
    <col min="7970" max="8195" width="8.75" style="311"/>
    <col min="8196" max="8196" width="8.375" style="311" customWidth="1"/>
    <col min="8197" max="8197" width="43.375" style="311" customWidth="1"/>
    <col min="8198" max="8201" width="0" style="311" hidden="1" customWidth="1"/>
    <col min="8202" max="8202" width="0.25" style="311" customWidth="1"/>
    <col min="8203" max="8203" width="13.625" style="311" customWidth="1"/>
    <col min="8204" max="8204" width="13" style="311" customWidth="1"/>
    <col min="8205" max="8205" width="10.75" style="311" customWidth="1"/>
    <col min="8206" max="8206" width="9.625" style="311" customWidth="1"/>
    <col min="8207" max="8208" width="12.875" style="311" customWidth="1"/>
    <col min="8209" max="8209" width="9.375" style="311" customWidth="1"/>
    <col min="8210" max="8210" width="10.375" style="311" customWidth="1"/>
    <col min="8211" max="8211" width="12.375" style="311" customWidth="1"/>
    <col min="8212" max="8212" width="12.875" style="311" customWidth="1"/>
    <col min="8213" max="8213" width="9.375" style="311" customWidth="1"/>
    <col min="8214" max="8214" width="11.875" style="311" customWidth="1"/>
    <col min="8215" max="8215" width="24.125" style="311" customWidth="1"/>
    <col min="8216" max="8216" width="17.625" style="311" customWidth="1"/>
    <col min="8217" max="8217" width="24.125" style="311" customWidth="1"/>
    <col min="8218" max="8218" width="14.75" style="311" customWidth="1"/>
    <col min="8219" max="8219" width="15" style="311" customWidth="1"/>
    <col min="8220" max="8220" width="14.125" style="311" customWidth="1"/>
    <col min="8221" max="8221" width="12.25" style="311" customWidth="1"/>
    <col min="8222" max="8222" width="19.25" style="311" customWidth="1"/>
    <col min="8223" max="8223" width="10.375" style="311" customWidth="1"/>
    <col min="8224" max="8224" width="8.75" style="311"/>
    <col min="8225" max="8225" width="8.375" style="311" customWidth="1"/>
    <col min="8226" max="8451" width="8.75" style="311"/>
    <col min="8452" max="8452" width="8.375" style="311" customWidth="1"/>
    <col min="8453" max="8453" width="43.375" style="311" customWidth="1"/>
    <col min="8454" max="8457" width="0" style="311" hidden="1" customWidth="1"/>
    <col min="8458" max="8458" width="0.25" style="311" customWidth="1"/>
    <col min="8459" max="8459" width="13.625" style="311" customWidth="1"/>
    <col min="8460" max="8460" width="13" style="311" customWidth="1"/>
    <col min="8461" max="8461" width="10.75" style="311" customWidth="1"/>
    <col min="8462" max="8462" width="9.625" style="311" customWidth="1"/>
    <col min="8463" max="8464" width="12.875" style="311" customWidth="1"/>
    <col min="8465" max="8465" width="9.375" style="311" customWidth="1"/>
    <col min="8466" max="8466" width="10.375" style="311" customWidth="1"/>
    <col min="8467" max="8467" width="12.375" style="311" customWidth="1"/>
    <col min="8468" max="8468" width="12.875" style="311" customWidth="1"/>
    <col min="8469" max="8469" width="9.375" style="311" customWidth="1"/>
    <col min="8470" max="8470" width="11.875" style="311" customWidth="1"/>
    <col min="8471" max="8471" width="24.125" style="311" customWidth="1"/>
    <col min="8472" max="8472" width="17.625" style="311" customWidth="1"/>
    <col min="8473" max="8473" width="24.125" style="311" customWidth="1"/>
    <col min="8474" max="8474" width="14.75" style="311" customWidth="1"/>
    <col min="8475" max="8475" width="15" style="311" customWidth="1"/>
    <col min="8476" max="8476" width="14.125" style="311" customWidth="1"/>
    <col min="8477" max="8477" width="12.25" style="311" customWidth="1"/>
    <col min="8478" max="8478" width="19.25" style="311" customWidth="1"/>
    <col min="8479" max="8479" width="10.375" style="311" customWidth="1"/>
    <col min="8480" max="8480" width="8.75" style="311"/>
    <col min="8481" max="8481" width="8.375" style="311" customWidth="1"/>
    <col min="8482" max="8707" width="8.75" style="311"/>
    <col min="8708" max="8708" width="8.375" style="311" customWidth="1"/>
    <col min="8709" max="8709" width="43.375" style="311" customWidth="1"/>
    <col min="8710" max="8713" width="0" style="311" hidden="1" customWidth="1"/>
    <col min="8714" max="8714" width="0.25" style="311" customWidth="1"/>
    <col min="8715" max="8715" width="13.625" style="311" customWidth="1"/>
    <col min="8716" max="8716" width="13" style="311" customWidth="1"/>
    <col min="8717" max="8717" width="10.75" style="311" customWidth="1"/>
    <col min="8718" max="8718" width="9.625" style="311" customWidth="1"/>
    <col min="8719" max="8720" width="12.875" style="311" customWidth="1"/>
    <col min="8721" max="8721" width="9.375" style="311" customWidth="1"/>
    <col min="8722" max="8722" width="10.375" style="311" customWidth="1"/>
    <col min="8723" max="8723" width="12.375" style="311" customWidth="1"/>
    <col min="8724" max="8724" width="12.875" style="311" customWidth="1"/>
    <col min="8725" max="8725" width="9.375" style="311" customWidth="1"/>
    <col min="8726" max="8726" width="11.875" style="311" customWidth="1"/>
    <col min="8727" max="8727" width="24.125" style="311" customWidth="1"/>
    <col min="8728" max="8728" width="17.625" style="311" customWidth="1"/>
    <col min="8729" max="8729" width="24.125" style="311" customWidth="1"/>
    <col min="8730" max="8730" width="14.75" style="311" customWidth="1"/>
    <col min="8731" max="8731" width="15" style="311" customWidth="1"/>
    <col min="8732" max="8732" width="14.125" style="311" customWidth="1"/>
    <col min="8733" max="8733" width="12.25" style="311" customWidth="1"/>
    <col min="8734" max="8734" width="19.25" style="311" customWidth="1"/>
    <col min="8735" max="8735" width="10.375" style="311" customWidth="1"/>
    <col min="8736" max="8736" width="8.75" style="311"/>
    <col min="8737" max="8737" width="8.375" style="311" customWidth="1"/>
    <col min="8738" max="8963" width="8.75" style="311"/>
    <col min="8964" max="8964" width="8.375" style="311" customWidth="1"/>
    <col min="8965" max="8965" width="43.375" style="311" customWidth="1"/>
    <col min="8966" max="8969" width="0" style="311" hidden="1" customWidth="1"/>
    <col min="8970" max="8970" width="0.25" style="311" customWidth="1"/>
    <col min="8971" max="8971" width="13.625" style="311" customWidth="1"/>
    <col min="8972" max="8972" width="13" style="311" customWidth="1"/>
    <col min="8973" max="8973" width="10.75" style="311" customWidth="1"/>
    <col min="8974" max="8974" width="9.625" style="311" customWidth="1"/>
    <col min="8975" max="8976" width="12.875" style="311" customWidth="1"/>
    <col min="8977" max="8977" width="9.375" style="311" customWidth="1"/>
    <col min="8978" max="8978" width="10.375" style="311" customWidth="1"/>
    <col min="8979" max="8979" width="12.375" style="311" customWidth="1"/>
    <col min="8980" max="8980" width="12.875" style="311" customWidth="1"/>
    <col min="8981" max="8981" width="9.375" style="311" customWidth="1"/>
    <col min="8982" max="8982" width="11.875" style="311" customWidth="1"/>
    <col min="8983" max="8983" width="24.125" style="311" customWidth="1"/>
    <col min="8984" max="8984" width="17.625" style="311" customWidth="1"/>
    <col min="8985" max="8985" width="24.125" style="311" customWidth="1"/>
    <col min="8986" max="8986" width="14.75" style="311" customWidth="1"/>
    <col min="8987" max="8987" width="15" style="311" customWidth="1"/>
    <col min="8988" max="8988" width="14.125" style="311" customWidth="1"/>
    <col min="8989" max="8989" width="12.25" style="311" customWidth="1"/>
    <col min="8990" max="8990" width="19.25" style="311" customWidth="1"/>
    <col min="8991" max="8991" width="10.375" style="311" customWidth="1"/>
    <col min="8992" max="8992" width="8.75" style="311"/>
    <col min="8993" max="8993" width="8.375" style="311" customWidth="1"/>
    <col min="8994" max="9219" width="8.75" style="311"/>
    <col min="9220" max="9220" width="8.375" style="311" customWidth="1"/>
    <col min="9221" max="9221" width="43.375" style="311" customWidth="1"/>
    <col min="9222" max="9225" width="0" style="311" hidden="1" customWidth="1"/>
    <col min="9226" max="9226" width="0.25" style="311" customWidth="1"/>
    <col min="9227" max="9227" width="13.625" style="311" customWidth="1"/>
    <col min="9228" max="9228" width="13" style="311" customWidth="1"/>
    <col min="9229" max="9229" width="10.75" style="311" customWidth="1"/>
    <col min="9230" max="9230" width="9.625" style="311" customWidth="1"/>
    <col min="9231" max="9232" width="12.875" style="311" customWidth="1"/>
    <col min="9233" max="9233" width="9.375" style="311" customWidth="1"/>
    <col min="9234" max="9234" width="10.375" style="311" customWidth="1"/>
    <col min="9235" max="9235" width="12.375" style="311" customWidth="1"/>
    <col min="9236" max="9236" width="12.875" style="311" customWidth="1"/>
    <col min="9237" max="9237" width="9.375" style="311" customWidth="1"/>
    <col min="9238" max="9238" width="11.875" style="311" customWidth="1"/>
    <col min="9239" max="9239" width="24.125" style="311" customWidth="1"/>
    <col min="9240" max="9240" width="17.625" style="311" customWidth="1"/>
    <col min="9241" max="9241" width="24.125" style="311" customWidth="1"/>
    <col min="9242" max="9242" width="14.75" style="311" customWidth="1"/>
    <col min="9243" max="9243" width="15" style="311" customWidth="1"/>
    <col min="9244" max="9244" width="14.125" style="311" customWidth="1"/>
    <col min="9245" max="9245" width="12.25" style="311" customWidth="1"/>
    <col min="9246" max="9246" width="19.25" style="311" customWidth="1"/>
    <col min="9247" max="9247" width="10.375" style="311" customWidth="1"/>
    <col min="9248" max="9248" width="8.75" style="311"/>
    <col min="9249" max="9249" width="8.375" style="311" customWidth="1"/>
    <col min="9250" max="9475" width="8.75" style="311"/>
    <col min="9476" max="9476" width="8.375" style="311" customWidth="1"/>
    <col min="9477" max="9477" width="43.375" style="311" customWidth="1"/>
    <col min="9478" max="9481" width="0" style="311" hidden="1" customWidth="1"/>
    <col min="9482" max="9482" width="0.25" style="311" customWidth="1"/>
    <col min="9483" max="9483" width="13.625" style="311" customWidth="1"/>
    <col min="9484" max="9484" width="13" style="311" customWidth="1"/>
    <col min="9485" max="9485" width="10.75" style="311" customWidth="1"/>
    <col min="9486" max="9486" width="9.625" style="311" customWidth="1"/>
    <col min="9487" max="9488" width="12.875" style="311" customWidth="1"/>
    <col min="9489" max="9489" width="9.375" style="311" customWidth="1"/>
    <col min="9490" max="9490" width="10.375" style="311" customWidth="1"/>
    <col min="9491" max="9491" width="12.375" style="311" customWidth="1"/>
    <col min="9492" max="9492" width="12.875" style="311" customWidth="1"/>
    <col min="9493" max="9493" width="9.375" style="311" customWidth="1"/>
    <col min="9494" max="9494" width="11.875" style="311" customWidth="1"/>
    <col min="9495" max="9495" width="24.125" style="311" customWidth="1"/>
    <col min="9496" max="9496" width="17.625" style="311" customWidth="1"/>
    <col min="9497" max="9497" width="24.125" style="311" customWidth="1"/>
    <col min="9498" max="9498" width="14.75" style="311" customWidth="1"/>
    <col min="9499" max="9499" width="15" style="311" customWidth="1"/>
    <col min="9500" max="9500" width="14.125" style="311" customWidth="1"/>
    <col min="9501" max="9501" width="12.25" style="311" customWidth="1"/>
    <col min="9502" max="9502" width="19.25" style="311" customWidth="1"/>
    <col min="9503" max="9503" width="10.375" style="311" customWidth="1"/>
    <col min="9504" max="9504" width="8.75" style="311"/>
    <col min="9505" max="9505" width="8.375" style="311" customWidth="1"/>
    <col min="9506" max="9731" width="8.75" style="311"/>
    <col min="9732" max="9732" width="8.375" style="311" customWidth="1"/>
    <col min="9733" max="9733" width="43.375" style="311" customWidth="1"/>
    <col min="9734" max="9737" width="0" style="311" hidden="1" customWidth="1"/>
    <col min="9738" max="9738" width="0.25" style="311" customWidth="1"/>
    <col min="9739" max="9739" width="13.625" style="311" customWidth="1"/>
    <col min="9740" max="9740" width="13" style="311" customWidth="1"/>
    <col min="9741" max="9741" width="10.75" style="311" customWidth="1"/>
    <col min="9742" max="9742" width="9.625" style="311" customWidth="1"/>
    <col min="9743" max="9744" width="12.875" style="311" customWidth="1"/>
    <col min="9745" max="9745" width="9.375" style="311" customWidth="1"/>
    <col min="9746" max="9746" width="10.375" style="311" customWidth="1"/>
    <col min="9747" max="9747" width="12.375" style="311" customWidth="1"/>
    <col min="9748" max="9748" width="12.875" style="311" customWidth="1"/>
    <col min="9749" max="9749" width="9.375" style="311" customWidth="1"/>
    <col min="9750" max="9750" width="11.875" style="311" customWidth="1"/>
    <col min="9751" max="9751" width="24.125" style="311" customWidth="1"/>
    <col min="9752" max="9752" width="17.625" style="311" customWidth="1"/>
    <col min="9753" max="9753" width="24.125" style="311" customWidth="1"/>
    <col min="9754" max="9754" width="14.75" style="311" customWidth="1"/>
    <col min="9755" max="9755" width="15" style="311" customWidth="1"/>
    <col min="9756" max="9756" width="14.125" style="311" customWidth="1"/>
    <col min="9757" max="9757" width="12.25" style="311" customWidth="1"/>
    <col min="9758" max="9758" width="19.25" style="311" customWidth="1"/>
    <col min="9759" max="9759" width="10.375" style="311" customWidth="1"/>
    <col min="9760" max="9760" width="8.75" style="311"/>
    <col min="9761" max="9761" width="8.375" style="311" customWidth="1"/>
    <col min="9762" max="9987" width="8.75" style="311"/>
    <col min="9988" max="9988" width="8.375" style="311" customWidth="1"/>
    <col min="9989" max="9989" width="43.375" style="311" customWidth="1"/>
    <col min="9990" max="9993" width="0" style="311" hidden="1" customWidth="1"/>
    <col min="9994" max="9994" width="0.25" style="311" customWidth="1"/>
    <col min="9995" max="9995" width="13.625" style="311" customWidth="1"/>
    <col min="9996" max="9996" width="13" style="311" customWidth="1"/>
    <col min="9997" max="9997" width="10.75" style="311" customWidth="1"/>
    <col min="9998" max="9998" width="9.625" style="311" customWidth="1"/>
    <col min="9999" max="10000" width="12.875" style="311" customWidth="1"/>
    <col min="10001" max="10001" width="9.375" style="311" customWidth="1"/>
    <col min="10002" max="10002" width="10.375" style="311" customWidth="1"/>
    <col min="10003" max="10003" width="12.375" style="311" customWidth="1"/>
    <col min="10004" max="10004" width="12.875" style="311" customWidth="1"/>
    <col min="10005" max="10005" width="9.375" style="311" customWidth="1"/>
    <col min="10006" max="10006" width="11.875" style="311" customWidth="1"/>
    <col min="10007" max="10007" width="24.125" style="311" customWidth="1"/>
    <col min="10008" max="10008" width="17.625" style="311" customWidth="1"/>
    <col min="10009" max="10009" width="24.125" style="311" customWidth="1"/>
    <col min="10010" max="10010" width="14.75" style="311" customWidth="1"/>
    <col min="10011" max="10011" width="15" style="311" customWidth="1"/>
    <col min="10012" max="10012" width="14.125" style="311" customWidth="1"/>
    <col min="10013" max="10013" width="12.25" style="311" customWidth="1"/>
    <col min="10014" max="10014" width="19.25" style="311" customWidth="1"/>
    <col min="10015" max="10015" width="10.375" style="311" customWidth="1"/>
    <col min="10016" max="10016" width="8.75" style="311"/>
    <col min="10017" max="10017" width="8.375" style="311" customWidth="1"/>
    <col min="10018" max="10243" width="8.75" style="311"/>
    <col min="10244" max="10244" width="8.375" style="311" customWidth="1"/>
    <col min="10245" max="10245" width="43.375" style="311" customWidth="1"/>
    <col min="10246" max="10249" width="0" style="311" hidden="1" customWidth="1"/>
    <col min="10250" max="10250" width="0.25" style="311" customWidth="1"/>
    <col min="10251" max="10251" width="13.625" style="311" customWidth="1"/>
    <col min="10252" max="10252" width="13" style="311" customWidth="1"/>
    <col min="10253" max="10253" width="10.75" style="311" customWidth="1"/>
    <col min="10254" max="10254" width="9.625" style="311" customWidth="1"/>
    <col min="10255" max="10256" width="12.875" style="311" customWidth="1"/>
    <col min="10257" max="10257" width="9.375" style="311" customWidth="1"/>
    <col min="10258" max="10258" width="10.375" style="311" customWidth="1"/>
    <col min="10259" max="10259" width="12.375" style="311" customWidth="1"/>
    <col min="10260" max="10260" width="12.875" style="311" customWidth="1"/>
    <col min="10261" max="10261" width="9.375" style="311" customWidth="1"/>
    <col min="10262" max="10262" width="11.875" style="311" customWidth="1"/>
    <col min="10263" max="10263" width="24.125" style="311" customWidth="1"/>
    <col min="10264" max="10264" width="17.625" style="311" customWidth="1"/>
    <col min="10265" max="10265" width="24.125" style="311" customWidth="1"/>
    <col min="10266" max="10266" width="14.75" style="311" customWidth="1"/>
    <col min="10267" max="10267" width="15" style="311" customWidth="1"/>
    <col min="10268" max="10268" width="14.125" style="311" customWidth="1"/>
    <col min="10269" max="10269" width="12.25" style="311" customWidth="1"/>
    <col min="10270" max="10270" width="19.25" style="311" customWidth="1"/>
    <col min="10271" max="10271" width="10.375" style="311" customWidth="1"/>
    <col min="10272" max="10272" width="8.75" style="311"/>
    <col min="10273" max="10273" width="8.375" style="311" customWidth="1"/>
    <col min="10274" max="10499" width="8.75" style="311"/>
    <col min="10500" max="10500" width="8.375" style="311" customWidth="1"/>
    <col min="10501" max="10501" width="43.375" style="311" customWidth="1"/>
    <col min="10502" max="10505" width="0" style="311" hidden="1" customWidth="1"/>
    <col min="10506" max="10506" width="0.25" style="311" customWidth="1"/>
    <col min="10507" max="10507" width="13.625" style="311" customWidth="1"/>
    <col min="10508" max="10508" width="13" style="311" customWidth="1"/>
    <col min="10509" max="10509" width="10.75" style="311" customWidth="1"/>
    <col min="10510" max="10510" width="9.625" style="311" customWidth="1"/>
    <col min="10511" max="10512" width="12.875" style="311" customWidth="1"/>
    <col min="10513" max="10513" width="9.375" style="311" customWidth="1"/>
    <col min="10514" max="10514" width="10.375" style="311" customWidth="1"/>
    <col min="10515" max="10515" width="12.375" style="311" customWidth="1"/>
    <col min="10516" max="10516" width="12.875" style="311" customWidth="1"/>
    <col min="10517" max="10517" width="9.375" style="311" customWidth="1"/>
    <col min="10518" max="10518" width="11.875" style="311" customWidth="1"/>
    <col min="10519" max="10519" width="24.125" style="311" customWidth="1"/>
    <col min="10520" max="10520" width="17.625" style="311" customWidth="1"/>
    <col min="10521" max="10521" width="24.125" style="311" customWidth="1"/>
    <col min="10522" max="10522" width="14.75" style="311" customWidth="1"/>
    <col min="10523" max="10523" width="15" style="311" customWidth="1"/>
    <col min="10524" max="10524" width="14.125" style="311" customWidth="1"/>
    <col min="10525" max="10525" width="12.25" style="311" customWidth="1"/>
    <col min="10526" max="10526" width="19.25" style="311" customWidth="1"/>
    <col min="10527" max="10527" width="10.375" style="311" customWidth="1"/>
    <col min="10528" max="10528" width="8.75" style="311"/>
    <col min="10529" max="10529" width="8.375" style="311" customWidth="1"/>
    <col min="10530" max="10755" width="8.75" style="311"/>
    <col min="10756" max="10756" width="8.375" style="311" customWidth="1"/>
    <col min="10757" max="10757" width="43.375" style="311" customWidth="1"/>
    <col min="10758" max="10761" width="0" style="311" hidden="1" customWidth="1"/>
    <col min="10762" max="10762" width="0.25" style="311" customWidth="1"/>
    <col min="10763" max="10763" width="13.625" style="311" customWidth="1"/>
    <col min="10764" max="10764" width="13" style="311" customWidth="1"/>
    <col min="10765" max="10765" width="10.75" style="311" customWidth="1"/>
    <col min="10766" max="10766" width="9.625" style="311" customWidth="1"/>
    <col min="10767" max="10768" width="12.875" style="311" customWidth="1"/>
    <col min="10769" max="10769" width="9.375" style="311" customWidth="1"/>
    <col min="10770" max="10770" width="10.375" style="311" customWidth="1"/>
    <col min="10771" max="10771" width="12.375" style="311" customWidth="1"/>
    <col min="10772" max="10772" width="12.875" style="311" customWidth="1"/>
    <col min="10773" max="10773" width="9.375" style="311" customWidth="1"/>
    <col min="10774" max="10774" width="11.875" style="311" customWidth="1"/>
    <col min="10775" max="10775" width="24.125" style="311" customWidth="1"/>
    <col min="10776" max="10776" width="17.625" style="311" customWidth="1"/>
    <col min="10777" max="10777" width="24.125" style="311" customWidth="1"/>
    <col min="10778" max="10778" width="14.75" style="311" customWidth="1"/>
    <col min="10779" max="10779" width="15" style="311" customWidth="1"/>
    <col min="10780" max="10780" width="14.125" style="311" customWidth="1"/>
    <col min="10781" max="10781" width="12.25" style="311" customWidth="1"/>
    <col min="10782" max="10782" width="19.25" style="311" customWidth="1"/>
    <col min="10783" max="10783" width="10.375" style="311" customWidth="1"/>
    <col min="10784" max="10784" width="8.75" style="311"/>
    <col min="10785" max="10785" width="8.375" style="311" customWidth="1"/>
    <col min="10786" max="11011" width="8.75" style="311"/>
    <col min="11012" max="11012" width="8.375" style="311" customWidth="1"/>
    <col min="11013" max="11013" width="43.375" style="311" customWidth="1"/>
    <col min="11014" max="11017" width="0" style="311" hidden="1" customWidth="1"/>
    <col min="11018" max="11018" width="0.25" style="311" customWidth="1"/>
    <col min="11019" max="11019" width="13.625" style="311" customWidth="1"/>
    <col min="11020" max="11020" width="13" style="311" customWidth="1"/>
    <col min="11021" max="11021" width="10.75" style="311" customWidth="1"/>
    <col min="11022" max="11022" width="9.625" style="311" customWidth="1"/>
    <col min="11023" max="11024" width="12.875" style="311" customWidth="1"/>
    <col min="11025" max="11025" width="9.375" style="311" customWidth="1"/>
    <col min="11026" max="11026" width="10.375" style="311" customWidth="1"/>
    <col min="11027" max="11027" width="12.375" style="311" customWidth="1"/>
    <col min="11028" max="11028" width="12.875" style="311" customWidth="1"/>
    <col min="11029" max="11029" width="9.375" style="311" customWidth="1"/>
    <col min="11030" max="11030" width="11.875" style="311" customWidth="1"/>
    <col min="11031" max="11031" width="24.125" style="311" customWidth="1"/>
    <col min="11032" max="11032" width="17.625" style="311" customWidth="1"/>
    <col min="11033" max="11033" width="24.125" style="311" customWidth="1"/>
    <col min="11034" max="11034" width="14.75" style="311" customWidth="1"/>
    <col min="11035" max="11035" width="15" style="311" customWidth="1"/>
    <col min="11036" max="11036" width="14.125" style="311" customWidth="1"/>
    <col min="11037" max="11037" width="12.25" style="311" customWidth="1"/>
    <col min="11038" max="11038" width="19.25" style="311" customWidth="1"/>
    <col min="11039" max="11039" width="10.375" style="311" customWidth="1"/>
    <col min="11040" max="11040" width="8.75" style="311"/>
    <col min="11041" max="11041" width="8.375" style="311" customWidth="1"/>
    <col min="11042" max="11267" width="8.75" style="311"/>
    <col min="11268" max="11268" width="8.375" style="311" customWidth="1"/>
    <col min="11269" max="11269" width="43.375" style="311" customWidth="1"/>
    <col min="11270" max="11273" width="0" style="311" hidden="1" customWidth="1"/>
    <col min="11274" max="11274" width="0.25" style="311" customWidth="1"/>
    <col min="11275" max="11275" width="13.625" style="311" customWidth="1"/>
    <col min="11276" max="11276" width="13" style="311" customWidth="1"/>
    <col min="11277" max="11277" width="10.75" style="311" customWidth="1"/>
    <col min="11278" max="11278" width="9.625" style="311" customWidth="1"/>
    <col min="11279" max="11280" width="12.875" style="311" customWidth="1"/>
    <col min="11281" max="11281" width="9.375" style="311" customWidth="1"/>
    <col min="11282" max="11282" width="10.375" style="311" customWidth="1"/>
    <col min="11283" max="11283" width="12.375" style="311" customWidth="1"/>
    <col min="11284" max="11284" width="12.875" style="311" customWidth="1"/>
    <col min="11285" max="11285" width="9.375" style="311" customWidth="1"/>
    <col min="11286" max="11286" width="11.875" style="311" customWidth="1"/>
    <col min="11287" max="11287" width="24.125" style="311" customWidth="1"/>
    <col min="11288" max="11288" width="17.625" style="311" customWidth="1"/>
    <col min="11289" max="11289" width="24.125" style="311" customWidth="1"/>
    <col min="11290" max="11290" width="14.75" style="311" customWidth="1"/>
    <col min="11291" max="11291" width="15" style="311" customWidth="1"/>
    <col min="11292" max="11292" width="14.125" style="311" customWidth="1"/>
    <col min="11293" max="11293" width="12.25" style="311" customWidth="1"/>
    <col min="11294" max="11294" width="19.25" style="311" customWidth="1"/>
    <col min="11295" max="11295" width="10.375" style="311" customWidth="1"/>
    <col min="11296" max="11296" width="8.75" style="311"/>
    <col min="11297" max="11297" width="8.375" style="311" customWidth="1"/>
    <col min="11298" max="11523" width="8.75" style="311"/>
    <col min="11524" max="11524" width="8.375" style="311" customWidth="1"/>
    <col min="11525" max="11525" width="43.375" style="311" customWidth="1"/>
    <col min="11526" max="11529" width="0" style="311" hidden="1" customWidth="1"/>
    <col min="11530" max="11530" width="0.25" style="311" customWidth="1"/>
    <col min="11531" max="11531" width="13.625" style="311" customWidth="1"/>
    <col min="11532" max="11532" width="13" style="311" customWidth="1"/>
    <col min="11533" max="11533" width="10.75" style="311" customWidth="1"/>
    <col min="11534" max="11534" width="9.625" style="311" customWidth="1"/>
    <col min="11535" max="11536" width="12.875" style="311" customWidth="1"/>
    <col min="11537" max="11537" width="9.375" style="311" customWidth="1"/>
    <col min="11538" max="11538" width="10.375" style="311" customWidth="1"/>
    <col min="11539" max="11539" width="12.375" style="311" customWidth="1"/>
    <col min="11540" max="11540" width="12.875" style="311" customWidth="1"/>
    <col min="11541" max="11541" width="9.375" style="311" customWidth="1"/>
    <col min="11542" max="11542" width="11.875" style="311" customWidth="1"/>
    <col min="11543" max="11543" width="24.125" style="311" customWidth="1"/>
    <col min="11544" max="11544" width="17.625" style="311" customWidth="1"/>
    <col min="11545" max="11545" width="24.125" style="311" customWidth="1"/>
    <col min="11546" max="11546" width="14.75" style="311" customWidth="1"/>
    <col min="11547" max="11547" width="15" style="311" customWidth="1"/>
    <col min="11548" max="11548" width="14.125" style="311" customWidth="1"/>
    <col min="11549" max="11549" width="12.25" style="311" customWidth="1"/>
    <col min="11550" max="11550" width="19.25" style="311" customWidth="1"/>
    <col min="11551" max="11551" width="10.375" style="311" customWidth="1"/>
    <col min="11552" max="11552" width="8.75" style="311"/>
    <col min="11553" max="11553" width="8.375" style="311" customWidth="1"/>
    <col min="11554" max="11779" width="8.75" style="311"/>
    <col min="11780" max="11780" width="8.375" style="311" customWidth="1"/>
    <col min="11781" max="11781" width="43.375" style="311" customWidth="1"/>
    <col min="11782" max="11785" width="0" style="311" hidden="1" customWidth="1"/>
    <col min="11786" max="11786" width="0.25" style="311" customWidth="1"/>
    <col min="11787" max="11787" width="13.625" style="311" customWidth="1"/>
    <col min="11788" max="11788" width="13" style="311" customWidth="1"/>
    <col min="11789" max="11789" width="10.75" style="311" customWidth="1"/>
    <col min="11790" max="11790" width="9.625" style="311" customWidth="1"/>
    <col min="11791" max="11792" width="12.875" style="311" customWidth="1"/>
    <col min="11793" max="11793" width="9.375" style="311" customWidth="1"/>
    <col min="11794" max="11794" width="10.375" style="311" customWidth="1"/>
    <col min="11795" max="11795" width="12.375" style="311" customWidth="1"/>
    <col min="11796" max="11796" width="12.875" style="311" customWidth="1"/>
    <col min="11797" max="11797" width="9.375" style="311" customWidth="1"/>
    <col min="11798" max="11798" width="11.875" style="311" customWidth="1"/>
    <col min="11799" max="11799" width="24.125" style="311" customWidth="1"/>
    <col min="11800" max="11800" width="17.625" style="311" customWidth="1"/>
    <col min="11801" max="11801" width="24.125" style="311" customWidth="1"/>
    <col min="11802" max="11802" width="14.75" style="311" customWidth="1"/>
    <col min="11803" max="11803" width="15" style="311" customWidth="1"/>
    <col min="11804" max="11804" width="14.125" style="311" customWidth="1"/>
    <col min="11805" max="11805" width="12.25" style="311" customWidth="1"/>
    <col min="11806" max="11806" width="19.25" style="311" customWidth="1"/>
    <col min="11807" max="11807" width="10.375" style="311" customWidth="1"/>
    <col min="11808" max="11808" width="8.75" style="311"/>
    <col min="11809" max="11809" width="8.375" style="311" customWidth="1"/>
    <col min="11810" max="12035" width="8.75" style="311"/>
    <col min="12036" max="12036" width="8.375" style="311" customWidth="1"/>
    <col min="12037" max="12037" width="43.375" style="311" customWidth="1"/>
    <col min="12038" max="12041" width="0" style="311" hidden="1" customWidth="1"/>
    <col min="12042" max="12042" width="0.25" style="311" customWidth="1"/>
    <col min="12043" max="12043" width="13.625" style="311" customWidth="1"/>
    <col min="12044" max="12044" width="13" style="311" customWidth="1"/>
    <col min="12045" max="12045" width="10.75" style="311" customWidth="1"/>
    <col min="12046" max="12046" width="9.625" style="311" customWidth="1"/>
    <col min="12047" max="12048" width="12.875" style="311" customWidth="1"/>
    <col min="12049" max="12049" width="9.375" style="311" customWidth="1"/>
    <col min="12050" max="12050" width="10.375" style="311" customWidth="1"/>
    <col min="12051" max="12051" width="12.375" style="311" customWidth="1"/>
    <col min="12052" max="12052" width="12.875" style="311" customWidth="1"/>
    <col min="12053" max="12053" width="9.375" style="311" customWidth="1"/>
    <col min="12054" max="12054" width="11.875" style="311" customWidth="1"/>
    <col min="12055" max="12055" width="24.125" style="311" customWidth="1"/>
    <col min="12056" max="12056" width="17.625" style="311" customWidth="1"/>
    <col min="12057" max="12057" width="24.125" style="311" customWidth="1"/>
    <col min="12058" max="12058" width="14.75" style="311" customWidth="1"/>
    <col min="12059" max="12059" width="15" style="311" customWidth="1"/>
    <col min="12060" max="12060" width="14.125" style="311" customWidth="1"/>
    <col min="12061" max="12061" width="12.25" style="311" customWidth="1"/>
    <col min="12062" max="12062" width="19.25" style="311" customWidth="1"/>
    <col min="12063" max="12063" width="10.375" style="311" customWidth="1"/>
    <col min="12064" max="12064" width="8.75" style="311"/>
    <col min="12065" max="12065" width="8.375" style="311" customWidth="1"/>
    <col min="12066" max="12291" width="8.75" style="311"/>
    <col min="12292" max="12292" width="8.375" style="311" customWidth="1"/>
    <col min="12293" max="12293" width="43.375" style="311" customWidth="1"/>
    <col min="12294" max="12297" width="0" style="311" hidden="1" customWidth="1"/>
    <col min="12298" max="12298" width="0.25" style="311" customWidth="1"/>
    <col min="12299" max="12299" width="13.625" style="311" customWidth="1"/>
    <col min="12300" max="12300" width="13" style="311" customWidth="1"/>
    <col min="12301" max="12301" width="10.75" style="311" customWidth="1"/>
    <col min="12302" max="12302" width="9.625" style="311" customWidth="1"/>
    <col min="12303" max="12304" width="12.875" style="311" customWidth="1"/>
    <col min="12305" max="12305" width="9.375" style="311" customWidth="1"/>
    <col min="12306" max="12306" width="10.375" style="311" customWidth="1"/>
    <col min="12307" max="12307" width="12.375" style="311" customWidth="1"/>
    <col min="12308" max="12308" width="12.875" style="311" customWidth="1"/>
    <col min="12309" max="12309" width="9.375" style="311" customWidth="1"/>
    <col min="12310" max="12310" width="11.875" style="311" customWidth="1"/>
    <col min="12311" max="12311" width="24.125" style="311" customWidth="1"/>
    <col min="12312" max="12312" width="17.625" style="311" customWidth="1"/>
    <col min="12313" max="12313" width="24.125" style="311" customWidth="1"/>
    <col min="12314" max="12314" width="14.75" style="311" customWidth="1"/>
    <col min="12315" max="12315" width="15" style="311" customWidth="1"/>
    <col min="12316" max="12316" width="14.125" style="311" customWidth="1"/>
    <col min="12317" max="12317" width="12.25" style="311" customWidth="1"/>
    <col min="12318" max="12318" width="19.25" style="311" customWidth="1"/>
    <col min="12319" max="12319" width="10.375" style="311" customWidth="1"/>
    <col min="12320" max="12320" width="8.75" style="311"/>
    <col min="12321" max="12321" width="8.375" style="311" customWidth="1"/>
    <col min="12322" max="12547" width="8.75" style="311"/>
    <col min="12548" max="12548" width="8.375" style="311" customWidth="1"/>
    <col min="12549" max="12549" width="43.375" style="311" customWidth="1"/>
    <col min="12550" max="12553" width="0" style="311" hidden="1" customWidth="1"/>
    <col min="12554" max="12554" width="0.25" style="311" customWidth="1"/>
    <col min="12555" max="12555" width="13.625" style="311" customWidth="1"/>
    <col min="12556" max="12556" width="13" style="311" customWidth="1"/>
    <col min="12557" max="12557" width="10.75" style="311" customWidth="1"/>
    <col min="12558" max="12558" width="9.625" style="311" customWidth="1"/>
    <col min="12559" max="12560" width="12.875" style="311" customWidth="1"/>
    <col min="12561" max="12561" width="9.375" style="311" customWidth="1"/>
    <col min="12562" max="12562" width="10.375" style="311" customWidth="1"/>
    <col min="12563" max="12563" width="12.375" style="311" customWidth="1"/>
    <col min="12564" max="12564" width="12.875" style="311" customWidth="1"/>
    <col min="12565" max="12565" width="9.375" style="311" customWidth="1"/>
    <col min="12566" max="12566" width="11.875" style="311" customWidth="1"/>
    <col min="12567" max="12567" width="24.125" style="311" customWidth="1"/>
    <col min="12568" max="12568" width="17.625" style="311" customWidth="1"/>
    <col min="12569" max="12569" width="24.125" style="311" customWidth="1"/>
    <col min="12570" max="12570" width="14.75" style="311" customWidth="1"/>
    <col min="12571" max="12571" width="15" style="311" customWidth="1"/>
    <col min="12572" max="12572" width="14.125" style="311" customWidth="1"/>
    <col min="12573" max="12573" width="12.25" style="311" customWidth="1"/>
    <col min="12574" max="12574" width="19.25" style="311" customWidth="1"/>
    <col min="12575" max="12575" width="10.375" style="311" customWidth="1"/>
    <col min="12576" max="12576" width="8.75" style="311"/>
    <col min="12577" max="12577" width="8.375" style="311" customWidth="1"/>
    <col min="12578" max="12803" width="8.75" style="311"/>
    <col min="12804" max="12804" width="8.375" style="311" customWidth="1"/>
    <col min="12805" max="12805" width="43.375" style="311" customWidth="1"/>
    <col min="12806" max="12809" width="0" style="311" hidden="1" customWidth="1"/>
    <col min="12810" max="12810" width="0.25" style="311" customWidth="1"/>
    <col min="12811" max="12811" width="13.625" style="311" customWidth="1"/>
    <col min="12812" max="12812" width="13" style="311" customWidth="1"/>
    <col min="12813" max="12813" width="10.75" style="311" customWidth="1"/>
    <col min="12814" max="12814" width="9.625" style="311" customWidth="1"/>
    <col min="12815" max="12816" width="12.875" style="311" customWidth="1"/>
    <col min="12817" max="12817" width="9.375" style="311" customWidth="1"/>
    <col min="12818" max="12818" width="10.375" style="311" customWidth="1"/>
    <col min="12819" max="12819" width="12.375" style="311" customWidth="1"/>
    <col min="12820" max="12820" width="12.875" style="311" customWidth="1"/>
    <col min="12821" max="12821" width="9.375" style="311" customWidth="1"/>
    <col min="12822" max="12822" width="11.875" style="311" customWidth="1"/>
    <col min="12823" max="12823" width="24.125" style="311" customWidth="1"/>
    <col min="12824" max="12824" width="17.625" style="311" customWidth="1"/>
    <col min="12825" max="12825" width="24.125" style="311" customWidth="1"/>
    <col min="12826" max="12826" width="14.75" style="311" customWidth="1"/>
    <col min="12827" max="12827" width="15" style="311" customWidth="1"/>
    <col min="12828" max="12828" width="14.125" style="311" customWidth="1"/>
    <col min="12829" max="12829" width="12.25" style="311" customWidth="1"/>
    <col min="12830" max="12830" width="19.25" style="311" customWidth="1"/>
    <col min="12831" max="12831" width="10.375" style="311" customWidth="1"/>
    <col min="12832" max="12832" width="8.75" style="311"/>
    <col min="12833" max="12833" width="8.375" style="311" customWidth="1"/>
    <col min="12834" max="13059" width="8.75" style="311"/>
    <col min="13060" max="13060" width="8.375" style="311" customWidth="1"/>
    <col min="13061" max="13061" width="43.375" style="311" customWidth="1"/>
    <col min="13062" max="13065" width="0" style="311" hidden="1" customWidth="1"/>
    <col min="13066" max="13066" width="0.25" style="311" customWidth="1"/>
    <col min="13067" max="13067" width="13.625" style="311" customWidth="1"/>
    <col min="13068" max="13068" width="13" style="311" customWidth="1"/>
    <col min="13069" max="13069" width="10.75" style="311" customWidth="1"/>
    <col min="13070" max="13070" width="9.625" style="311" customWidth="1"/>
    <col min="13071" max="13072" width="12.875" style="311" customWidth="1"/>
    <col min="13073" max="13073" width="9.375" style="311" customWidth="1"/>
    <col min="13074" max="13074" width="10.375" style="311" customWidth="1"/>
    <col min="13075" max="13075" width="12.375" style="311" customWidth="1"/>
    <col min="13076" max="13076" width="12.875" style="311" customWidth="1"/>
    <col min="13077" max="13077" width="9.375" style="311" customWidth="1"/>
    <col min="13078" max="13078" width="11.875" style="311" customWidth="1"/>
    <col min="13079" max="13079" width="24.125" style="311" customWidth="1"/>
    <col min="13080" max="13080" width="17.625" style="311" customWidth="1"/>
    <col min="13081" max="13081" width="24.125" style="311" customWidth="1"/>
    <col min="13082" max="13082" width="14.75" style="311" customWidth="1"/>
    <col min="13083" max="13083" width="15" style="311" customWidth="1"/>
    <col min="13084" max="13084" width="14.125" style="311" customWidth="1"/>
    <col min="13085" max="13085" width="12.25" style="311" customWidth="1"/>
    <col min="13086" max="13086" width="19.25" style="311" customWidth="1"/>
    <col min="13087" max="13087" width="10.375" style="311" customWidth="1"/>
    <col min="13088" max="13088" width="8.75" style="311"/>
    <col min="13089" max="13089" width="8.375" style="311" customWidth="1"/>
    <col min="13090" max="13315" width="8.75" style="311"/>
    <col min="13316" max="13316" width="8.375" style="311" customWidth="1"/>
    <col min="13317" max="13317" width="43.375" style="311" customWidth="1"/>
    <col min="13318" max="13321" width="0" style="311" hidden="1" customWidth="1"/>
    <col min="13322" max="13322" width="0.25" style="311" customWidth="1"/>
    <col min="13323" max="13323" width="13.625" style="311" customWidth="1"/>
    <col min="13324" max="13324" width="13" style="311" customWidth="1"/>
    <col min="13325" max="13325" width="10.75" style="311" customWidth="1"/>
    <col min="13326" max="13326" width="9.625" style="311" customWidth="1"/>
    <col min="13327" max="13328" width="12.875" style="311" customWidth="1"/>
    <col min="13329" max="13329" width="9.375" style="311" customWidth="1"/>
    <col min="13330" max="13330" width="10.375" style="311" customWidth="1"/>
    <col min="13331" max="13331" width="12.375" style="311" customWidth="1"/>
    <col min="13332" max="13332" width="12.875" style="311" customWidth="1"/>
    <col min="13333" max="13333" width="9.375" style="311" customWidth="1"/>
    <col min="13334" max="13334" width="11.875" style="311" customWidth="1"/>
    <col min="13335" max="13335" width="24.125" style="311" customWidth="1"/>
    <col min="13336" max="13336" width="17.625" style="311" customWidth="1"/>
    <col min="13337" max="13337" width="24.125" style="311" customWidth="1"/>
    <col min="13338" max="13338" width="14.75" style="311" customWidth="1"/>
    <col min="13339" max="13339" width="15" style="311" customWidth="1"/>
    <col min="13340" max="13340" width="14.125" style="311" customWidth="1"/>
    <col min="13341" max="13341" width="12.25" style="311" customWidth="1"/>
    <col min="13342" max="13342" width="19.25" style="311" customWidth="1"/>
    <col min="13343" max="13343" width="10.375" style="311" customWidth="1"/>
    <col min="13344" max="13344" width="8.75" style="311"/>
    <col min="13345" max="13345" width="8.375" style="311" customWidth="1"/>
    <col min="13346" max="13571" width="8.75" style="311"/>
    <col min="13572" max="13572" width="8.375" style="311" customWidth="1"/>
    <col min="13573" max="13573" width="43.375" style="311" customWidth="1"/>
    <col min="13574" max="13577" width="0" style="311" hidden="1" customWidth="1"/>
    <col min="13578" max="13578" width="0.25" style="311" customWidth="1"/>
    <col min="13579" max="13579" width="13.625" style="311" customWidth="1"/>
    <col min="13580" max="13580" width="13" style="311" customWidth="1"/>
    <col min="13581" max="13581" width="10.75" style="311" customWidth="1"/>
    <col min="13582" max="13582" width="9.625" style="311" customWidth="1"/>
    <col min="13583" max="13584" width="12.875" style="311" customWidth="1"/>
    <col min="13585" max="13585" width="9.375" style="311" customWidth="1"/>
    <col min="13586" max="13586" width="10.375" style="311" customWidth="1"/>
    <col min="13587" max="13587" width="12.375" style="311" customWidth="1"/>
    <col min="13588" max="13588" width="12.875" style="311" customWidth="1"/>
    <col min="13589" max="13589" width="9.375" style="311" customWidth="1"/>
    <col min="13590" max="13590" width="11.875" style="311" customWidth="1"/>
    <col min="13591" max="13591" width="24.125" style="311" customWidth="1"/>
    <col min="13592" max="13592" width="17.625" style="311" customWidth="1"/>
    <col min="13593" max="13593" width="24.125" style="311" customWidth="1"/>
    <col min="13594" max="13594" width="14.75" style="311" customWidth="1"/>
    <col min="13595" max="13595" width="15" style="311" customWidth="1"/>
    <col min="13596" max="13596" width="14.125" style="311" customWidth="1"/>
    <col min="13597" max="13597" width="12.25" style="311" customWidth="1"/>
    <col min="13598" max="13598" width="19.25" style="311" customWidth="1"/>
    <col min="13599" max="13599" width="10.375" style="311" customWidth="1"/>
    <col min="13600" max="13600" width="8.75" style="311"/>
    <col min="13601" max="13601" width="8.375" style="311" customWidth="1"/>
    <col min="13602" max="13827" width="8.75" style="311"/>
    <col min="13828" max="13828" width="8.375" style="311" customWidth="1"/>
    <col min="13829" max="13829" width="43.375" style="311" customWidth="1"/>
    <col min="13830" max="13833" width="0" style="311" hidden="1" customWidth="1"/>
    <col min="13834" max="13834" width="0.25" style="311" customWidth="1"/>
    <col min="13835" max="13835" width="13.625" style="311" customWidth="1"/>
    <col min="13836" max="13836" width="13" style="311" customWidth="1"/>
    <col min="13837" max="13837" width="10.75" style="311" customWidth="1"/>
    <col min="13838" max="13838" width="9.625" style="311" customWidth="1"/>
    <col min="13839" max="13840" width="12.875" style="311" customWidth="1"/>
    <col min="13841" max="13841" width="9.375" style="311" customWidth="1"/>
    <col min="13842" max="13842" width="10.375" style="311" customWidth="1"/>
    <col min="13843" max="13843" width="12.375" style="311" customWidth="1"/>
    <col min="13844" max="13844" width="12.875" style="311" customWidth="1"/>
    <col min="13845" max="13845" width="9.375" style="311" customWidth="1"/>
    <col min="13846" max="13846" width="11.875" style="311" customWidth="1"/>
    <col min="13847" max="13847" width="24.125" style="311" customWidth="1"/>
    <col min="13848" max="13848" width="17.625" style="311" customWidth="1"/>
    <col min="13849" max="13849" width="24.125" style="311" customWidth="1"/>
    <col min="13850" max="13850" width="14.75" style="311" customWidth="1"/>
    <col min="13851" max="13851" width="15" style="311" customWidth="1"/>
    <col min="13852" max="13852" width="14.125" style="311" customWidth="1"/>
    <col min="13853" max="13853" width="12.25" style="311" customWidth="1"/>
    <col min="13854" max="13854" width="19.25" style="311" customWidth="1"/>
    <col min="13855" max="13855" width="10.375" style="311" customWidth="1"/>
    <col min="13856" max="13856" width="8.75" style="311"/>
    <col min="13857" max="13857" width="8.375" style="311" customWidth="1"/>
    <col min="13858" max="14083" width="8.75" style="311"/>
    <col min="14084" max="14084" width="8.375" style="311" customWidth="1"/>
    <col min="14085" max="14085" width="43.375" style="311" customWidth="1"/>
    <col min="14086" max="14089" width="0" style="311" hidden="1" customWidth="1"/>
    <col min="14090" max="14090" width="0.25" style="311" customWidth="1"/>
    <col min="14091" max="14091" width="13.625" style="311" customWidth="1"/>
    <col min="14092" max="14092" width="13" style="311" customWidth="1"/>
    <col min="14093" max="14093" width="10.75" style="311" customWidth="1"/>
    <col min="14094" max="14094" width="9.625" style="311" customWidth="1"/>
    <col min="14095" max="14096" width="12.875" style="311" customWidth="1"/>
    <col min="14097" max="14097" width="9.375" style="311" customWidth="1"/>
    <col min="14098" max="14098" width="10.375" style="311" customWidth="1"/>
    <col min="14099" max="14099" width="12.375" style="311" customWidth="1"/>
    <col min="14100" max="14100" width="12.875" style="311" customWidth="1"/>
    <col min="14101" max="14101" width="9.375" style="311" customWidth="1"/>
    <col min="14102" max="14102" width="11.875" style="311" customWidth="1"/>
    <col min="14103" max="14103" width="24.125" style="311" customWidth="1"/>
    <col min="14104" max="14104" width="17.625" style="311" customWidth="1"/>
    <col min="14105" max="14105" width="24.125" style="311" customWidth="1"/>
    <col min="14106" max="14106" width="14.75" style="311" customWidth="1"/>
    <col min="14107" max="14107" width="15" style="311" customWidth="1"/>
    <col min="14108" max="14108" width="14.125" style="311" customWidth="1"/>
    <col min="14109" max="14109" width="12.25" style="311" customWidth="1"/>
    <col min="14110" max="14110" width="19.25" style="311" customWidth="1"/>
    <col min="14111" max="14111" width="10.375" style="311" customWidth="1"/>
    <col min="14112" max="14112" width="8.75" style="311"/>
    <col min="14113" max="14113" width="8.375" style="311" customWidth="1"/>
    <col min="14114" max="14339" width="8.75" style="311"/>
    <col min="14340" max="14340" width="8.375" style="311" customWidth="1"/>
    <col min="14341" max="14341" width="43.375" style="311" customWidth="1"/>
    <col min="14342" max="14345" width="0" style="311" hidden="1" customWidth="1"/>
    <col min="14346" max="14346" width="0.25" style="311" customWidth="1"/>
    <col min="14347" max="14347" width="13.625" style="311" customWidth="1"/>
    <col min="14348" max="14348" width="13" style="311" customWidth="1"/>
    <col min="14349" max="14349" width="10.75" style="311" customWidth="1"/>
    <col min="14350" max="14350" width="9.625" style="311" customWidth="1"/>
    <col min="14351" max="14352" width="12.875" style="311" customWidth="1"/>
    <col min="14353" max="14353" width="9.375" style="311" customWidth="1"/>
    <col min="14354" max="14354" width="10.375" style="311" customWidth="1"/>
    <col min="14355" max="14355" width="12.375" style="311" customWidth="1"/>
    <col min="14356" max="14356" width="12.875" style="311" customWidth="1"/>
    <col min="14357" max="14357" width="9.375" style="311" customWidth="1"/>
    <col min="14358" max="14358" width="11.875" style="311" customWidth="1"/>
    <col min="14359" max="14359" width="24.125" style="311" customWidth="1"/>
    <col min="14360" max="14360" width="17.625" style="311" customWidth="1"/>
    <col min="14361" max="14361" width="24.125" style="311" customWidth="1"/>
    <col min="14362" max="14362" width="14.75" style="311" customWidth="1"/>
    <col min="14363" max="14363" width="15" style="311" customWidth="1"/>
    <col min="14364" max="14364" width="14.125" style="311" customWidth="1"/>
    <col min="14365" max="14365" width="12.25" style="311" customWidth="1"/>
    <col min="14366" max="14366" width="19.25" style="311" customWidth="1"/>
    <col min="14367" max="14367" width="10.375" style="311" customWidth="1"/>
    <col min="14368" max="14368" width="8.75" style="311"/>
    <col min="14369" max="14369" width="8.375" style="311" customWidth="1"/>
    <col min="14370" max="14595" width="8.75" style="311"/>
    <col min="14596" max="14596" width="8.375" style="311" customWidth="1"/>
    <col min="14597" max="14597" width="43.375" style="311" customWidth="1"/>
    <col min="14598" max="14601" width="0" style="311" hidden="1" customWidth="1"/>
    <col min="14602" max="14602" width="0.25" style="311" customWidth="1"/>
    <col min="14603" max="14603" width="13.625" style="311" customWidth="1"/>
    <col min="14604" max="14604" width="13" style="311" customWidth="1"/>
    <col min="14605" max="14605" width="10.75" style="311" customWidth="1"/>
    <col min="14606" max="14606" width="9.625" style="311" customWidth="1"/>
    <col min="14607" max="14608" width="12.875" style="311" customWidth="1"/>
    <col min="14609" max="14609" width="9.375" style="311" customWidth="1"/>
    <col min="14610" max="14610" width="10.375" style="311" customWidth="1"/>
    <col min="14611" max="14611" width="12.375" style="311" customWidth="1"/>
    <col min="14612" max="14612" width="12.875" style="311" customWidth="1"/>
    <col min="14613" max="14613" width="9.375" style="311" customWidth="1"/>
    <col min="14614" max="14614" width="11.875" style="311" customWidth="1"/>
    <col min="14615" max="14615" width="24.125" style="311" customWidth="1"/>
    <col min="14616" max="14616" width="17.625" style="311" customWidth="1"/>
    <col min="14617" max="14617" width="24.125" style="311" customWidth="1"/>
    <col min="14618" max="14618" width="14.75" style="311" customWidth="1"/>
    <col min="14619" max="14619" width="15" style="311" customWidth="1"/>
    <col min="14620" max="14620" width="14.125" style="311" customWidth="1"/>
    <col min="14621" max="14621" width="12.25" style="311" customWidth="1"/>
    <col min="14622" max="14622" width="19.25" style="311" customWidth="1"/>
    <col min="14623" max="14623" width="10.375" style="311" customWidth="1"/>
    <col min="14624" max="14624" width="8.75" style="311"/>
    <col min="14625" max="14625" width="8.375" style="311" customWidth="1"/>
    <col min="14626" max="14851" width="8.75" style="311"/>
    <col min="14852" max="14852" width="8.375" style="311" customWidth="1"/>
    <col min="14853" max="14853" width="43.375" style="311" customWidth="1"/>
    <col min="14854" max="14857" width="0" style="311" hidden="1" customWidth="1"/>
    <col min="14858" max="14858" width="0.25" style="311" customWidth="1"/>
    <col min="14859" max="14859" width="13.625" style="311" customWidth="1"/>
    <col min="14860" max="14860" width="13" style="311" customWidth="1"/>
    <col min="14861" max="14861" width="10.75" style="311" customWidth="1"/>
    <col min="14862" max="14862" width="9.625" style="311" customWidth="1"/>
    <col min="14863" max="14864" width="12.875" style="311" customWidth="1"/>
    <col min="14865" max="14865" width="9.375" style="311" customWidth="1"/>
    <col min="14866" max="14866" width="10.375" style="311" customWidth="1"/>
    <col min="14867" max="14867" width="12.375" style="311" customWidth="1"/>
    <col min="14868" max="14868" width="12.875" style="311" customWidth="1"/>
    <col min="14869" max="14869" width="9.375" style="311" customWidth="1"/>
    <col min="14870" max="14870" width="11.875" style="311" customWidth="1"/>
    <col min="14871" max="14871" width="24.125" style="311" customWidth="1"/>
    <col min="14872" max="14872" width="17.625" style="311" customWidth="1"/>
    <col min="14873" max="14873" width="24.125" style="311" customWidth="1"/>
    <col min="14874" max="14874" width="14.75" style="311" customWidth="1"/>
    <col min="14875" max="14875" width="15" style="311" customWidth="1"/>
    <col min="14876" max="14876" width="14.125" style="311" customWidth="1"/>
    <col min="14877" max="14877" width="12.25" style="311" customWidth="1"/>
    <col min="14878" max="14878" width="19.25" style="311" customWidth="1"/>
    <col min="14879" max="14879" width="10.375" style="311" customWidth="1"/>
    <col min="14880" max="14880" width="8.75" style="311"/>
    <col min="14881" max="14881" width="8.375" style="311" customWidth="1"/>
    <col min="14882" max="15107" width="8.75" style="311"/>
    <col min="15108" max="15108" width="8.375" style="311" customWidth="1"/>
    <col min="15109" max="15109" width="43.375" style="311" customWidth="1"/>
    <col min="15110" max="15113" width="0" style="311" hidden="1" customWidth="1"/>
    <col min="15114" max="15114" width="0.25" style="311" customWidth="1"/>
    <col min="15115" max="15115" width="13.625" style="311" customWidth="1"/>
    <col min="15116" max="15116" width="13" style="311" customWidth="1"/>
    <col min="15117" max="15117" width="10.75" style="311" customWidth="1"/>
    <col min="15118" max="15118" width="9.625" style="311" customWidth="1"/>
    <col min="15119" max="15120" width="12.875" style="311" customWidth="1"/>
    <col min="15121" max="15121" width="9.375" style="311" customWidth="1"/>
    <col min="15122" max="15122" width="10.375" style="311" customWidth="1"/>
    <col min="15123" max="15123" width="12.375" style="311" customWidth="1"/>
    <col min="15124" max="15124" width="12.875" style="311" customWidth="1"/>
    <col min="15125" max="15125" width="9.375" style="311" customWidth="1"/>
    <col min="15126" max="15126" width="11.875" style="311" customWidth="1"/>
    <col min="15127" max="15127" width="24.125" style="311" customWidth="1"/>
    <col min="15128" max="15128" width="17.625" style="311" customWidth="1"/>
    <col min="15129" max="15129" width="24.125" style="311" customWidth="1"/>
    <col min="15130" max="15130" width="14.75" style="311" customWidth="1"/>
    <col min="15131" max="15131" width="15" style="311" customWidth="1"/>
    <col min="15132" max="15132" width="14.125" style="311" customWidth="1"/>
    <col min="15133" max="15133" width="12.25" style="311" customWidth="1"/>
    <col min="15134" max="15134" width="19.25" style="311" customWidth="1"/>
    <col min="15135" max="15135" width="10.375" style="311" customWidth="1"/>
    <col min="15136" max="15136" width="8.75" style="311"/>
    <col min="15137" max="15137" width="8.375" style="311" customWidth="1"/>
    <col min="15138" max="15363" width="8.75" style="311"/>
    <col min="15364" max="15364" width="8.375" style="311" customWidth="1"/>
    <col min="15365" max="15365" width="43.375" style="311" customWidth="1"/>
    <col min="15366" max="15369" width="0" style="311" hidden="1" customWidth="1"/>
    <col min="15370" max="15370" width="0.25" style="311" customWidth="1"/>
    <col min="15371" max="15371" width="13.625" style="311" customWidth="1"/>
    <col min="15372" max="15372" width="13" style="311" customWidth="1"/>
    <col min="15373" max="15373" width="10.75" style="311" customWidth="1"/>
    <col min="15374" max="15374" width="9.625" style="311" customWidth="1"/>
    <col min="15375" max="15376" width="12.875" style="311" customWidth="1"/>
    <col min="15377" max="15377" width="9.375" style="311" customWidth="1"/>
    <col min="15378" max="15378" width="10.375" style="311" customWidth="1"/>
    <col min="15379" max="15379" width="12.375" style="311" customWidth="1"/>
    <col min="15380" max="15380" width="12.875" style="311" customWidth="1"/>
    <col min="15381" max="15381" width="9.375" style="311" customWidth="1"/>
    <col min="15382" max="15382" width="11.875" style="311" customWidth="1"/>
    <col min="15383" max="15383" width="24.125" style="311" customWidth="1"/>
    <col min="15384" max="15384" width="17.625" style="311" customWidth="1"/>
    <col min="15385" max="15385" width="24.125" style="311" customWidth="1"/>
    <col min="15386" max="15386" width="14.75" style="311" customWidth="1"/>
    <col min="15387" max="15387" width="15" style="311" customWidth="1"/>
    <col min="15388" max="15388" width="14.125" style="311" customWidth="1"/>
    <col min="15389" max="15389" width="12.25" style="311" customWidth="1"/>
    <col min="15390" max="15390" width="19.25" style="311" customWidth="1"/>
    <col min="15391" max="15391" width="10.375" style="311" customWidth="1"/>
    <col min="15392" max="15392" width="8.75" style="311"/>
    <col min="15393" max="15393" width="8.375" style="311" customWidth="1"/>
    <col min="15394" max="15619" width="8.75" style="311"/>
    <col min="15620" max="15620" width="8.375" style="311" customWidth="1"/>
    <col min="15621" max="15621" width="43.375" style="311" customWidth="1"/>
    <col min="15622" max="15625" width="0" style="311" hidden="1" customWidth="1"/>
    <col min="15626" max="15626" width="0.25" style="311" customWidth="1"/>
    <col min="15627" max="15627" width="13.625" style="311" customWidth="1"/>
    <col min="15628" max="15628" width="13" style="311" customWidth="1"/>
    <col min="15629" max="15629" width="10.75" style="311" customWidth="1"/>
    <col min="15630" max="15630" width="9.625" style="311" customWidth="1"/>
    <col min="15631" max="15632" width="12.875" style="311" customWidth="1"/>
    <col min="15633" max="15633" width="9.375" style="311" customWidth="1"/>
    <col min="15634" max="15634" width="10.375" style="311" customWidth="1"/>
    <col min="15635" max="15635" width="12.375" style="311" customWidth="1"/>
    <col min="15636" max="15636" width="12.875" style="311" customWidth="1"/>
    <col min="15637" max="15637" width="9.375" style="311" customWidth="1"/>
    <col min="15638" max="15638" width="11.875" style="311" customWidth="1"/>
    <col min="15639" max="15639" width="24.125" style="311" customWidth="1"/>
    <col min="15640" max="15640" width="17.625" style="311" customWidth="1"/>
    <col min="15641" max="15641" width="24.125" style="311" customWidth="1"/>
    <col min="15642" max="15642" width="14.75" style="311" customWidth="1"/>
    <col min="15643" max="15643" width="15" style="311" customWidth="1"/>
    <col min="15644" max="15644" width="14.125" style="311" customWidth="1"/>
    <col min="15645" max="15645" width="12.25" style="311" customWidth="1"/>
    <col min="15646" max="15646" width="19.25" style="311" customWidth="1"/>
    <col min="15647" max="15647" width="10.375" style="311" customWidth="1"/>
    <col min="15648" max="15648" width="8.75" style="311"/>
    <col min="15649" max="15649" width="8.375" style="311" customWidth="1"/>
    <col min="15650" max="15875" width="8.75" style="311"/>
    <col min="15876" max="15876" width="8.375" style="311" customWidth="1"/>
    <col min="15877" max="15877" width="43.375" style="311" customWidth="1"/>
    <col min="15878" max="15881" width="0" style="311" hidden="1" customWidth="1"/>
    <col min="15882" max="15882" width="0.25" style="311" customWidth="1"/>
    <col min="15883" max="15883" width="13.625" style="311" customWidth="1"/>
    <col min="15884" max="15884" width="13" style="311" customWidth="1"/>
    <col min="15885" max="15885" width="10.75" style="311" customWidth="1"/>
    <col min="15886" max="15886" width="9.625" style="311" customWidth="1"/>
    <col min="15887" max="15888" width="12.875" style="311" customWidth="1"/>
    <col min="15889" max="15889" width="9.375" style="311" customWidth="1"/>
    <col min="15890" max="15890" width="10.375" style="311" customWidth="1"/>
    <col min="15891" max="15891" width="12.375" style="311" customWidth="1"/>
    <col min="15892" max="15892" width="12.875" style="311" customWidth="1"/>
    <col min="15893" max="15893" width="9.375" style="311" customWidth="1"/>
    <col min="15894" max="15894" width="11.875" style="311" customWidth="1"/>
    <col min="15895" max="15895" width="24.125" style="311" customWidth="1"/>
    <col min="15896" max="15896" width="17.625" style="311" customWidth="1"/>
    <col min="15897" max="15897" width="24.125" style="311" customWidth="1"/>
    <col min="15898" max="15898" width="14.75" style="311" customWidth="1"/>
    <col min="15899" max="15899" width="15" style="311" customWidth="1"/>
    <col min="15900" max="15900" width="14.125" style="311" customWidth="1"/>
    <col min="15901" max="15901" width="12.25" style="311" customWidth="1"/>
    <col min="15902" max="15902" width="19.25" style="311" customWidth="1"/>
    <col min="15903" max="15903" width="10.375" style="311" customWidth="1"/>
    <col min="15904" max="15904" width="8.75" style="311"/>
    <col min="15905" max="15905" width="8.375" style="311" customWidth="1"/>
    <col min="15906" max="16131" width="8.75" style="311"/>
    <col min="16132" max="16132" width="8.375" style="311" customWidth="1"/>
    <col min="16133" max="16133" width="43.375" style="311" customWidth="1"/>
    <col min="16134" max="16137" width="0" style="311" hidden="1" customWidth="1"/>
    <col min="16138" max="16138" width="0.25" style="311" customWidth="1"/>
    <col min="16139" max="16139" width="13.625" style="311" customWidth="1"/>
    <col min="16140" max="16140" width="13" style="311" customWidth="1"/>
    <col min="16141" max="16141" width="10.75" style="311" customWidth="1"/>
    <col min="16142" max="16142" width="9.625" style="311" customWidth="1"/>
    <col min="16143" max="16144" width="12.875" style="311" customWidth="1"/>
    <col min="16145" max="16145" width="9.375" style="311" customWidth="1"/>
    <col min="16146" max="16146" width="10.375" style="311" customWidth="1"/>
    <col min="16147" max="16147" width="12.375" style="311" customWidth="1"/>
    <col min="16148" max="16148" width="12.875" style="311" customWidth="1"/>
    <col min="16149" max="16149" width="9.375" style="311" customWidth="1"/>
    <col min="16150" max="16150" width="11.875" style="311" customWidth="1"/>
    <col min="16151" max="16151" width="24.125" style="311" customWidth="1"/>
    <col min="16152" max="16152" width="17.625" style="311" customWidth="1"/>
    <col min="16153" max="16153" width="24.125" style="311" customWidth="1"/>
    <col min="16154" max="16154" width="14.75" style="311" customWidth="1"/>
    <col min="16155" max="16155" width="15" style="311" customWidth="1"/>
    <col min="16156" max="16156" width="14.125" style="311" customWidth="1"/>
    <col min="16157" max="16157" width="12.25" style="311" customWidth="1"/>
    <col min="16158" max="16158" width="19.25" style="311" customWidth="1"/>
    <col min="16159" max="16159" width="10.375" style="311" customWidth="1"/>
    <col min="16160" max="16160" width="8.75" style="311"/>
    <col min="16161" max="16161" width="8.375" style="311" customWidth="1"/>
    <col min="16162" max="16384" width="8.75" style="311"/>
  </cols>
  <sheetData>
    <row r="1" spans="1:34" s="622" customFormat="1" ht="25.5" customHeight="1">
      <c r="A1" s="621" t="s">
        <v>847</v>
      </c>
      <c r="B1" s="621"/>
      <c r="C1" s="621"/>
      <c r="D1" s="621"/>
      <c r="E1" s="621"/>
      <c r="F1" s="621"/>
      <c r="G1" s="621"/>
      <c r="H1" s="621"/>
      <c r="I1" s="621"/>
      <c r="J1" s="621"/>
      <c r="K1" s="621"/>
      <c r="L1" s="621"/>
      <c r="M1" s="621"/>
      <c r="N1" s="621"/>
      <c r="O1" s="621"/>
      <c r="P1" s="621"/>
      <c r="Q1" s="621"/>
      <c r="R1" s="621"/>
      <c r="S1" s="621"/>
      <c r="T1" s="621"/>
      <c r="U1" s="621"/>
      <c r="V1" s="621"/>
      <c r="W1" s="621"/>
    </row>
    <row r="2" spans="1:34" s="622" customFormat="1" ht="45.6" customHeight="1">
      <c r="A2" s="623" t="s">
        <v>1408</v>
      </c>
      <c r="B2" s="623"/>
      <c r="C2" s="623"/>
      <c r="D2" s="623"/>
      <c r="E2" s="623"/>
      <c r="F2" s="623"/>
      <c r="G2" s="623"/>
      <c r="H2" s="623"/>
      <c r="I2" s="623"/>
      <c r="J2" s="623"/>
      <c r="K2" s="623"/>
      <c r="L2" s="623"/>
      <c r="M2" s="623"/>
      <c r="N2" s="623"/>
      <c r="O2" s="623"/>
      <c r="P2" s="623"/>
      <c r="Q2" s="623"/>
      <c r="R2" s="623"/>
      <c r="S2" s="623"/>
      <c r="T2" s="623"/>
      <c r="U2" s="623"/>
      <c r="V2" s="623"/>
      <c r="W2" s="623"/>
      <c r="X2" s="624"/>
      <c r="Y2" s="624"/>
      <c r="Z2" s="624"/>
      <c r="AA2" s="624"/>
      <c r="AB2" s="624"/>
      <c r="AC2" s="624"/>
      <c r="AD2" s="624"/>
    </row>
    <row r="3" spans="1:34" s="622" customFormat="1" ht="23.25" customHeight="1">
      <c r="A3" s="579" t="str">
        <f>+'Giảm nghèo'!A3:AC3</f>
        <v xml:space="preserve"> (Kèm theo Nghị quyết số      /NQ-HĐND ngày      /7/2022 của HĐND huyện Tủa Chùa)</v>
      </c>
      <c r="B3" s="579"/>
      <c r="C3" s="579"/>
      <c r="D3" s="579"/>
      <c r="E3" s="579"/>
      <c r="F3" s="579"/>
      <c r="G3" s="579"/>
      <c r="H3" s="579"/>
      <c r="I3" s="579"/>
      <c r="J3" s="579"/>
      <c r="K3" s="579"/>
      <c r="L3" s="579"/>
      <c r="M3" s="579"/>
      <c r="N3" s="579"/>
      <c r="O3" s="579"/>
      <c r="P3" s="579"/>
      <c r="Q3" s="579"/>
      <c r="R3" s="579"/>
      <c r="S3" s="579"/>
      <c r="T3" s="579"/>
      <c r="U3" s="579"/>
      <c r="V3" s="579"/>
      <c r="W3" s="579"/>
      <c r="X3" s="624"/>
      <c r="Y3" s="624"/>
      <c r="Z3" s="624"/>
      <c r="AA3" s="624"/>
      <c r="AB3" s="624"/>
      <c r="AC3" s="624"/>
      <c r="AD3" s="624"/>
    </row>
    <row r="4" spans="1:34" ht="23.25" customHeight="1">
      <c r="A4" s="312"/>
      <c r="B4" s="312"/>
      <c r="C4" s="312"/>
      <c r="D4" s="312"/>
      <c r="E4" s="312"/>
      <c r="F4" s="312"/>
      <c r="G4" s="312"/>
      <c r="H4" s="312"/>
      <c r="I4" s="312"/>
      <c r="J4" s="312"/>
      <c r="K4" s="312"/>
      <c r="L4" s="312"/>
      <c r="M4" s="312"/>
      <c r="N4" s="312"/>
      <c r="O4" s="312"/>
      <c r="P4" s="594" t="s">
        <v>848</v>
      </c>
      <c r="Q4" s="594"/>
      <c r="R4" s="594"/>
      <c r="S4" s="594"/>
      <c r="T4" s="594"/>
      <c r="U4" s="594"/>
      <c r="V4" s="594"/>
      <c r="W4" s="594"/>
    </row>
    <row r="5" spans="1:34" s="313" customFormat="1" ht="27" customHeight="1">
      <c r="A5" s="580" t="s">
        <v>849</v>
      </c>
      <c r="B5" s="581" t="s">
        <v>2</v>
      </c>
      <c r="C5" s="581" t="s">
        <v>850</v>
      </c>
      <c r="D5" s="581"/>
      <c r="E5" s="581"/>
      <c r="F5" s="582" t="s">
        <v>851</v>
      </c>
      <c r="G5" s="583"/>
      <c r="H5" s="583"/>
      <c r="I5" s="583"/>
      <c r="J5" s="583"/>
      <c r="K5" s="583"/>
      <c r="L5" s="583"/>
      <c r="M5" s="583"/>
      <c r="N5" s="583"/>
      <c r="O5" s="583"/>
      <c r="P5" s="584"/>
      <c r="Q5" s="585" t="s">
        <v>4</v>
      </c>
      <c r="R5" s="586"/>
      <c r="S5" s="587"/>
      <c r="T5" s="585" t="s">
        <v>5</v>
      </c>
      <c r="U5" s="587"/>
      <c r="V5" s="591" t="s">
        <v>6</v>
      </c>
      <c r="W5" s="581" t="s">
        <v>7</v>
      </c>
      <c r="AD5" s="313">
        <v>376800</v>
      </c>
      <c r="AE5" s="313" t="e">
        <f>#REF!-AD5</f>
        <v>#REF!</v>
      </c>
    </row>
    <row r="6" spans="1:34" s="313" customFormat="1" ht="19.5" customHeight="1">
      <c r="A6" s="580"/>
      <c r="B6" s="581"/>
      <c r="C6" s="371"/>
      <c r="D6" s="371"/>
      <c r="E6" s="371"/>
      <c r="F6" s="582" t="s">
        <v>893</v>
      </c>
      <c r="G6" s="583"/>
      <c r="H6" s="584"/>
      <c r="I6" s="582" t="s">
        <v>828</v>
      </c>
      <c r="J6" s="583"/>
      <c r="K6" s="583"/>
      <c r="L6" s="583"/>
      <c r="M6" s="583"/>
      <c r="N6" s="583"/>
      <c r="O6" s="583"/>
      <c r="P6" s="584"/>
      <c r="Q6" s="588"/>
      <c r="R6" s="589"/>
      <c r="S6" s="590"/>
      <c r="T6" s="588"/>
      <c r="U6" s="590"/>
      <c r="V6" s="592"/>
      <c r="W6" s="581"/>
    </row>
    <row r="7" spans="1:34" s="313" customFormat="1" ht="28.5" customHeight="1">
      <c r="A7" s="580"/>
      <c r="B7" s="581"/>
      <c r="C7" s="581" t="s">
        <v>854</v>
      </c>
      <c r="D7" s="581" t="s">
        <v>855</v>
      </c>
      <c r="E7" s="581"/>
      <c r="F7" s="591" t="s">
        <v>852</v>
      </c>
      <c r="G7" s="582" t="s">
        <v>853</v>
      </c>
      <c r="H7" s="584"/>
      <c r="I7" s="582" t="s">
        <v>856</v>
      </c>
      <c r="J7" s="584"/>
      <c r="K7" s="582" t="s">
        <v>13</v>
      </c>
      <c r="L7" s="584"/>
      <c r="M7" s="582" t="s">
        <v>14</v>
      </c>
      <c r="N7" s="584"/>
      <c r="O7" s="582" t="s">
        <v>15</v>
      </c>
      <c r="P7" s="584"/>
      <c r="Q7" s="581" t="s">
        <v>857</v>
      </c>
      <c r="R7" s="582" t="s">
        <v>858</v>
      </c>
      <c r="S7" s="584"/>
      <c r="T7" s="591" t="s">
        <v>10</v>
      </c>
      <c r="U7" s="591" t="s">
        <v>11</v>
      </c>
      <c r="V7" s="592"/>
      <c r="W7" s="581"/>
      <c r="AD7" s="313" t="e">
        <f>1320700-#REF!</f>
        <v>#REF!</v>
      </c>
      <c r="AF7" s="313" t="e">
        <f>#REF!*100/#REF!</f>
        <v>#REF!</v>
      </c>
    </row>
    <row r="8" spans="1:34" s="313" customFormat="1" ht="24.75" customHeight="1">
      <c r="A8" s="580"/>
      <c r="B8" s="581"/>
      <c r="C8" s="581"/>
      <c r="D8" s="581" t="s">
        <v>859</v>
      </c>
      <c r="E8" s="581" t="s">
        <v>831</v>
      </c>
      <c r="F8" s="592"/>
      <c r="G8" s="591" t="s">
        <v>860</v>
      </c>
      <c r="H8" s="591" t="s">
        <v>861</v>
      </c>
      <c r="I8" s="591" t="s">
        <v>860</v>
      </c>
      <c r="J8" s="591" t="s">
        <v>861</v>
      </c>
      <c r="K8" s="591" t="s">
        <v>860</v>
      </c>
      <c r="L8" s="591" t="s">
        <v>861</v>
      </c>
      <c r="M8" s="591" t="s">
        <v>860</v>
      </c>
      <c r="N8" s="591" t="s">
        <v>861</v>
      </c>
      <c r="O8" s="591" t="s">
        <v>860</v>
      </c>
      <c r="P8" s="591" t="s">
        <v>861</v>
      </c>
      <c r="Q8" s="581"/>
      <c r="R8" s="581" t="s">
        <v>860</v>
      </c>
      <c r="S8" s="591" t="s">
        <v>861</v>
      </c>
      <c r="T8" s="592"/>
      <c r="U8" s="592"/>
      <c r="V8" s="592"/>
      <c r="W8" s="581"/>
      <c r="AB8" s="313">
        <v>315219</v>
      </c>
      <c r="AC8" s="313" t="e">
        <f>AB8-#REF!</f>
        <v>#REF!</v>
      </c>
      <c r="AD8" s="313">
        <f>R11</f>
        <v>16254</v>
      </c>
      <c r="AE8" s="313" t="e">
        <f>1320700-#REF!</f>
        <v>#REF!</v>
      </c>
      <c r="AF8" s="313" t="e">
        <f>#REF!</f>
        <v>#REF!</v>
      </c>
      <c r="AG8" s="313" t="e">
        <f>#REF!</f>
        <v>#REF!</v>
      </c>
    </row>
    <row r="9" spans="1:34" s="313" customFormat="1" ht="32.25" customHeight="1">
      <c r="A9" s="580"/>
      <c r="B9" s="581"/>
      <c r="C9" s="581"/>
      <c r="D9" s="581"/>
      <c r="E9" s="581"/>
      <c r="F9" s="593"/>
      <c r="G9" s="593"/>
      <c r="H9" s="593"/>
      <c r="I9" s="593"/>
      <c r="J9" s="593"/>
      <c r="K9" s="593"/>
      <c r="L9" s="593"/>
      <c r="M9" s="593"/>
      <c r="N9" s="593"/>
      <c r="O9" s="593"/>
      <c r="P9" s="593"/>
      <c r="Q9" s="581"/>
      <c r="R9" s="581"/>
      <c r="S9" s="593"/>
      <c r="T9" s="593"/>
      <c r="U9" s="593"/>
      <c r="V9" s="593"/>
      <c r="W9" s="581"/>
      <c r="AD9" s="313">
        <v>7264668</v>
      </c>
      <c r="AE9" s="313">
        <f>AA8-AD9</f>
        <v>-7264668</v>
      </c>
      <c r="AF9" s="313" t="e">
        <f>#REF!-963600</f>
        <v>#REF!</v>
      </c>
      <c r="AG9" s="313">
        <v>14600</v>
      </c>
      <c r="AH9" s="313" t="e">
        <f>#REF!</f>
        <v>#REF!</v>
      </c>
    </row>
    <row r="10" spans="1:34" s="317" customFormat="1" ht="15.75" customHeight="1">
      <c r="A10" s="314">
        <v>1</v>
      </c>
      <c r="B10" s="315">
        <v>2</v>
      </c>
      <c r="C10" s="314">
        <v>6</v>
      </c>
      <c r="D10" s="315">
        <v>7</v>
      </c>
      <c r="E10" s="314">
        <v>8</v>
      </c>
      <c r="F10" s="315">
        <v>3</v>
      </c>
      <c r="G10" s="314">
        <v>4</v>
      </c>
      <c r="H10" s="314">
        <v>5</v>
      </c>
      <c r="I10" s="314"/>
      <c r="J10" s="314"/>
      <c r="K10" s="314"/>
      <c r="L10" s="314"/>
      <c r="M10" s="314"/>
      <c r="N10" s="314"/>
      <c r="O10" s="314"/>
      <c r="P10" s="314"/>
      <c r="Q10" s="315">
        <v>6</v>
      </c>
      <c r="R10" s="314">
        <v>7</v>
      </c>
      <c r="S10" s="314">
        <v>8</v>
      </c>
      <c r="T10" s="314">
        <v>9</v>
      </c>
      <c r="U10" s="314">
        <v>10</v>
      </c>
      <c r="V10" s="314">
        <v>11</v>
      </c>
      <c r="W10" s="315">
        <v>9</v>
      </c>
      <c r="X10" s="316"/>
      <c r="Y10" s="316"/>
      <c r="Z10" s="316"/>
    </row>
    <row r="11" spans="1:34" s="321" customFormat="1" ht="36" customHeight="1">
      <c r="A11" s="318"/>
      <c r="B11" s="371" t="s">
        <v>18</v>
      </c>
      <c r="C11" s="318"/>
      <c r="D11" s="319"/>
      <c r="E11" s="319"/>
      <c r="F11" s="324">
        <f>+G11+H11</f>
        <v>38877</v>
      </c>
      <c r="G11" s="324">
        <f t="shared" ref="G11:V11" si="0">+G12+G19</f>
        <v>37025</v>
      </c>
      <c r="H11" s="324">
        <v>1852</v>
      </c>
      <c r="I11" s="324">
        <f t="shared" si="0"/>
        <v>16254</v>
      </c>
      <c r="J11" s="324"/>
      <c r="K11" s="324">
        <f t="shared" si="0"/>
        <v>10000</v>
      </c>
      <c r="L11" s="324"/>
      <c r="M11" s="324">
        <f t="shared" si="0"/>
        <v>4000</v>
      </c>
      <c r="N11" s="324"/>
      <c r="O11" s="324">
        <f t="shared" si="0"/>
        <v>6771</v>
      </c>
      <c r="P11" s="324"/>
      <c r="Q11" s="320">
        <f t="shared" si="0"/>
        <v>16254</v>
      </c>
      <c r="R11" s="320">
        <f t="shared" si="0"/>
        <v>16254</v>
      </c>
      <c r="S11" s="320">
        <f t="shared" si="0"/>
        <v>0</v>
      </c>
      <c r="T11" s="320">
        <f t="shared" si="0"/>
        <v>0</v>
      </c>
      <c r="U11" s="320">
        <f t="shared" si="0"/>
        <v>0</v>
      </c>
      <c r="V11" s="320">
        <f t="shared" si="0"/>
        <v>0</v>
      </c>
      <c r="W11" s="320"/>
      <c r="AD11" s="321">
        <f>2520367-G11</f>
        <v>2483342</v>
      </c>
    </row>
    <row r="12" spans="1:34" s="321" customFormat="1" ht="30.75" customHeight="1">
      <c r="A12" s="322" t="s">
        <v>34</v>
      </c>
      <c r="B12" s="323" t="s">
        <v>862</v>
      </c>
      <c r="C12" s="319"/>
      <c r="D12" s="320"/>
      <c r="E12" s="320"/>
      <c r="F12" s="324">
        <f>SUM(F13:F18)</f>
        <v>16254</v>
      </c>
      <c r="G12" s="324">
        <f t="shared" ref="G12:W12" si="1">SUM(G13:G18)</f>
        <v>16254</v>
      </c>
      <c r="H12" s="324">
        <f t="shared" si="1"/>
        <v>0</v>
      </c>
      <c r="I12" s="324">
        <f t="shared" si="1"/>
        <v>16254</v>
      </c>
      <c r="J12" s="324">
        <f t="shared" si="1"/>
        <v>0</v>
      </c>
      <c r="K12" s="324">
        <f t="shared" si="1"/>
        <v>0</v>
      </c>
      <c r="L12" s="324">
        <f t="shared" si="1"/>
        <v>0</v>
      </c>
      <c r="M12" s="324">
        <f t="shared" si="1"/>
        <v>0</v>
      </c>
      <c r="N12" s="324">
        <f t="shared" si="1"/>
        <v>0</v>
      </c>
      <c r="O12" s="324">
        <f t="shared" si="1"/>
        <v>0</v>
      </c>
      <c r="P12" s="324">
        <f t="shared" si="1"/>
        <v>0</v>
      </c>
      <c r="Q12" s="324">
        <f t="shared" si="1"/>
        <v>16254</v>
      </c>
      <c r="R12" s="324">
        <f t="shared" si="1"/>
        <v>16254</v>
      </c>
      <c r="S12" s="324">
        <f t="shared" si="1"/>
        <v>0</v>
      </c>
      <c r="T12" s="324">
        <f t="shared" si="1"/>
        <v>0</v>
      </c>
      <c r="U12" s="324">
        <f t="shared" si="1"/>
        <v>0</v>
      </c>
      <c r="V12" s="324">
        <f t="shared" si="1"/>
        <v>0</v>
      </c>
      <c r="W12" s="324">
        <f t="shared" si="1"/>
        <v>0</v>
      </c>
      <c r="X12" s="313"/>
      <c r="Y12" s="313"/>
      <c r="Z12" s="313"/>
      <c r="AA12" s="313"/>
      <c r="AB12" s="313"/>
      <c r="AC12" s="313"/>
      <c r="AD12" s="313"/>
    </row>
    <row r="13" spans="1:34" s="321" customFormat="1" ht="34.5" customHeight="1">
      <c r="A13" s="325" t="s">
        <v>38</v>
      </c>
      <c r="B13" s="326" t="s">
        <v>863</v>
      </c>
      <c r="C13" s="319"/>
      <c r="D13" s="319"/>
      <c r="E13" s="319"/>
      <c r="F13" s="327">
        <f t="shared" ref="F13:F18" si="2">G13+H13</f>
        <v>2500</v>
      </c>
      <c r="G13" s="327">
        <v>2500</v>
      </c>
      <c r="H13" s="327"/>
      <c r="I13" s="327">
        <v>2500</v>
      </c>
      <c r="J13" s="327"/>
      <c r="K13" s="327"/>
      <c r="L13" s="327"/>
      <c r="M13" s="327"/>
      <c r="N13" s="327"/>
      <c r="O13" s="327"/>
      <c r="P13" s="327"/>
      <c r="Q13" s="327">
        <f t="shared" ref="Q13:Q18" si="3">R13+S13</f>
        <v>2500</v>
      </c>
      <c r="R13" s="327">
        <v>2500</v>
      </c>
      <c r="S13" s="327"/>
      <c r="T13" s="328" t="s">
        <v>864</v>
      </c>
      <c r="U13" s="327"/>
      <c r="V13" s="327"/>
      <c r="W13" s="329"/>
      <c r="X13" s="330"/>
      <c r="Y13" s="330"/>
      <c r="Z13" s="330"/>
      <c r="AA13" s="330"/>
      <c r="AB13" s="330"/>
      <c r="AC13" s="330"/>
      <c r="AD13" s="313"/>
    </row>
    <row r="14" spans="1:34" s="321" customFormat="1" ht="34.5" customHeight="1">
      <c r="A14" s="325" t="s">
        <v>39</v>
      </c>
      <c r="B14" s="326" t="s">
        <v>865</v>
      </c>
      <c r="C14" s="319"/>
      <c r="D14" s="319"/>
      <c r="E14" s="319"/>
      <c r="F14" s="327">
        <f t="shared" si="2"/>
        <v>3500</v>
      </c>
      <c r="G14" s="327">
        <v>3500</v>
      </c>
      <c r="H14" s="327"/>
      <c r="I14" s="327">
        <v>3500</v>
      </c>
      <c r="J14" s="327"/>
      <c r="K14" s="327"/>
      <c r="L14" s="327"/>
      <c r="M14" s="327"/>
      <c r="N14" s="327"/>
      <c r="O14" s="327"/>
      <c r="P14" s="327"/>
      <c r="Q14" s="327">
        <f t="shared" si="3"/>
        <v>3500</v>
      </c>
      <c r="R14" s="327">
        <v>3500</v>
      </c>
      <c r="S14" s="327"/>
      <c r="T14" s="328" t="s">
        <v>864</v>
      </c>
      <c r="U14" s="327"/>
      <c r="V14" s="327"/>
      <c r="W14" s="329"/>
      <c r="X14" s="330"/>
      <c r="Y14" s="330"/>
      <c r="Z14" s="330"/>
      <c r="AA14" s="330"/>
      <c r="AB14" s="330"/>
      <c r="AC14" s="330"/>
      <c r="AD14" s="313"/>
    </row>
    <row r="15" spans="1:34" s="321" customFormat="1" ht="34.5" customHeight="1">
      <c r="A15" s="325" t="s">
        <v>40</v>
      </c>
      <c r="B15" s="326" t="s">
        <v>866</v>
      </c>
      <c r="C15" s="319"/>
      <c r="D15" s="319"/>
      <c r="E15" s="319"/>
      <c r="F15" s="327">
        <f t="shared" si="2"/>
        <v>3000</v>
      </c>
      <c r="G15" s="327">
        <v>3000</v>
      </c>
      <c r="H15" s="327"/>
      <c r="I15" s="327">
        <v>3000</v>
      </c>
      <c r="J15" s="327"/>
      <c r="K15" s="327"/>
      <c r="L15" s="327"/>
      <c r="M15" s="327"/>
      <c r="N15" s="327"/>
      <c r="O15" s="327"/>
      <c r="P15" s="327"/>
      <c r="Q15" s="327">
        <f t="shared" si="3"/>
        <v>3000</v>
      </c>
      <c r="R15" s="327">
        <v>3000</v>
      </c>
      <c r="S15" s="327"/>
      <c r="T15" s="328" t="s">
        <v>864</v>
      </c>
      <c r="U15" s="327"/>
      <c r="V15" s="327"/>
      <c r="W15" s="329"/>
      <c r="X15" s="330"/>
      <c r="Y15" s="330"/>
      <c r="Z15" s="330"/>
      <c r="AA15" s="330"/>
      <c r="AB15" s="330"/>
      <c r="AC15" s="330"/>
      <c r="AD15" s="313"/>
    </row>
    <row r="16" spans="1:34" s="321" customFormat="1" ht="34.5" customHeight="1">
      <c r="A16" s="325" t="s">
        <v>41</v>
      </c>
      <c r="B16" s="326" t="s">
        <v>867</v>
      </c>
      <c r="C16" s="319"/>
      <c r="D16" s="319"/>
      <c r="E16" s="319"/>
      <c r="F16" s="327">
        <f t="shared" si="2"/>
        <v>3751</v>
      </c>
      <c r="G16" s="327">
        <v>3751</v>
      </c>
      <c r="H16" s="327"/>
      <c r="I16" s="327">
        <v>3751</v>
      </c>
      <c r="J16" s="327"/>
      <c r="K16" s="327"/>
      <c r="L16" s="327"/>
      <c r="M16" s="327"/>
      <c r="N16" s="327"/>
      <c r="O16" s="327"/>
      <c r="P16" s="327"/>
      <c r="Q16" s="327">
        <f t="shared" si="3"/>
        <v>3751</v>
      </c>
      <c r="R16" s="327">
        <f>+G16</f>
        <v>3751</v>
      </c>
      <c r="S16" s="327"/>
      <c r="T16" s="328" t="s">
        <v>864</v>
      </c>
      <c r="U16" s="327"/>
      <c r="V16" s="327"/>
      <c r="W16" s="329"/>
      <c r="X16" s="330">
        <f>F16-3751</f>
        <v>0</v>
      </c>
      <c r="Y16" s="330"/>
      <c r="Z16" s="330"/>
      <c r="AA16" s="330"/>
      <c r="AB16" s="330"/>
      <c r="AC16" s="330"/>
      <c r="AD16" s="313"/>
    </row>
    <row r="17" spans="1:30" s="321" customFormat="1" ht="34.5" customHeight="1">
      <c r="A17" s="325" t="s">
        <v>42</v>
      </c>
      <c r="B17" s="326" t="s">
        <v>868</v>
      </c>
      <c r="C17" s="319"/>
      <c r="D17" s="319"/>
      <c r="E17" s="319"/>
      <c r="F17" s="327">
        <f t="shared" si="2"/>
        <v>2203</v>
      </c>
      <c r="G17" s="327">
        <v>2203</v>
      </c>
      <c r="H17" s="327"/>
      <c r="I17" s="327">
        <v>2203</v>
      </c>
      <c r="J17" s="327"/>
      <c r="K17" s="327"/>
      <c r="L17" s="327"/>
      <c r="M17" s="327"/>
      <c r="N17" s="327"/>
      <c r="O17" s="327"/>
      <c r="P17" s="327"/>
      <c r="Q17" s="327">
        <f t="shared" si="3"/>
        <v>2203</v>
      </c>
      <c r="R17" s="327">
        <v>2203</v>
      </c>
      <c r="S17" s="327"/>
      <c r="T17" s="328" t="s">
        <v>864</v>
      </c>
      <c r="U17" s="327"/>
      <c r="V17" s="327"/>
      <c r="W17" s="329"/>
      <c r="X17" s="330"/>
      <c r="Y17" s="330"/>
      <c r="Z17" s="330"/>
      <c r="AA17" s="330"/>
      <c r="AB17" s="330"/>
      <c r="AC17" s="330"/>
      <c r="AD17" s="313"/>
    </row>
    <row r="18" spans="1:30" s="321" customFormat="1" ht="24.75" customHeight="1">
      <c r="A18" s="325" t="s">
        <v>43</v>
      </c>
      <c r="B18" s="326" t="s">
        <v>869</v>
      </c>
      <c r="C18" s="319"/>
      <c r="D18" s="319"/>
      <c r="E18" s="319"/>
      <c r="F18" s="327">
        <f t="shared" si="2"/>
        <v>1300</v>
      </c>
      <c r="G18" s="327">
        <v>1300</v>
      </c>
      <c r="H18" s="327"/>
      <c r="I18" s="327">
        <v>1300</v>
      </c>
      <c r="J18" s="327"/>
      <c r="K18" s="327"/>
      <c r="L18" s="327"/>
      <c r="M18" s="327"/>
      <c r="N18" s="327"/>
      <c r="O18" s="327"/>
      <c r="P18" s="327"/>
      <c r="Q18" s="327">
        <f t="shared" si="3"/>
        <v>1300</v>
      </c>
      <c r="R18" s="327">
        <v>1300</v>
      </c>
      <c r="S18" s="327"/>
      <c r="T18" s="328" t="s">
        <v>864</v>
      </c>
      <c r="U18" s="327"/>
      <c r="V18" s="327"/>
      <c r="W18" s="329"/>
      <c r="X18" s="330"/>
      <c r="Y18" s="330"/>
      <c r="Z18" s="330"/>
      <c r="AA18" s="330"/>
      <c r="AB18" s="330"/>
      <c r="AC18" s="330"/>
      <c r="AD18" s="313"/>
    </row>
    <row r="19" spans="1:30" s="321" customFormat="1" ht="30.75" customHeight="1">
      <c r="A19" s="322" t="s">
        <v>76</v>
      </c>
      <c r="B19" s="323" t="s">
        <v>870</v>
      </c>
      <c r="C19" s="319"/>
      <c r="D19" s="320"/>
      <c r="E19" s="320"/>
      <c r="F19" s="324">
        <f>+G19+H19</f>
        <v>20771</v>
      </c>
      <c r="G19" s="324">
        <f t="shared" ref="G19:V19" si="4">SUM(G20:G40)</f>
        <v>20771</v>
      </c>
      <c r="H19" s="324"/>
      <c r="I19" s="320"/>
      <c r="J19" s="324"/>
      <c r="K19" s="324">
        <f t="shared" si="4"/>
        <v>10000</v>
      </c>
      <c r="L19" s="324"/>
      <c r="M19" s="324">
        <f t="shared" si="4"/>
        <v>4000</v>
      </c>
      <c r="N19" s="324"/>
      <c r="O19" s="324">
        <f t="shared" si="4"/>
        <v>6771</v>
      </c>
      <c r="P19" s="324"/>
      <c r="Q19" s="320">
        <f t="shared" si="4"/>
        <v>0</v>
      </c>
      <c r="R19" s="320">
        <f t="shared" si="4"/>
        <v>0</v>
      </c>
      <c r="S19" s="320">
        <f t="shared" si="4"/>
        <v>0</v>
      </c>
      <c r="T19" s="320">
        <f t="shared" si="4"/>
        <v>0</v>
      </c>
      <c r="U19" s="320">
        <f t="shared" si="4"/>
        <v>0</v>
      </c>
      <c r="V19" s="320">
        <f t="shared" si="4"/>
        <v>0</v>
      </c>
      <c r="W19" s="320"/>
      <c r="X19" s="313"/>
      <c r="Y19" s="313"/>
      <c r="Z19" s="313"/>
      <c r="AA19" s="313"/>
      <c r="AB19" s="313"/>
      <c r="AC19" s="313"/>
      <c r="AD19" s="313"/>
    </row>
    <row r="20" spans="1:30" s="334" customFormat="1" ht="42.75" customHeight="1">
      <c r="A20" s="331">
        <v>1</v>
      </c>
      <c r="B20" s="326" t="s">
        <v>871</v>
      </c>
      <c r="C20" s="320"/>
      <c r="D20" s="320"/>
      <c r="E20" s="320"/>
      <c r="F20" s="327">
        <f>G20+H20</f>
        <v>14000</v>
      </c>
      <c r="G20" s="327">
        <v>14000</v>
      </c>
      <c r="H20" s="332"/>
      <c r="I20" s="332"/>
      <c r="J20" s="332"/>
      <c r="K20" s="327">
        <v>10000</v>
      </c>
      <c r="L20" s="327"/>
      <c r="M20" s="327">
        <v>4000</v>
      </c>
      <c r="N20" s="327"/>
      <c r="O20" s="327"/>
      <c r="P20" s="332"/>
      <c r="Q20" s="333"/>
      <c r="R20" s="333"/>
      <c r="S20" s="333"/>
      <c r="T20" s="333"/>
      <c r="U20" s="333"/>
      <c r="V20" s="333"/>
      <c r="W20" s="329"/>
      <c r="X20" s="313"/>
      <c r="Y20" s="313"/>
      <c r="Z20" s="313"/>
      <c r="AA20" s="313"/>
      <c r="AB20" s="313"/>
      <c r="AC20" s="313"/>
      <c r="AD20" s="313"/>
    </row>
    <row r="21" spans="1:30" s="334" customFormat="1" ht="42.75" customHeight="1">
      <c r="A21" s="331">
        <v>2</v>
      </c>
      <c r="B21" s="326" t="s">
        <v>872</v>
      </c>
      <c r="C21" s="320"/>
      <c r="D21" s="320"/>
      <c r="E21" s="320"/>
      <c r="F21" s="327">
        <f>G21+H21</f>
        <v>4500</v>
      </c>
      <c r="G21" s="327">
        <v>4500</v>
      </c>
      <c r="H21" s="332"/>
      <c r="I21" s="332"/>
      <c r="J21" s="332"/>
      <c r="K21" s="327"/>
      <c r="L21" s="327"/>
      <c r="M21" s="327"/>
      <c r="N21" s="327"/>
      <c r="O21" s="327">
        <v>4500</v>
      </c>
      <c r="P21" s="332"/>
      <c r="Q21" s="333"/>
      <c r="R21" s="333"/>
      <c r="S21" s="333"/>
      <c r="T21" s="333"/>
      <c r="U21" s="333"/>
      <c r="V21" s="333"/>
      <c r="W21" s="329"/>
      <c r="X21" s="313"/>
      <c r="Y21" s="313"/>
      <c r="Z21" s="313"/>
      <c r="AA21" s="313"/>
      <c r="AB21" s="313"/>
      <c r="AC21" s="313"/>
      <c r="AD21" s="313"/>
    </row>
    <row r="22" spans="1:30" s="334" customFormat="1" ht="42.75" customHeight="1">
      <c r="A22" s="331">
        <v>3</v>
      </c>
      <c r="B22" s="326" t="s">
        <v>873</v>
      </c>
      <c r="C22" s="320"/>
      <c r="D22" s="320"/>
      <c r="E22" s="320"/>
      <c r="F22" s="327">
        <f>G22+H22</f>
        <v>2271</v>
      </c>
      <c r="G22" s="327">
        <v>2271</v>
      </c>
      <c r="H22" s="332"/>
      <c r="I22" s="332"/>
      <c r="J22" s="332"/>
      <c r="K22" s="327"/>
      <c r="L22" s="327"/>
      <c r="M22" s="327"/>
      <c r="N22" s="327"/>
      <c r="O22" s="327">
        <v>2271</v>
      </c>
      <c r="P22" s="332"/>
      <c r="Q22" s="333"/>
      <c r="R22" s="333"/>
      <c r="S22" s="333"/>
      <c r="T22" s="333"/>
      <c r="U22" s="333"/>
      <c r="V22" s="333"/>
      <c r="W22" s="329"/>
      <c r="X22" s="313"/>
      <c r="Y22" s="313"/>
      <c r="Z22" s="313"/>
      <c r="AA22" s="313"/>
      <c r="AB22" s="313"/>
      <c r="AC22" s="313"/>
      <c r="AD22" s="313"/>
    </row>
    <row r="23" spans="1:30" s="334" customFormat="1" ht="141.75" hidden="1">
      <c r="A23" s="331">
        <v>4</v>
      </c>
      <c r="B23" s="326" t="s">
        <v>874</v>
      </c>
      <c r="C23" s="320"/>
      <c r="D23" s="320"/>
      <c r="E23" s="320"/>
      <c r="F23" s="333"/>
      <c r="G23" s="333"/>
      <c r="H23" s="333"/>
      <c r="I23" s="333"/>
      <c r="J23" s="333"/>
      <c r="K23" s="333"/>
      <c r="L23" s="333"/>
      <c r="M23" s="333"/>
      <c r="N23" s="333"/>
      <c r="O23" s="333"/>
      <c r="P23" s="333"/>
      <c r="Q23" s="333"/>
      <c r="R23" s="333"/>
      <c r="S23" s="333"/>
      <c r="T23" s="333"/>
      <c r="U23" s="333"/>
      <c r="V23" s="333"/>
      <c r="W23" s="335" t="s">
        <v>875</v>
      </c>
      <c r="X23" s="313"/>
      <c r="Y23" s="313"/>
      <c r="Z23" s="313"/>
      <c r="AA23" s="313"/>
      <c r="AB23" s="313"/>
      <c r="AC23" s="313"/>
      <c r="AD23" s="313"/>
    </row>
    <row r="24" spans="1:30" s="334" customFormat="1" hidden="1">
      <c r="A24" s="331">
        <v>5</v>
      </c>
      <c r="B24" s="326" t="s">
        <v>876</v>
      </c>
      <c r="C24" s="320"/>
      <c r="D24" s="320"/>
      <c r="E24" s="320"/>
      <c r="F24" s="333"/>
      <c r="G24" s="333"/>
      <c r="H24" s="333"/>
      <c r="I24" s="333"/>
      <c r="J24" s="333"/>
      <c r="K24" s="333"/>
      <c r="L24" s="333"/>
      <c r="M24" s="333"/>
      <c r="N24" s="333"/>
      <c r="O24" s="333"/>
      <c r="P24" s="333"/>
      <c r="Q24" s="333"/>
      <c r="R24" s="333"/>
      <c r="S24" s="333"/>
      <c r="T24" s="333"/>
      <c r="U24" s="333"/>
      <c r="V24" s="333"/>
      <c r="W24" s="329"/>
      <c r="X24" s="313"/>
      <c r="Y24" s="313"/>
      <c r="Z24" s="313"/>
      <c r="AA24" s="313"/>
      <c r="AB24" s="313"/>
      <c r="AC24" s="313"/>
      <c r="AD24" s="313"/>
    </row>
    <row r="25" spans="1:30" s="334" customFormat="1" ht="31.5" hidden="1">
      <c r="A25" s="331">
        <v>6</v>
      </c>
      <c r="B25" s="326" t="s">
        <v>877</v>
      </c>
      <c r="C25" s="320"/>
      <c r="D25" s="320"/>
      <c r="E25" s="320"/>
      <c r="F25" s="333"/>
      <c r="G25" s="333"/>
      <c r="H25" s="333"/>
      <c r="I25" s="333"/>
      <c r="J25" s="333"/>
      <c r="K25" s="333"/>
      <c r="L25" s="333"/>
      <c r="M25" s="333"/>
      <c r="N25" s="333"/>
      <c r="O25" s="333"/>
      <c r="P25" s="333"/>
      <c r="Q25" s="333"/>
      <c r="R25" s="333"/>
      <c r="S25" s="333"/>
      <c r="T25" s="333"/>
      <c r="U25" s="333"/>
      <c r="V25" s="333"/>
      <c r="W25" s="329"/>
      <c r="X25" s="313"/>
      <c r="Y25" s="313"/>
      <c r="Z25" s="313"/>
      <c r="AA25" s="313"/>
      <c r="AB25" s="313"/>
      <c r="AC25" s="313"/>
      <c r="AD25" s="313"/>
    </row>
    <row r="26" spans="1:30" s="334" customFormat="1" hidden="1">
      <c r="A26" s="331">
        <v>7</v>
      </c>
      <c r="B26" s="326" t="s">
        <v>878</v>
      </c>
      <c r="C26" s="320"/>
      <c r="D26" s="320"/>
      <c r="E26" s="320"/>
      <c r="F26" s="333"/>
      <c r="G26" s="333"/>
      <c r="H26" s="333"/>
      <c r="I26" s="333"/>
      <c r="J26" s="333"/>
      <c r="K26" s="333"/>
      <c r="L26" s="333"/>
      <c r="M26" s="333"/>
      <c r="N26" s="333"/>
      <c r="O26" s="333"/>
      <c r="P26" s="333"/>
      <c r="Q26" s="333"/>
      <c r="R26" s="333"/>
      <c r="S26" s="333"/>
      <c r="T26" s="333"/>
      <c r="U26" s="333"/>
      <c r="V26" s="333"/>
      <c r="W26" s="329"/>
      <c r="X26" s="313"/>
      <c r="Y26" s="313"/>
      <c r="Z26" s="313"/>
      <c r="AA26" s="313"/>
      <c r="AB26" s="313"/>
      <c r="AC26" s="313"/>
      <c r="AD26" s="313"/>
    </row>
    <row r="27" spans="1:30" s="334" customFormat="1" ht="31.5" hidden="1">
      <c r="A27" s="331">
        <v>8</v>
      </c>
      <c r="B27" s="326" t="s">
        <v>879</v>
      </c>
      <c r="C27" s="320"/>
      <c r="D27" s="320"/>
      <c r="E27" s="320"/>
      <c r="F27" s="333"/>
      <c r="G27" s="333"/>
      <c r="H27" s="333"/>
      <c r="I27" s="333"/>
      <c r="J27" s="333"/>
      <c r="K27" s="333"/>
      <c r="L27" s="333"/>
      <c r="M27" s="333"/>
      <c r="N27" s="333"/>
      <c r="O27" s="333"/>
      <c r="P27" s="333"/>
      <c r="Q27" s="333"/>
      <c r="R27" s="333"/>
      <c r="S27" s="333"/>
      <c r="T27" s="333"/>
      <c r="U27" s="333"/>
      <c r="V27" s="333"/>
      <c r="W27" s="329"/>
      <c r="X27" s="313"/>
      <c r="Y27" s="313"/>
      <c r="Z27" s="313"/>
      <c r="AA27" s="313"/>
      <c r="AB27" s="313"/>
      <c r="AC27" s="313"/>
      <c r="AD27" s="313"/>
    </row>
    <row r="28" spans="1:30" s="334" customFormat="1" ht="31.5" hidden="1">
      <c r="A28" s="331">
        <v>9</v>
      </c>
      <c r="B28" s="326" t="s">
        <v>880</v>
      </c>
      <c r="C28" s="320"/>
      <c r="D28" s="320"/>
      <c r="E28" s="320"/>
      <c r="F28" s="333"/>
      <c r="G28" s="333"/>
      <c r="H28" s="333"/>
      <c r="I28" s="333"/>
      <c r="J28" s="333"/>
      <c r="K28" s="333"/>
      <c r="L28" s="333"/>
      <c r="M28" s="333"/>
      <c r="N28" s="333"/>
      <c r="O28" s="333"/>
      <c r="P28" s="333"/>
      <c r="Q28" s="333"/>
      <c r="R28" s="333"/>
      <c r="S28" s="333"/>
      <c r="T28" s="333"/>
      <c r="U28" s="333"/>
      <c r="V28" s="333"/>
      <c r="W28" s="329"/>
      <c r="X28" s="313"/>
      <c r="Y28" s="313"/>
      <c r="Z28" s="313"/>
      <c r="AA28" s="313"/>
      <c r="AB28" s="313"/>
      <c r="AC28" s="313"/>
      <c r="AD28" s="313"/>
    </row>
    <row r="29" spans="1:30" s="334" customFormat="1" hidden="1">
      <c r="A29" s="331">
        <v>10</v>
      </c>
      <c r="B29" s="326" t="s">
        <v>881</v>
      </c>
      <c r="C29" s="320"/>
      <c r="D29" s="320"/>
      <c r="E29" s="320"/>
      <c r="F29" s="333"/>
      <c r="G29" s="333"/>
      <c r="H29" s="333"/>
      <c r="I29" s="333"/>
      <c r="J29" s="333"/>
      <c r="K29" s="333"/>
      <c r="L29" s="333"/>
      <c r="M29" s="333"/>
      <c r="N29" s="333"/>
      <c r="O29" s="333"/>
      <c r="P29" s="333"/>
      <c r="Q29" s="333"/>
      <c r="R29" s="333"/>
      <c r="S29" s="333"/>
      <c r="T29" s="333"/>
      <c r="U29" s="333"/>
      <c r="V29" s="333"/>
      <c r="W29" s="329"/>
      <c r="X29" s="313"/>
      <c r="Y29" s="313"/>
      <c r="Z29" s="313"/>
      <c r="AA29" s="313"/>
      <c r="AB29" s="313"/>
      <c r="AC29" s="313"/>
      <c r="AD29" s="313"/>
    </row>
    <row r="30" spans="1:30" s="334" customFormat="1" hidden="1">
      <c r="A30" s="331">
        <v>11</v>
      </c>
      <c r="B30" s="326" t="s">
        <v>882</v>
      </c>
      <c r="C30" s="320"/>
      <c r="D30" s="320"/>
      <c r="E30" s="320"/>
      <c r="F30" s="333"/>
      <c r="G30" s="333"/>
      <c r="H30" s="333"/>
      <c r="I30" s="333"/>
      <c r="J30" s="333"/>
      <c r="K30" s="333"/>
      <c r="L30" s="333"/>
      <c r="M30" s="333"/>
      <c r="N30" s="333"/>
      <c r="O30" s="333"/>
      <c r="P30" s="333"/>
      <c r="Q30" s="333"/>
      <c r="R30" s="333"/>
      <c r="S30" s="333"/>
      <c r="T30" s="333"/>
      <c r="U30" s="333"/>
      <c r="V30" s="333"/>
      <c r="W30" s="329"/>
      <c r="X30" s="313"/>
      <c r="Y30" s="313"/>
      <c r="Z30" s="313"/>
      <c r="AA30" s="313"/>
      <c r="AB30" s="313"/>
      <c r="AC30" s="313"/>
      <c r="AD30" s="313"/>
    </row>
    <row r="31" spans="1:30" s="334" customFormat="1" hidden="1">
      <c r="A31" s="331">
        <v>12</v>
      </c>
      <c r="B31" s="326" t="s">
        <v>883</v>
      </c>
      <c r="C31" s="320"/>
      <c r="D31" s="320"/>
      <c r="E31" s="320"/>
      <c r="F31" s="333"/>
      <c r="G31" s="333"/>
      <c r="H31" s="333"/>
      <c r="I31" s="333"/>
      <c r="J31" s="333"/>
      <c r="K31" s="333"/>
      <c r="L31" s="333"/>
      <c r="M31" s="333"/>
      <c r="N31" s="333"/>
      <c r="O31" s="333"/>
      <c r="P31" s="333"/>
      <c r="Q31" s="333"/>
      <c r="R31" s="333"/>
      <c r="S31" s="333"/>
      <c r="T31" s="333"/>
      <c r="U31" s="333"/>
      <c r="V31" s="333"/>
      <c r="W31" s="329"/>
      <c r="X31" s="313"/>
      <c r="Y31" s="313"/>
      <c r="Z31" s="313"/>
      <c r="AA31" s="313"/>
      <c r="AB31" s="313"/>
      <c r="AC31" s="313"/>
      <c r="AD31" s="313"/>
    </row>
    <row r="32" spans="1:30" s="334" customFormat="1" hidden="1">
      <c r="A32" s="331">
        <v>13</v>
      </c>
      <c r="B32" s="326" t="s">
        <v>884</v>
      </c>
      <c r="C32" s="320"/>
      <c r="D32" s="320"/>
      <c r="E32" s="320"/>
      <c r="F32" s="333"/>
      <c r="G32" s="333"/>
      <c r="H32" s="333"/>
      <c r="I32" s="333"/>
      <c r="J32" s="333"/>
      <c r="K32" s="333"/>
      <c r="L32" s="333"/>
      <c r="M32" s="333"/>
      <c r="N32" s="333"/>
      <c r="O32" s="333"/>
      <c r="P32" s="333"/>
      <c r="Q32" s="333"/>
      <c r="R32" s="333"/>
      <c r="S32" s="333"/>
      <c r="T32" s="333"/>
      <c r="U32" s="333"/>
      <c r="V32" s="333"/>
      <c r="W32" s="329"/>
      <c r="X32" s="313"/>
      <c r="Y32" s="313"/>
      <c r="Z32" s="313"/>
      <c r="AA32" s="313"/>
      <c r="AB32" s="313"/>
      <c r="AC32" s="313"/>
      <c r="AD32" s="313"/>
    </row>
    <row r="33" spans="1:30" s="334" customFormat="1" hidden="1">
      <c r="A33" s="331">
        <v>14</v>
      </c>
      <c r="B33" s="326" t="s">
        <v>885</v>
      </c>
      <c r="C33" s="320"/>
      <c r="D33" s="320"/>
      <c r="E33" s="320"/>
      <c r="F33" s="333"/>
      <c r="G33" s="333"/>
      <c r="H33" s="333"/>
      <c r="I33" s="333"/>
      <c r="J33" s="333"/>
      <c r="K33" s="333"/>
      <c r="L33" s="333"/>
      <c r="M33" s="333"/>
      <c r="N33" s="333"/>
      <c r="O33" s="333"/>
      <c r="P33" s="333"/>
      <c r="Q33" s="333"/>
      <c r="R33" s="333"/>
      <c r="S33" s="333"/>
      <c r="T33" s="333"/>
      <c r="U33" s="333"/>
      <c r="V33" s="333"/>
      <c r="W33" s="329"/>
      <c r="X33" s="313"/>
      <c r="Y33" s="313"/>
      <c r="Z33" s="313"/>
      <c r="AA33" s="313"/>
      <c r="AB33" s="313"/>
      <c r="AC33" s="313"/>
      <c r="AD33" s="313"/>
    </row>
    <row r="34" spans="1:30" s="334" customFormat="1" hidden="1">
      <c r="A34" s="331">
        <v>15</v>
      </c>
      <c r="B34" s="326" t="s">
        <v>886</v>
      </c>
      <c r="C34" s="320"/>
      <c r="D34" s="320"/>
      <c r="E34" s="320"/>
      <c r="F34" s="333"/>
      <c r="G34" s="333"/>
      <c r="H34" s="333"/>
      <c r="I34" s="333"/>
      <c r="J34" s="333"/>
      <c r="K34" s="333"/>
      <c r="L34" s="333"/>
      <c r="M34" s="333"/>
      <c r="N34" s="333"/>
      <c r="O34" s="333"/>
      <c r="P34" s="333"/>
      <c r="Q34" s="333"/>
      <c r="R34" s="333"/>
      <c r="S34" s="333"/>
      <c r="T34" s="333"/>
      <c r="U34" s="333"/>
      <c r="V34" s="333"/>
      <c r="W34" s="329"/>
      <c r="X34" s="313"/>
      <c r="Y34" s="313"/>
      <c r="Z34" s="313"/>
      <c r="AA34" s="313"/>
      <c r="AB34" s="313"/>
      <c r="AC34" s="313"/>
      <c r="AD34" s="313"/>
    </row>
    <row r="35" spans="1:30" s="334" customFormat="1" hidden="1">
      <c r="A35" s="331">
        <v>16</v>
      </c>
      <c r="B35" s="326" t="s">
        <v>887</v>
      </c>
      <c r="C35" s="320"/>
      <c r="D35" s="320"/>
      <c r="E35" s="320"/>
      <c r="F35" s="333"/>
      <c r="G35" s="333"/>
      <c r="H35" s="333"/>
      <c r="I35" s="333"/>
      <c r="J35" s="333"/>
      <c r="K35" s="333"/>
      <c r="L35" s="333"/>
      <c r="M35" s="333"/>
      <c r="N35" s="333"/>
      <c r="O35" s="333"/>
      <c r="P35" s="333"/>
      <c r="Q35" s="333"/>
      <c r="R35" s="333"/>
      <c r="S35" s="333"/>
      <c r="T35" s="333"/>
      <c r="U35" s="333"/>
      <c r="V35" s="333"/>
      <c r="W35" s="329"/>
      <c r="X35" s="313"/>
      <c r="Y35" s="313"/>
      <c r="Z35" s="313"/>
      <c r="AA35" s="313"/>
      <c r="AB35" s="313"/>
      <c r="AC35" s="313"/>
      <c r="AD35" s="313"/>
    </row>
    <row r="36" spans="1:30" s="334" customFormat="1" hidden="1">
      <c r="A36" s="331">
        <v>17</v>
      </c>
      <c r="B36" s="326" t="s">
        <v>888</v>
      </c>
      <c r="C36" s="320"/>
      <c r="D36" s="320"/>
      <c r="E36" s="320"/>
      <c r="F36" s="333"/>
      <c r="G36" s="333"/>
      <c r="H36" s="333"/>
      <c r="I36" s="333"/>
      <c r="J36" s="333"/>
      <c r="K36" s="333"/>
      <c r="L36" s="333"/>
      <c r="M36" s="333"/>
      <c r="N36" s="333"/>
      <c r="O36" s="333"/>
      <c r="P36" s="333"/>
      <c r="Q36" s="333"/>
      <c r="R36" s="333"/>
      <c r="S36" s="333"/>
      <c r="T36" s="333"/>
      <c r="U36" s="333"/>
      <c r="V36" s="333"/>
      <c r="W36" s="329"/>
      <c r="X36" s="313"/>
      <c r="Y36" s="313"/>
      <c r="Z36" s="313"/>
      <c r="AA36" s="313"/>
      <c r="AB36" s="313"/>
      <c r="AC36" s="313"/>
      <c r="AD36" s="313"/>
    </row>
    <row r="37" spans="1:30" s="334" customFormat="1" hidden="1">
      <c r="A37" s="331">
        <v>18</v>
      </c>
      <c r="B37" s="326" t="s">
        <v>889</v>
      </c>
      <c r="C37" s="320"/>
      <c r="D37" s="320"/>
      <c r="E37" s="320"/>
      <c r="F37" s="333"/>
      <c r="G37" s="333"/>
      <c r="H37" s="333"/>
      <c r="I37" s="333"/>
      <c r="J37" s="333"/>
      <c r="K37" s="333"/>
      <c r="L37" s="333"/>
      <c r="M37" s="333"/>
      <c r="N37" s="333"/>
      <c r="O37" s="333"/>
      <c r="P37" s="333"/>
      <c r="Q37" s="333"/>
      <c r="R37" s="333"/>
      <c r="S37" s="333"/>
      <c r="T37" s="333"/>
      <c r="U37" s="333"/>
      <c r="V37" s="333"/>
      <c r="W37" s="329"/>
      <c r="X37" s="313"/>
      <c r="Y37" s="313"/>
      <c r="Z37" s="313"/>
      <c r="AA37" s="313"/>
      <c r="AB37" s="313"/>
      <c r="AC37" s="313"/>
      <c r="AD37" s="313"/>
    </row>
    <row r="38" spans="1:30" s="334" customFormat="1" hidden="1">
      <c r="A38" s="331">
        <v>19</v>
      </c>
      <c r="B38" s="326" t="s">
        <v>890</v>
      </c>
      <c r="C38" s="320"/>
      <c r="D38" s="320"/>
      <c r="E38" s="320"/>
      <c r="F38" s="333"/>
      <c r="G38" s="333"/>
      <c r="H38" s="333"/>
      <c r="I38" s="333"/>
      <c r="J38" s="333"/>
      <c r="K38" s="333"/>
      <c r="L38" s="333"/>
      <c r="M38" s="333"/>
      <c r="N38" s="333"/>
      <c r="O38" s="333"/>
      <c r="P38" s="333"/>
      <c r="Q38" s="333"/>
      <c r="R38" s="333"/>
      <c r="S38" s="333"/>
      <c r="T38" s="333"/>
      <c r="U38" s="333"/>
      <c r="V38" s="333"/>
      <c r="W38" s="329"/>
      <c r="X38" s="313"/>
      <c r="Y38" s="313"/>
      <c r="Z38" s="313"/>
      <c r="AA38" s="313"/>
      <c r="AB38" s="313"/>
      <c r="AC38" s="313"/>
      <c r="AD38" s="313"/>
    </row>
    <row r="39" spans="1:30" s="334" customFormat="1" ht="31.5" hidden="1">
      <c r="A39" s="331">
        <v>20</v>
      </c>
      <c r="B39" s="326" t="s">
        <v>891</v>
      </c>
      <c r="C39" s="320"/>
      <c r="D39" s="320"/>
      <c r="E39" s="320"/>
      <c r="F39" s="333"/>
      <c r="G39" s="333"/>
      <c r="H39" s="333"/>
      <c r="I39" s="333"/>
      <c r="J39" s="333"/>
      <c r="K39" s="333"/>
      <c r="L39" s="333"/>
      <c r="M39" s="333"/>
      <c r="N39" s="333"/>
      <c r="O39" s="333"/>
      <c r="P39" s="333"/>
      <c r="Q39" s="333"/>
      <c r="R39" s="333"/>
      <c r="S39" s="333"/>
      <c r="T39" s="333"/>
      <c r="U39" s="333"/>
      <c r="V39" s="333"/>
      <c r="W39" s="329"/>
      <c r="X39" s="313"/>
      <c r="Y39" s="313"/>
      <c r="Z39" s="313"/>
      <c r="AA39" s="313"/>
      <c r="AB39" s="313"/>
      <c r="AC39" s="313"/>
      <c r="AD39" s="313"/>
    </row>
    <row r="40" spans="1:30" s="334" customFormat="1" ht="31.5" hidden="1">
      <c r="A40" s="331">
        <v>21</v>
      </c>
      <c r="B40" s="326" t="s">
        <v>892</v>
      </c>
      <c r="C40" s="320"/>
      <c r="D40" s="320"/>
      <c r="E40" s="320"/>
      <c r="F40" s="333"/>
      <c r="G40" s="333"/>
      <c r="H40" s="333"/>
      <c r="I40" s="333"/>
      <c r="J40" s="333"/>
      <c r="K40" s="333"/>
      <c r="L40" s="333"/>
      <c r="M40" s="333"/>
      <c r="N40" s="333"/>
      <c r="O40" s="333"/>
      <c r="P40" s="333"/>
      <c r="Q40" s="333"/>
      <c r="R40" s="333"/>
      <c r="S40" s="333"/>
      <c r="T40" s="333"/>
      <c r="U40" s="333"/>
      <c r="V40" s="333"/>
      <c r="W40" s="329"/>
      <c r="X40" s="313"/>
      <c r="Y40" s="313"/>
      <c r="Z40" s="313"/>
      <c r="AA40" s="313"/>
      <c r="AB40" s="313"/>
      <c r="AC40" s="313"/>
      <c r="AD40" s="313"/>
    </row>
    <row r="41" spans="1:30" s="321" customFormat="1" ht="36" customHeight="1">
      <c r="A41" s="336"/>
      <c r="B41" s="313"/>
      <c r="C41" s="336"/>
      <c r="D41" s="337"/>
      <c r="E41" s="337"/>
      <c r="F41" s="337"/>
      <c r="G41" s="337"/>
      <c r="H41" s="337"/>
      <c r="I41" s="337"/>
      <c r="J41" s="337"/>
      <c r="K41" s="337"/>
      <c r="L41" s="337"/>
      <c r="M41" s="337"/>
      <c r="N41" s="337"/>
      <c r="O41" s="337"/>
      <c r="P41" s="337"/>
    </row>
    <row r="42" spans="1:30" s="321" customFormat="1" ht="36" customHeight="1">
      <c r="A42" s="336"/>
      <c r="B42" s="313"/>
      <c r="C42" s="337"/>
      <c r="D42" s="337"/>
      <c r="E42" s="337"/>
      <c r="F42" s="337"/>
      <c r="G42" s="337"/>
    </row>
    <row r="43" spans="1:30" s="321" customFormat="1" ht="36" customHeight="1">
      <c r="A43" s="336"/>
      <c r="B43" s="313"/>
      <c r="C43" s="337"/>
      <c r="D43" s="337"/>
      <c r="E43" s="337"/>
      <c r="F43" s="337"/>
      <c r="G43" s="337"/>
    </row>
    <row r="44" spans="1:30" s="321" customFormat="1" ht="36" customHeight="1">
      <c r="A44" s="336"/>
      <c r="B44" s="313"/>
      <c r="C44" s="337"/>
      <c r="D44" s="337"/>
      <c r="E44" s="337"/>
      <c r="F44" s="337"/>
      <c r="G44" s="337"/>
    </row>
    <row r="45" spans="1:30" s="321" customFormat="1" ht="36" customHeight="1">
      <c r="A45" s="336"/>
      <c r="B45" s="313"/>
      <c r="C45" s="337"/>
      <c r="D45" s="337"/>
      <c r="E45" s="337"/>
      <c r="F45" s="337"/>
      <c r="G45" s="337"/>
    </row>
    <row r="46" spans="1:30" s="321" customFormat="1" ht="36" customHeight="1">
      <c r="A46" s="336"/>
      <c r="B46" s="313"/>
      <c r="C46" s="337"/>
      <c r="D46" s="337"/>
      <c r="E46" s="337"/>
      <c r="F46" s="337"/>
      <c r="G46" s="337"/>
    </row>
    <row r="47" spans="1:30" s="321" customFormat="1" ht="36" customHeight="1">
      <c r="A47" s="336"/>
      <c r="B47" s="313"/>
      <c r="C47" s="337"/>
      <c r="D47" s="337"/>
      <c r="E47" s="337"/>
      <c r="F47" s="337"/>
      <c r="G47" s="337"/>
    </row>
    <row r="48" spans="1:30" s="321" customFormat="1" ht="36" customHeight="1">
      <c r="A48" s="336"/>
      <c r="B48" s="313"/>
      <c r="C48" s="337"/>
      <c r="D48" s="337"/>
      <c r="E48" s="337"/>
      <c r="F48" s="337"/>
      <c r="G48" s="337"/>
    </row>
    <row r="49" spans="1:7" s="321" customFormat="1" ht="36" customHeight="1">
      <c r="A49" s="336"/>
      <c r="B49" s="313"/>
      <c r="C49" s="337"/>
      <c r="D49" s="337"/>
      <c r="E49" s="337"/>
      <c r="F49" s="337"/>
      <c r="G49" s="337"/>
    </row>
    <row r="50" spans="1:7" s="321" customFormat="1" ht="36" customHeight="1">
      <c r="A50" s="336"/>
      <c r="B50" s="313"/>
      <c r="C50" s="337"/>
      <c r="D50" s="337"/>
      <c r="E50" s="337"/>
      <c r="F50" s="337"/>
      <c r="G50" s="337"/>
    </row>
    <row r="51" spans="1:7" s="321" customFormat="1" ht="36" customHeight="1">
      <c r="A51" s="336"/>
      <c r="B51" s="313"/>
      <c r="C51" s="337"/>
      <c r="D51" s="337"/>
      <c r="E51" s="337"/>
      <c r="F51" s="337"/>
      <c r="G51" s="337"/>
    </row>
    <row r="52" spans="1:7" s="321" customFormat="1" ht="36" customHeight="1">
      <c r="A52" s="336"/>
      <c r="B52" s="313"/>
      <c r="C52" s="337"/>
      <c r="D52" s="337"/>
      <c r="E52" s="337"/>
      <c r="F52" s="337"/>
      <c r="G52" s="337"/>
    </row>
    <row r="53" spans="1:7" s="321" customFormat="1" ht="36" customHeight="1">
      <c r="A53" s="336"/>
      <c r="B53" s="313"/>
      <c r="C53" s="337"/>
      <c r="D53" s="337"/>
      <c r="E53" s="337"/>
      <c r="F53" s="337"/>
      <c r="G53" s="337"/>
    </row>
    <row r="54" spans="1:7" s="321" customFormat="1" ht="36" customHeight="1">
      <c r="A54" s="336"/>
      <c r="B54" s="313"/>
      <c r="C54" s="337"/>
      <c r="D54" s="337"/>
      <c r="E54" s="337"/>
      <c r="F54" s="337"/>
      <c r="G54" s="337"/>
    </row>
    <row r="55" spans="1:7" s="321" customFormat="1" ht="36" customHeight="1">
      <c r="A55" s="336"/>
      <c r="B55" s="313"/>
      <c r="C55" s="337"/>
      <c r="D55" s="337"/>
      <c r="E55" s="337"/>
      <c r="F55" s="337"/>
      <c r="G55" s="337"/>
    </row>
    <row r="56" spans="1:7" s="321" customFormat="1" ht="36" customHeight="1">
      <c r="A56" s="336"/>
      <c r="B56" s="313"/>
      <c r="C56" s="337"/>
      <c r="D56" s="337"/>
      <c r="E56" s="337"/>
      <c r="F56" s="337"/>
      <c r="G56" s="337"/>
    </row>
    <row r="57" spans="1:7" s="321" customFormat="1" ht="36" customHeight="1">
      <c r="A57" s="336"/>
      <c r="B57" s="313"/>
      <c r="C57" s="337"/>
      <c r="D57" s="337"/>
      <c r="E57" s="337"/>
      <c r="F57" s="337"/>
      <c r="G57" s="337"/>
    </row>
    <row r="58" spans="1:7" s="321" customFormat="1" ht="36" customHeight="1">
      <c r="A58" s="336"/>
      <c r="B58" s="313"/>
      <c r="C58" s="337"/>
      <c r="D58" s="337"/>
      <c r="E58" s="337"/>
      <c r="F58" s="337"/>
      <c r="G58" s="337"/>
    </row>
    <row r="59" spans="1:7" s="321" customFormat="1" ht="36" customHeight="1">
      <c r="A59" s="336"/>
      <c r="B59" s="313"/>
      <c r="C59" s="337"/>
      <c r="D59" s="337"/>
      <c r="E59" s="337"/>
      <c r="F59" s="337"/>
      <c r="G59" s="337"/>
    </row>
    <row r="60" spans="1:7" s="321" customFormat="1" ht="36" customHeight="1">
      <c r="A60" s="336"/>
      <c r="B60" s="313"/>
      <c r="C60" s="337"/>
      <c r="D60" s="337"/>
      <c r="E60" s="337"/>
      <c r="F60" s="337"/>
      <c r="G60" s="337"/>
    </row>
    <row r="61" spans="1:7" s="321" customFormat="1" ht="36" customHeight="1">
      <c r="A61" s="336"/>
      <c r="B61" s="313"/>
      <c r="C61" s="337"/>
      <c r="D61" s="337"/>
      <c r="E61" s="337"/>
      <c r="F61" s="337"/>
      <c r="G61" s="337"/>
    </row>
    <row r="62" spans="1:7" s="321" customFormat="1" ht="36" customHeight="1">
      <c r="A62" s="336"/>
      <c r="B62" s="313"/>
      <c r="C62" s="337"/>
      <c r="D62" s="337"/>
      <c r="E62" s="337"/>
      <c r="F62" s="337"/>
      <c r="G62" s="337"/>
    </row>
    <row r="63" spans="1:7" s="321" customFormat="1" ht="36" customHeight="1">
      <c r="A63" s="336"/>
      <c r="B63" s="313"/>
      <c r="C63" s="337"/>
      <c r="D63" s="337"/>
      <c r="E63" s="337"/>
      <c r="F63" s="337"/>
      <c r="G63" s="337"/>
    </row>
    <row r="64" spans="1:7" s="321" customFormat="1" ht="36" customHeight="1">
      <c r="A64" s="336"/>
      <c r="B64" s="313"/>
      <c r="C64" s="337"/>
      <c r="D64" s="337"/>
      <c r="E64" s="337"/>
      <c r="F64" s="337"/>
      <c r="G64" s="337"/>
    </row>
    <row r="65" spans="1:16" s="321" customFormat="1" ht="36" customHeight="1">
      <c r="A65" s="336"/>
      <c r="B65" s="313"/>
      <c r="C65" s="337"/>
      <c r="D65" s="337"/>
      <c r="E65" s="337"/>
      <c r="F65" s="337"/>
      <c r="G65" s="337"/>
    </row>
    <row r="66" spans="1:16" s="321" customFormat="1" ht="36" customHeight="1">
      <c r="A66" s="336"/>
      <c r="B66" s="313"/>
      <c r="C66" s="337"/>
      <c r="D66" s="337"/>
      <c r="E66" s="337"/>
      <c r="F66" s="337"/>
      <c r="G66" s="337"/>
    </row>
    <row r="67" spans="1:16" s="321" customFormat="1" ht="36" customHeight="1">
      <c r="A67" s="336"/>
      <c r="B67" s="313"/>
      <c r="C67" s="337"/>
      <c r="D67" s="337"/>
      <c r="E67" s="337"/>
      <c r="F67" s="337"/>
      <c r="G67" s="337"/>
    </row>
    <row r="68" spans="1:16" s="321" customFormat="1" ht="36" customHeight="1">
      <c r="A68" s="336"/>
      <c r="B68" s="313"/>
      <c r="C68" s="337"/>
      <c r="D68" s="337"/>
      <c r="E68" s="337"/>
      <c r="F68" s="337"/>
      <c r="G68" s="337"/>
    </row>
    <row r="69" spans="1:16" s="321" customFormat="1" ht="36" customHeight="1">
      <c r="A69" s="336"/>
      <c r="B69" s="313"/>
      <c r="C69" s="337"/>
      <c r="D69" s="337"/>
      <c r="E69" s="337"/>
      <c r="F69" s="337"/>
      <c r="G69" s="337"/>
    </row>
    <row r="70" spans="1:16" s="321" customFormat="1" ht="36" customHeight="1">
      <c r="A70" s="336"/>
      <c r="B70" s="313"/>
      <c r="C70" s="336"/>
      <c r="D70" s="337"/>
      <c r="E70" s="337"/>
      <c r="F70" s="337"/>
      <c r="G70" s="337"/>
      <c r="H70" s="337"/>
      <c r="I70" s="337"/>
      <c r="J70" s="337"/>
      <c r="K70" s="337"/>
      <c r="L70" s="337"/>
      <c r="M70" s="337"/>
      <c r="N70" s="337"/>
      <c r="O70" s="337"/>
      <c r="P70" s="337"/>
    </row>
    <row r="71" spans="1:16" s="321" customFormat="1" ht="36" customHeight="1">
      <c r="A71" s="336"/>
      <c r="B71" s="313"/>
      <c r="C71" s="336"/>
      <c r="D71" s="337"/>
      <c r="E71" s="337"/>
      <c r="F71" s="337"/>
      <c r="G71" s="337"/>
      <c r="H71" s="337"/>
      <c r="I71" s="337"/>
      <c r="J71" s="337"/>
      <c r="K71" s="337"/>
      <c r="L71" s="337"/>
      <c r="M71" s="337"/>
      <c r="N71" s="337"/>
      <c r="O71" s="337"/>
      <c r="P71" s="337"/>
    </row>
    <row r="72" spans="1:16" s="321" customFormat="1" ht="36" customHeight="1">
      <c r="A72" s="336"/>
      <c r="B72" s="313"/>
      <c r="C72" s="336"/>
      <c r="D72" s="337"/>
      <c r="E72" s="337"/>
      <c r="F72" s="337"/>
      <c r="G72" s="337"/>
      <c r="H72" s="337"/>
      <c r="I72" s="337"/>
      <c r="J72" s="337"/>
      <c r="K72" s="337"/>
      <c r="L72" s="337"/>
      <c r="M72" s="337"/>
      <c r="N72" s="337"/>
      <c r="O72" s="337"/>
      <c r="P72" s="337"/>
    </row>
    <row r="73" spans="1:16" s="321" customFormat="1" ht="36" customHeight="1">
      <c r="A73" s="336"/>
      <c r="B73" s="313"/>
      <c r="C73" s="336"/>
      <c r="D73" s="337"/>
      <c r="E73" s="337"/>
      <c r="F73" s="337"/>
      <c r="G73" s="337"/>
      <c r="H73" s="337"/>
      <c r="I73" s="337"/>
      <c r="J73" s="337"/>
      <c r="K73" s="337"/>
      <c r="L73" s="337"/>
      <c r="M73" s="337"/>
      <c r="N73" s="337"/>
      <c r="O73" s="337"/>
      <c r="P73" s="337"/>
    </row>
    <row r="74" spans="1:16" s="321" customFormat="1" ht="36" customHeight="1">
      <c r="A74" s="336"/>
      <c r="B74" s="313"/>
      <c r="C74" s="336"/>
      <c r="D74" s="337"/>
      <c r="E74" s="337"/>
      <c r="F74" s="337"/>
      <c r="G74" s="337"/>
      <c r="H74" s="337"/>
      <c r="I74" s="337"/>
      <c r="J74" s="337"/>
      <c r="K74" s="337"/>
      <c r="L74" s="337"/>
      <c r="M74" s="337"/>
      <c r="N74" s="337"/>
      <c r="O74" s="337"/>
      <c r="P74" s="337"/>
    </row>
    <row r="75" spans="1:16" s="321" customFormat="1" ht="36" customHeight="1">
      <c r="A75" s="336"/>
      <c r="B75" s="313"/>
      <c r="C75" s="336"/>
      <c r="D75" s="337"/>
      <c r="E75" s="337"/>
      <c r="F75" s="337"/>
      <c r="G75" s="337"/>
      <c r="H75" s="337"/>
      <c r="I75" s="337"/>
      <c r="J75" s="337"/>
      <c r="K75" s="337"/>
      <c r="L75" s="337"/>
      <c r="M75" s="337"/>
      <c r="N75" s="337"/>
      <c r="O75" s="337"/>
      <c r="P75" s="337"/>
    </row>
    <row r="76" spans="1:16" s="321" customFormat="1" ht="36" customHeight="1">
      <c r="A76" s="336"/>
      <c r="B76" s="313"/>
      <c r="C76" s="336"/>
      <c r="D76" s="337"/>
      <c r="E76" s="337"/>
      <c r="F76" s="337"/>
      <c r="G76" s="337"/>
      <c r="H76" s="337"/>
      <c r="I76" s="337"/>
      <c r="J76" s="337"/>
      <c r="K76" s="337"/>
      <c r="L76" s="337"/>
      <c r="M76" s="337"/>
      <c r="N76" s="337"/>
      <c r="O76" s="337"/>
      <c r="P76" s="337"/>
    </row>
    <row r="77" spans="1:16" s="321" customFormat="1" ht="36" customHeight="1">
      <c r="A77" s="336"/>
      <c r="B77" s="313"/>
      <c r="C77" s="336"/>
      <c r="D77" s="337"/>
      <c r="E77" s="337"/>
      <c r="F77" s="337"/>
      <c r="G77" s="337"/>
      <c r="H77" s="337"/>
      <c r="I77" s="337"/>
      <c r="J77" s="337"/>
      <c r="K77" s="337"/>
      <c r="L77" s="337"/>
      <c r="M77" s="337"/>
      <c r="N77" s="337"/>
      <c r="O77" s="337"/>
      <c r="P77" s="337"/>
    </row>
    <row r="78" spans="1:16" s="321" customFormat="1" ht="36" customHeight="1">
      <c r="A78" s="336"/>
      <c r="B78" s="313"/>
      <c r="C78" s="336"/>
      <c r="D78" s="337"/>
      <c r="E78" s="337"/>
      <c r="F78" s="337"/>
      <c r="G78" s="337"/>
      <c r="H78" s="337"/>
      <c r="I78" s="337"/>
      <c r="J78" s="337"/>
      <c r="K78" s="337"/>
      <c r="L78" s="337"/>
      <c r="M78" s="337"/>
      <c r="N78" s="337"/>
      <c r="O78" s="337"/>
      <c r="P78" s="337"/>
    </row>
    <row r="79" spans="1:16" s="321" customFormat="1" ht="36" customHeight="1">
      <c r="A79" s="336"/>
      <c r="B79" s="313"/>
      <c r="C79" s="336"/>
      <c r="D79" s="337"/>
      <c r="E79" s="337"/>
      <c r="F79" s="337"/>
      <c r="G79" s="337"/>
      <c r="H79" s="337"/>
      <c r="I79" s="337"/>
      <c r="J79" s="337"/>
      <c r="K79" s="337"/>
      <c r="L79" s="337"/>
      <c r="M79" s="337"/>
      <c r="N79" s="337"/>
      <c r="O79" s="337"/>
      <c r="P79" s="337"/>
    </row>
    <row r="80" spans="1:16" s="321" customFormat="1" ht="36" customHeight="1">
      <c r="A80" s="336"/>
      <c r="B80" s="313"/>
      <c r="C80" s="336"/>
      <c r="D80" s="337"/>
      <c r="E80" s="337"/>
      <c r="F80" s="337"/>
      <c r="G80" s="337"/>
      <c r="H80" s="337"/>
      <c r="I80" s="337"/>
      <c r="J80" s="337"/>
      <c r="K80" s="337"/>
      <c r="L80" s="337"/>
      <c r="M80" s="337"/>
      <c r="N80" s="337"/>
      <c r="O80" s="337"/>
      <c r="P80" s="337"/>
    </row>
    <row r="81" spans="1:16" s="321" customFormat="1" ht="36" customHeight="1">
      <c r="A81" s="336"/>
      <c r="B81" s="313"/>
      <c r="C81" s="336"/>
      <c r="D81" s="337"/>
      <c r="E81" s="337"/>
      <c r="F81" s="337"/>
      <c r="G81" s="337"/>
      <c r="H81" s="337"/>
      <c r="I81" s="337"/>
      <c r="J81" s="337"/>
      <c r="K81" s="337"/>
      <c r="L81" s="337"/>
      <c r="M81" s="337"/>
      <c r="N81" s="337"/>
      <c r="O81" s="337"/>
      <c r="P81" s="337"/>
    </row>
    <row r="82" spans="1:16" s="321" customFormat="1" ht="36" customHeight="1">
      <c r="A82" s="336"/>
      <c r="B82" s="313"/>
      <c r="C82" s="336"/>
      <c r="D82" s="337"/>
      <c r="E82" s="337"/>
      <c r="F82" s="337"/>
      <c r="G82" s="337"/>
      <c r="H82" s="337"/>
      <c r="I82" s="337"/>
      <c r="J82" s="337"/>
      <c r="K82" s="337"/>
      <c r="L82" s="337"/>
      <c r="M82" s="337"/>
      <c r="N82" s="337"/>
      <c r="O82" s="337"/>
      <c r="P82" s="337"/>
    </row>
    <row r="83" spans="1:16" s="321" customFormat="1" ht="36" customHeight="1">
      <c r="A83" s="336"/>
      <c r="B83" s="313"/>
      <c r="C83" s="336"/>
      <c r="D83" s="337"/>
      <c r="E83" s="337"/>
      <c r="F83" s="337"/>
      <c r="G83" s="337"/>
      <c r="H83" s="337"/>
      <c r="I83" s="337"/>
      <c r="J83" s="337"/>
      <c r="K83" s="337"/>
      <c r="L83" s="337"/>
      <c r="M83" s="337"/>
      <c r="N83" s="337"/>
      <c r="O83" s="337"/>
      <c r="P83" s="337"/>
    </row>
    <row r="84" spans="1:16" s="321" customFormat="1" ht="36" customHeight="1">
      <c r="A84" s="336"/>
      <c r="B84" s="313"/>
      <c r="C84" s="336"/>
      <c r="D84" s="337"/>
      <c r="E84" s="337"/>
      <c r="F84" s="337"/>
      <c r="G84" s="337"/>
      <c r="H84" s="337"/>
      <c r="I84" s="337"/>
      <c r="J84" s="337"/>
      <c r="K84" s="337"/>
      <c r="L84" s="337"/>
      <c r="M84" s="337"/>
      <c r="N84" s="337"/>
      <c r="O84" s="337"/>
      <c r="P84" s="337"/>
    </row>
    <row r="85" spans="1:16" s="321" customFormat="1" ht="36" customHeight="1">
      <c r="A85" s="336"/>
      <c r="B85" s="313"/>
      <c r="C85" s="336"/>
      <c r="D85" s="337"/>
      <c r="E85" s="337"/>
      <c r="F85" s="337"/>
      <c r="G85" s="337"/>
      <c r="H85" s="337"/>
      <c r="I85" s="337"/>
      <c r="J85" s="337"/>
      <c r="K85" s="337"/>
      <c r="L85" s="337"/>
      <c r="M85" s="337"/>
      <c r="N85" s="337"/>
      <c r="O85" s="337"/>
      <c r="P85" s="337"/>
    </row>
    <row r="86" spans="1:16" s="321" customFormat="1" ht="36" customHeight="1">
      <c r="A86" s="336"/>
      <c r="B86" s="313"/>
      <c r="C86" s="336"/>
      <c r="D86" s="337"/>
      <c r="E86" s="337"/>
      <c r="F86" s="337"/>
      <c r="G86" s="337"/>
      <c r="H86" s="337"/>
      <c r="I86" s="337"/>
      <c r="J86" s="337"/>
      <c r="K86" s="337"/>
      <c r="L86" s="337"/>
      <c r="M86" s="337"/>
      <c r="N86" s="337"/>
      <c r="O86" s="337"/>
      <c r="P86" s="337"/>
    </row>
    <row r="87" spans="1:16" s="321" customFormat="1" ht="36" customHeight="1">
      <c r="A87" s="336"/>
      <c r="B87" s="313"/>
      <c r="C87" s="336"/>
      <c r="D87" s="337"/>
      <c r="E87" s="337"/>
      <c r="F87" s="337"/>
      <c r="G87" s="337"/>
      <c r="H87" s="337"/>
      <c r="I87" s="337"/>
      <c r="J87" s="337"/>
      <c r="K87" s="337"/>
      <c r="L87" s="337"/>
      <c r="M87" s="337"/>
      <c r="N87" s="337"/>
      <c r="O87" s="337"/>
      <c r="P87" s="337"/>
    </row>
    <row r="88" spans="1:16" s="321" customFormat="1" ht="36" customHeight="1">
      <c r="A88" s="336"/>
      <c r="B88" s="313"/>
      <c r="C88" s="336"/>
      <c r="D88" s="337"/>
      <c r="E88" s="337"/>
      <c r="F88" s="337"/>
      <c r="G88" s="337"/>
      <c r="H88" s="337"/>
      <c r="I88" s="337"/>
      <c r="J88" s="337"/>
      <c r="K88" s="337"/>
      <c r="L88" s="337"/>
      <c r="M88" s="337"/>
      <c r="N88" s="337"/>
      <c r="O88" s="337"/>
      <c r="P88" s="337"/>
    </row>
    <row r="89" spans="1:16" s="321" customFormat="1" ht="36" customHeight="1">
      <c r="A89" s="336"/>
      <c r="B89" s="313"/>
      <c r="C89" s="336"/>
      <c r="D89" s="337"/>
      <c r="E89" s="337"/>
      <c r="F89" s="337"/>
      <c r="G89" s="337"/>
      <c r="H89" s="337"/>
      <c r="I89" s="337"/>
      <c r="J89" s="337"/>
      <c r="K89" s="337"/>
      <c r="L89" s="337"/>
      <c r="M89" s="337"/>
      <c r="N89" s="337"/>
      <c r="O89" s="337"/>
      <c r="P89" s="337"/>
    </row>
    <row r="90" spans="1:16" s="321" customFormat="1" ht="36" customHeight="1">
      <c r="A90" s="336"/>
      <c r="B90" s="313"/>
      <c r="C90" s="336"/>
      <c r="D90" s="337"/>
      <c r="E90" s="337"/>
      <c r="F90" s="337"/>
      <c r="G90" s="337"/>
      <c r="H90" s="337"/>
      <c r="I90" s="337"/>
      <c r="J90" s="337"/>
      <c r="K90" s="337"/>
      <c r="L90" s="337"/>
      <c r="M90" s="337"/>
      <c r="N90" s="337"/>
      <c r="O90" s="337"/>
      <c r="P90" s="337"/>
    </row>
    <row r="91" spans="1:16" s="321" customFormat="1" ht="36" customHeight="1">
      <c r="A91" s="336"/>
      <c r="B91" s="313"/>
      <c r="C91" s="336"/>
      <c r="D91" s="337"/>
      <c r="E91" s="337"/>
      <c r="F91" s="337"/>
      <c r="G91" s="337"/>
      <c r="H91" s="337"/>
      <c r="I91" s="337"/>
      <c r="J91" s="337"/>
      <c r="K91" s="337"/>
      <c r="L91" s="337"/>
      <c r="M91" s="337"/>
      <c r="N91" s="337"/>
      <c r="O91" s="337"/>
      <c r="P91" s="337"/>
    </row>
    <row r="92" spans="1:16" s="321" customFormat="1" ht="36" customHeight="1">
      <c r="A92" s="336"/>
      <c r="B92" s="313"/>
      <c r="C92" s="336"/>
      <c r="D92" s="337"/>
      <c r="E92" s="337"/>
      <c r="F92" s="337"/>
      <c r="G92" s="337"/>
      <c r="H92" s="337"/>
      <c r="I92" s="337"/>
      <c r="J92" s="337"/>
      <c r="K92" s="337"/>
      <c r="L92" s="337"/>
      <c r="M92" s="337"/>
      <c r="N92" s="337"/>
      <c r="O92" s="337"/>
      <c r="P92" s="337"/>
    </row>
    <row r="93" spans="1:16" s="321" customFormat="1" ht="36" customHeight="1">
      <c r="A93" s="336"/>
      <c r="B93" s="313"/>
      <c r="C93" s="336"/>
      <c r="D93" s="337"/>
      <c r="E93" s="337"/>
      <c r="F93" s="337"/>
      <c r="G93" s="337"/>
      <c r="H93" s="337"/>
      <c r="I93" s="337"/>
      <c r="J93" s="337"/>
      <c r="K93" s="337"/>
      <c r="L93" s="337"/>
      <c r="M93" s="337"/>
      <c r="N93" s="337"/>
      <c r="O93" s="337"/>
      <c r="P93" s="337"/>
    </row>
    <row r="94" spans="1:16" s="321" customFormat="1" ht="36" customHeight="1">
      <c r="A94" s="336"/>
      <c r="B94" s="313"/>
      <c r="C94" s="336"/>
      <c r="D94" s="337"/>
      <c r="E94" s="337"/>
      <c r="F94" s="337"/>
      <c r="G94" s="337"/>
      <c r="H94" s="337"/>
      <c r="I94" s="337"/>
      <c r="J94" s="337"/>
      <c r="K94" s="337"/>
      <c r="L94" s="337"/>
      <c r="M94" s="337"/>
      <c r="N94" s="337"/>
      <c r="O94" s="337"/>
      <c r="P94" s="337"/>
    </row>
    <row r="95" spans="1:16" s="321" customFormat="1" ht="36" customHeight="1">
      <c r="A95" s="336"/>
      <c r="B95" s="313"/>
      <c r="C95" s="336"/>
      <c r="D95" s="337"/>
      <c r="E95" s="337"/>
      <c r="F95" s="337"/>
      <c r="G95" s="337"/>
      <c r="H95" s="337"/>
      <c r="I95" s="337"/>
      <c r="J95" s="337"/>
      <c r="K95" s="337"/>
      <c r="L95" s="337"/>
      <c r="M95" s="337"/>
      <c r="N95" s="337"/>
      <c r="O95" s="337"/>
      <c r="P95" s="337"/>
    </row>
    <row r="96" spans="1:16" s="321" customFormat="1" ht="36" customHeight="1">
      <c r="A96" s="336"/>
      <c r="B96" s="313"/>
      <c r="C96" s="336"/>
      <c r="D96" s="337"/>
      <c r="E96" s="337"/>
      <c r="F96" s="337"/>
      <c r="G96" s="337"/>
      <c r="H96" s="337"/>
      <c r="I96" s="337"/>
      <c r="J96" s="337"/>
      <c r="K96" s="337"/>
      <c r="L96" s="337"/>
      <c r="M96" s="337"/>
      <c r="N96" s="337"/>
      <c r="O96" s="337"/>
      <c r="P96" s="337"/>
    </row>
    <row r="97" spans="1:16" s="321" customFormat="1" ht="36" customHeight="1">
      <c r="A97" s="336"/>
      <c r="B97" s="313"/>
      <c r="C97" s="336"/>
      <c r="D97" s="337"/>
      <c r="E97" s="337"/>
      <c r="F97" s="337"/>
      <c r="G97" s="337"/>
      <c r="H97" s="337"/>
      <c r="I97" s="337"/>
      <c r="J97" s="337"/>
      <c r="K97" s="337"/>
      <c r="L97" s="337"/>
      <c r="M97" s="337"/>
      <c r="N97" s="337"/>
      <c r="O97" s="337"/>
      <c r="P97" s="337"/>
    </row>
    <row r="98" spans="1:16" s="321" customFormat="1" ht="36" customHeight="1">
      <c r="A98" s="336"/>
      <c r="B98" s="313"/>
      <c r="C98" s="336"/>
      <c r="D98" s="337"/>
      <c r="E98" s="337"/>
      <c r="F98" s="337"/>
      <c r="G98" s="337"/>
      <c r="H98" s="337"/>
      <c r="I98" s="337"/>
      <c r="J98" s="337"/>
      <c r="K98" s="337"/>
      <c r="L98" s="337"/>
      <c r="M98" s="337"/>
      <c r="N98" s="337"/>
      <c r="O98" s="337"/>
      <c r="P98" s="337"/>
    </row>
    <row r="99" spans="1:16" s="321" customFormat="1" ht="36" customHeight="1">
      <c r="A99" s="336"/>
      <c r="B99" s="313"/>
      <c r="C99" s="336"/>
      <c r="D99" s="337"/>
      <c r="E99" s="337"/>
      <c r="F99" s="337"/>
      <c r="G99" s="337"/>
      <c r="H99" s="337"/>
      <c r="I99" s="337"/>
      <c r="J99" s="337"/>
      <c r="K99" s="337"/>
      <c r="L99" s="337"/>
      <c r="M99" s="337"/>
      <c r="N99" s="337"/>
      <c r="O99" s="337"/>
      <c r="P99" s="337"/>
    </row>
    <row r="100" spans="1:16" s="321" customFormat="1" ht="36" customHeight="1">
      <c r="A100" s="336"/>
      <c r="B100" s="313"/>
      <c r="C100" s="336"/>
      <c r="D100" s="337"/>
      <c r="E100" s="337"/>
      <c r="F100" s="337"/>
      <c r="G100" s="337"/>
      <c r="H100" s="337"/>
      <c r="I100" s="337"/>
      <c r="J100" s="337"/>
      <c r="K100" s="337"/>
      <c r="L100" s="337"/>
      <c r="M100" s="337"/>
      <c r="N100" s="337"/>
      <c r="O100" s="337"/>
      <c r="P100" s="337"/>
    </row>
    <row r="101" spans="1:16" s="321" customFormat="1" ht="36" customHeight="1">
      <c r="A101" s="336"/>
      <c r="B101" s="313"/>
      <c r="C101" s="336"/>
      <c r="D101" s="337"/>
      <c r="E101" s="337"/>
      <c r="F101" s="337"/>
      <c r="G101" s="337"/>
      <c r="H101" s="337"/>
      <c r="I101" s="337"/>
      <c r="J101" s="337"/>
      <c r="K101" s="337"/>
      <c r="L101" s="337"/>
      <c r="M101" s="337"/>
      <c r="N101" s="337"/>
      <c r="O101" s="337"/>
      <c r="P101" s="337"/>
    </row>
    <row r="102" spans="1:16" s="321" customFormat="1" ht="36" customHeight="1">
      <c r="A102" s="336"/>
      <c r="B102" s="313"/>
      <c r="C102" s="336"/>
      <c r="D102" s="337"/>
      <c r="E102" s="337"/>
      <c r="F102" s="337"/>
      <c r="G102" s="337"/>
      <c r="H102" s="337"/>
      <c r="I102" s="337"/>
      <c r="J102" s="337"/>
      <c r="K102" s="337"/>
      <c r="L102" s="337"/>
      <c r="M102" s="337"/>
      <c r="N102" s="337"/>
      <c r="O102" s="337"/>
      <c r="P102" s="337"/>
    </row>
    <row r="103" spans="1:16" s="321" customFormat="1" ht="36" customHeight="1">
      <c r="A103" s="336"/>
      <c r="B103" s="313"/>
      <c r="C103" s="336"/>
      <c r="D103" s="337"/>
      <c r="E103" s="337"/>
      <c r="F103" s="337"/>
      <c r="G103" s="337"/>
      <c r="H103" s="337"/>
      <c r="I103" s="337"/>
      <c r="J103" s="337"/>
      <c r="K103" s="337"/>
      <c r="L103" s="337"/>
      <c r="M103" s="337"/>
      <c r="N103" s="337"/>
      <c r="O103" s="337"/>
      <c r="P103" s="337"/>
    </row>
    <row r="104" spans="1:16" s="321" customFormat="1" ht="36" customHeight="1">
      <c r="A104" s="336"/>
      <c r="B104" s="313"/>
      <c r="C104" s="336"/>
      <c r="D104" s="337"/>
      <c r="E104" s="337"/>
      <c r="F104" s="337"/>
      <c r="G104" s="337"/>
      <c r="H104" s="337"/>
      <c r="I104" s="337"/>
      <c r="J104" s="337"/>
      <c r="K104" s="337"/>
      <c r="L104" s="337"/>
      <c r="M104" s="337"/>
      <c r="N104" s="337"/>
      <c r="O104" s="337"/>
      <c r="P104" s="337"/>
    </row>
    <row r="105" spans="1:16" s="321" customFormat="1" ht="36" customHeight="1">
      <c r="A105" s="336"/>
      <c r="B105" s="313"/>
      <c r="C105" s="336"/>
      <c r="D105" s="337"/>
      <c r="E105" s="337"/>
      <c r="F105" s="337"/>
      <c r="G105" s="337"/>
      <c r="H105" s="337"/>
      <c r="I105" s="337"/>
      <c r="J105" s="337"/>
      <c r="K105" s="337"/>
      <c r="L105" s="337"/>
      <c r="M105" s="337"/>
      <c r="N105" s="337"/>
      <c r="O105" s="337"/>
      <c r="P105" s="337"/>
    </row>
    <row r="106" spans="1:16" s="321" customFormat="1" ht="36" customHeight="1">
      <c r="A106" s="336"/>
      <c r="B106" s="313"/>
      <c r="C106" s="336"/>
      <c r="D106" s="337"/>
      <c r="E106" s="337"/>
      <c r="F106" s="337"/>
      <c r="G106" s="337"/>
      <c r="H106" s="337"/>
      <c r="I106" s="337"/>
      <c r="J106" s="337"/>
      <c r="K106" s="337"/>
      <c r="L106" s="337"/>
      <c r="M106" s="337"/>
      <c r="N106" s="337"/>
      <c r="O106" s="337"/>
      <c r="P106" s="337"/>
    </row>
    <row r="107" spans="1:16" s="321" customFormat="1" ht="36" customHeight="1">
      <c r="A107" s="336"/>
      <c r="B107" s="313"/>
      <c r="C107" s="336"/>
      <c r="D107" s="337"/>
      <c r="E107" s="337"/>
      <c r="F107" s="337"/>
      <c r="G107" s="337"/>
      <c r="H107" s="337"/>
      <c r="I107" s="337"/>
      <c r="J107" s="337"/>
      <c r="K107" s="337"/>
      <c r="L107" s="337"/>
      <c r="M107" s="337"/>
      <c r="N107" s="337"/>
      <c r="O107" s="337"/>
      <c r="P107" s="337"/>
    </row>
    <row r="108" spans="1:16" s="321" customFormat="1" ht="36" customHeight="1">
      <c r="A108" s="336"/>
      <c r="B108" s="313"/>
      <c r="C108" s="336"/>
      <c r="D108" s="337"/>
      <c r="E108" s="337"/>
      <c r="F108" s="337"/>
      <c r="G108" s="337"/>
      <c r="H108" s="337"/>
      <c r="I108" s="337"/>
      <c r="J108" s="337"/>
      <c r="K108" s="337"/>
      <c r="L108" s="337"/>
      <c r="M108" s="337"/>
      <c r="N108" s="337"/>
      <c r="O108" s="337"/>
      <c r="P108" s="337"/>
    </row>
    <row r="109" spans="1:16" s="321" customFormat="1" ht="36" customHeight="1">
      <c r="A109" s="336"/>
      <c r="B109" s="313"/>
      <c r="C109" s="336"/>
      <c r="D109" s="337"/>
      <c r="E109" s="337"/>
      <c r="F109" s="337"/>
      <c r="G109" s="337"/>
      <c r="H109" s="337"/>
      <c r="I109" s="337"/>
      <c r="J109" s="337"/>
      <c r="K109" s="337"/>
      <c r="L109" s="337"/>
      <c r="M109" s="337"/>
      <c r="N109" s="337"/>
      <c r="O109" s="337"/>
      <c r="P109" s="337"/>
    </row>
    <row r="110" spans="1:16" s="321" customFormat="1" ht="36" customHeight="1">
      <c r="A110" s="336"/>
      <c r="B110" s="313"/>
      <c r="C110" s="336"/>
      <c r="D110" s="337"/>
      <c r="E110" s="337"/>
      <c r="F110" s="337"/>
      <c r="G110" s="337"/>
      <c r="H110" s="337"/>
      <c r="I110" s="337"/>
      <c r="J110" s="337"/>
      <c r="K110" s="337"/>
      <c r="L110" s="337"/>
      <c r="M110" s="337"/>
      <c r="N110" s="337"/>
      <c r="O110" s="337"/>
      <c r="P110" s="337"/>
    </row>
    <row r="111" spans="1:16" s="321" customFormat="1" ht="36" customHeight="1">
      <c r="A111" s="336"/>
      <c r="B111" s="313"/>
      <c r="C111" s="336"/>
      <c r="D111" s="337"/>
      <c r="E111" s="337"/>
      <c r="F111" s="337"/>
      <c r="G111" s="337"/>
      <c r="H111" s="337"/>
      <c r="I111" s="337"/>
      <c r="J111" s="337"/>
      <c r="K111" s="337"/>
      <c r="L111" s="337"/>
      <c r="M111" s="337"/>
      <c r="N111" s="337"/>
      <c r="O111" s="337"/>
      <c r="P111" s="337"/>
    </row>
    <row r="112" spans="1:16" s="321" customFormat="1" ht="36" customHeight="1">
      <c r="A112" s="336"/>
      <c r="B112" s="313"/>
      <c r="C112" s="336"/>
      <c r="D112" s="337"/>
      <c r="E112" s="337"/>
      <c r="F112" s="337"/>
      <c r="G112" s="337"/>
      <c r="H112" s="337"/>
      <c r="I112" s="337"/>
      <c r="J112" s="337"/>
      <c r="K112" s="337"/>
      <c r="L112" s="337"/>
      <c r="M112" s="337"/>
      <c r="N112" s="337"/>
      <c r="O112" s="337"/>
      <c r="P112" s="337"/>
    </row>
    <row r="113" spans="1:16" s="321" customFormat="1" ht="36" customHeight="1">
      <c r="A113" s="336"/>
      <c r="B113" s="313"/>
      <c r="C113" s="336"/>
      <c r="D113" s="337"/>
      <c r="E113" s="337"/>
      <c r="F113" s="337"/>
      <c r="G113" s="337"/>
      <c r="H113" s="337"/>
      <c r="I113" s="337"/>
      <c r="J113" s="337"/>
      <c r="K113" s="337"/>
      <c r="L113" s="337"/>
      <c r="M113" s="337"/>
      <c r="N113" s="337"/>
      <c r="O113" s="337"/>
      <c r="P113" s="337"/>
    </row>
    <row r="114" spans="1:16" s="321" customFormat="1" ht="36" customHeight="1">
      <c r="A114" s="336"/>
      <c r="B114" s="313"/>
      <c r="C114" s="336"/>
      <c r="D114" s="337"/>
      <c r="E114" s="337"/>
      <c r="F114" s="337"/>
      <c r="G114" s="337"/>
      <c r="H114" s="337"/>
      <c r="I114" s="337"/>
      <c r="J114" s="337"/>
      <c r="K114" s="337"/>
      <c r="L114" s="337"/>
      <c r="M114" s="337"/>
      <c r="N114" s="337"/>
      <c r="O114" s="337"/>
      <c r="P114" s="337"/>
    </row>
    <row r="115" spans="1:16" s="321" customFormat="1" ht="36" customHeight="1">
      <c r="A115" s="336"/>
      <c r="B115" s="313"/>
      <c r="C115" s="336"/>
      <c r="D115" s="337"/>
      <c r="E115" s="337"/>
      <c r="F115" s="337"/>
      <c r="G115" s="337"/>
      <c r="H115" s="337"/>
      <c r="I115" s="337"/>
      <c r="J115" s="337"/>
      <c r="K115" s="337"/>
      <c r="L115" s="337"/>
      <c r="M115" s="337"/>
      <c r="N115" s="337"/>
      <c r="O115" s="337"/>
      <c r="P115" s="337"/>
    </row>
    <row r="116" spans="1:16" s="321" customFormat="1" ht="36" customHeight="1">
      <c r="A116" s="336"/>
      <c r="B116" s="313"/>
      <c r="C116" s="336"/>
      <c r="D116" s="337"/>
      <c r="E116" s="337"/>
      <c r="F116" s="337"/>
      <c r="G116" s="337"/>
      <c r="H116" s="337"/>
      <c r="I116" s="337"/>
      <c r="J116" s="337"/>
      <c r="K116" s="337"/>
      <c r="L116" s="337"/>
      <c r="M116" s="337"/>
      <c r="N116" s="337"/>
      <c r="O116" s="337"/>
      <c r="P116" s="337"/>
    </row>
    <row r="117" spans="1:16" s="321" customFormat="1" ht="36" customHeight="1">
      <c r="A117" s="336"/>
      <c r="B117" s="313"/>
      <c r="C117" s="336"/>
      <c r="D117" s="337"/>
      <c r="E117" s="337"/>
      <c r="F117" s="337"/>
      <c r="G117" s="337"/>
      <c r="H117" s="337"/>
      <c r="I117" s="337"/>
      <c r="J117" s="337"/>
      <c r="K117" s="337"/>
      <c r="L117" s="337"/>
      <c r="M117" s="337"/>
      <c r="N117" s="337"/>
      <c r="O117" s="337"/>
      <c r="P117" s="337"/>
    </row>
    <row r="118" spans="1:16" s="321" customFormat="1" ht="36" customHeight="1">
      <c r="A118" s="336"/>
      <c r="B118" s="313"/>
      <c r="C118" s="336"/>
      <c r="D118" s="337"/>
      <c r="E118" s="337"/>
      <c r="F118" s="337"/>
      <c r="G118" s="337"/>
      <c r="H118" s="337"/>
      <c r="I118" s="337"/>
      <c r="J118" s="337"/>
      <c r="K118" s="337"/>
      <c r="L118" s="337"/>
      <c r="M118" s="337"/>
      <c r="N118" s="337"/>
      <c r="O118" s="337"/>
      <c r="P118" s="337"/>
    </row>
    <row r="119" spans="1:16" s="321" customFormat="1" ht="36" customHeight="1">
      <c r="A119" s="336"/>
      <c r="B119" s="313"/>
      <c r="C119" s="336"/>
      <c r="D119" s="337"/>
      <c r="E119" s="337"/>
      <c r="F119" s="337"/>
      <c r="G119" s="337"/>
      <c r="H119" s="337"/>
      <c r="I119" s="337"/>
      <c r="J119" s="337"/>
      <c r="K119" s="337"/>
      <c r="L119" s="337"/>
      <c r="M119" s="337"/>
      <c r="N119" s="337"/>
      <c r="O119" s="337"/>
      <c r="P119" s="337"/>
    </row>
    <row r="120" spans="1:16" s="321" customFormat="1" ht="36" customHeight="1">
      <c r="A120" s="336"/>
      <c r="B120" s="313"/>
      <c r="C120" s="336"/>
      <c r="D120" s="337"/>
      <c r="E120" s="337"/>
      <c r="F120" s="337"/>
      <c r="G120" s="337"/>
      <c r="H120" s="337"/>
      <c r="I120" s="337"/>
      <c r="J120" s="337"/>
      <c r="K120" s="337"/>
      <c r="L120" s="337"/>
      <c r="M120" s="337"/>
      <c r="N120" s="337"/>
      <c r="O120" s="337"/>
      <c r="P120" s="337"/>
    </row>
    <row r="121" spans="1:16" s="321" customFormat="1" ht="36" customHeight="1">
      <c r="A121" s="336"/>
      <c r="B121" s="313"/>
      <c r="C121" s="336"/>
      <c r="D121" s="337"/>
      <c r="E121" s="337"/>
      <c r="F121" s="337"/>
      <c r="G121" s="337"/>
      <c r="H121" s="337"/>
      <c r="I121" s="337"/>
      <c r="J121" s="337"/>
      <c r="K121" s="337"/>
      <c r="L121" s="337"/>
      <c r="M121" s="337"/>
      <c r="N121" s="337"/>
      <c r="O121" s="337"/>
      <c r="P121" s="337"/>
    </row>
    <row r="122" spans="1:16" s="321" customFormat="1" ht="36" customHeight="1">
      <c r="A122" s="336"/>
      <c r="B122" s="313"/>
      <c r="C122" s="336"/>
      <c r="D122" s="337"/>
      <c r="E122" s="337"/>
      <c r="F122" s="337"/>
      <c r="G122" s="337"/>
      <c r="H122" s="337"/>
      <c r="I122" s="337"/>
      <c r="J122" s="337"/>
      <c r="K122" s="337"/>
      <c r="L122" s="337"/>
      <c r="M122" s="337"/>
      <c r="N122" s="337"/>
      <c r="O122" s="337"/>
      <c r="P122" s="337"/>
    </row>
    <row r="123" spans="1:16" s="321" customFormat="1" ht="36" customHeight="1">
      <c r="A123" s="336"/>
      <c r="B123" s="313"/>
      <c r="C123" s="336"/>
      <c r="D123" s="337"/>
      <c r="E123" s="337"/>
      <c r="F123" s="337"/>
      <c r="G123" s="337"/>
      <c r="H123" s="337"/>
      <c r="I123" s="337"/>
      <c r="J123" s="337"/>
      <c r="K123" s="337"/>
      <c r="L123" s="337"/>
      <c r="M123" s="337"/>
      <c r="N123" s="337"/>
      <c r="O123" s="337"/>
      <c r="P123" s="337"/>
    </row>
    <row r="124" spans="1:16" s="321" customFormat="1" ht="36" customHeight="1">
      <c r="A124" s="336"/>
      <c r="B124" s="313"/>
      <c r="C124" s="336"/>
      <c r="D124" s="337"/>
      <c r="E124" s="337"/>
      <c r="F124" s="337"/>
      <c r="G124" s="337"/>
      <c r="H124" s="337"/>
      <c r="I124" s="337"/>
      <c r="J124" s="337"/>
      <c r="K124" s="337"/>
      <c r="L124" s="337"/>
      <c r="M124" s="337"/>
      <c r="N124" s="337"/>
      <c r="O124" s="337"/>
      <c r="P124" s="337"/>
    </row>
    <row r="125" spans="1:16" s="321" customFormat="1" ht="36" customHeight="1">
      <c r="A125" s="336"/>
      <c r="B125" s="313"/>
      <c r="C125" s="336"/>
      <c r="D125" s="337"/>
      <c r="E125" s="337"/>
      <c r="F125" s="337"/>
      <c r="G125" s="337"/>
      <c r="H125" s="337"/>
      <c r="I125" s="337"/>
      <c r="J125" s="337"/>
      <c r="K125" s="337"/>
      <c r="L125" s="337"/>
      <c r="M125" s="337"/>
      <c r="N125" s="337"/>
      <c r="O125" s="337"/>
      <c r="P125" s="337"/>
    </row>
    <row r="126" spans="1:16" s="321" customFormat="1" ht="36" customHeight="1">
      <c r="A126" s="336"/>
      <c r="B126" s="313"/>
      <c r="C126" s="336"/>
      <c r="D126" s="337"/>
      <c r="E126" s="337"/>
      <c r="F126" s="337"/>
      <c r="G126" s="337"/>
      <c r="H126" s="337"/>
      <c r="I126" s="337"/>
      <c r="J126" s="337"/>
      <c r="K126" s="337"/>
      <c r="L126" s="337"/>
      <c r="M126" s="337"/>
      <c r="N126" s="337"/>
      <c r="O126" s="337"/>
      <c r="P126" s="337"/>
    </row>
    <row r="127" spans="1:16" s="321" customFormat="1" ht="36" customHeight="1">
      <c r="A127" s="336"/>
      <c r="B127" s="313"/>
      <c r="C127" s="336"/>
      <c r="D127" s="337"/>
      <c r="E127" s="337"/>
      <c r="F127" s="337"/>
      <c r="G127" s="337"/>
      <c r="H127" s="337"/>
      <c r="I127" s="337"/>
      <c r="J127" s="337"/>
      <c r="K127" s="337"/>
      <c r="L127" s="337"/>
      <c r="M127" s="337"/>
      <c r="N127" s="337"/>
      <c r="O127" s="337"/>
      <c r="P127" s="337"/>
    </row>
    <row r="128" spans="1:16" s="321" customFormat="1" ht="36" customHeight="1">
      <c r="A128" s="336"/>
      <c r="B128" s="313"/>
      <c r="C128" s="336"/>
      <c r="D128" s="337"/>
      <c r="E128" s="337"/>
      <c r="F128" s="337"/>
      <c r="G128" s="337"/>
      <c r="H128" s="337"/>
      <c r="I128" s="337"/>
      <c r="J128" s="337"/>
      <c r="K128" s="337"/>
      <c r="L128" s="337"/>
      <c r="M128" s="337"/>
      <c r="N128" s="337"/>
      <c r="O128" s="337"/>
      <c r="P128" s="337"/>
    </row>
    <row r="129" spans="1:16" s="321" customFormat="1" ht="36" customHeight="1">
      <c r="A129" s="336"/>
      <c r="B129" s="313"/>
      <c r="C129" s="336"/>
      <c r="D129" s="337"/>
      <c r="E129" s="337"/>
      <c r="F129" s="337"/>
      <c r="G129" s="337"/>
      <c r="H129" s="337"/>
      <c r="I129" s="337"/>
      <c r="J129" s="337"/>
      <c r="K129" s="337"/>
      <c r="L129" s="337"/>
      <c r="M129" s="337"/>
      <c r="N129" s="337"/>
      <c r="O129" s="337"/>
      <c r="P129" s="337"/>
    </row>
    <row r="130" spans="1:16" s="321" customFormat="1" ht="36" customHeight="1">
      <c r="A130" s="336"/>
      <c r="B130" s="313"/>
      <c r="C130" s="336"/>
      <c r="D130" s="337"/>
      <c r="E130" s="337"/>
      <c r="F130" s="337"/>
      <c r="G130" s="337"/>
      <c r="H130" s="337"/>
      <c r="I130" s="337"/>
      <c r="J130" s="337"/>
      <c r="K130" s="337"/>
      <c r="L130" s="337"/>
      <c r="M130" s="337"/>
      <c r="N130" s="337"/>
      <c r="O130" s="337"/>
      <c r="P130" s="337"/>
    </row>
    <row r="131" spans="1:16" s="321" customFormat="1" ht="36" customHeight="1">
      <c r="A131" s="336"/>
      <c r="B131" s="313"/>
      <c r="C131" s="336"/>
      <c r="D131" s="337"/>
      <c r="E131" s="337"/>
      <c r="F131" s="337"/>
      <c r="G131" s="337"/>
      <c r="H131" s="337"/>
      <c r="I131" s="337"/>
      <c r="J131" s="337"/>
      <c r="K131" s="337"/>
      <c r="L131" s="337"/>
      <c r="M131" s="337"/>
      <c r="N131" s="337"/>
      <c r="O131" s="337"/>
      <c r="P131" s="337"/>
    </row>
    <row r="132" spans="1:16" s="321" customFormat="1" ht="36" customHeight="1">
      <c r="A132" s="336"/>
      <c r="B132" s="313"/>
      <c r="C132" s="336"/>
      <c r="D132" s="337"/>
      <c r="E132" s="337"/>
      <c r="F132" s="337"/>
      <c r="G132" s="337"/>
      <c r="H132" s="337"/>
      <c r="I132" s="337"/>
      <c r="J132" s="337"/>
      <c r="K132" s="337"/>
      <c r="L132" s="337"/>
      <c r="M132" s="337"/>
      <c r="N132" s="337"/>
      <c r="O132" s="337"/>
      <c r="P132" s="337"/>
    </row>
    <row r="133" spans="1:16" s="321" customFormat="1" ht="36" customHeight="1">
      <c r="A133" s="336"/>
      <c r="B133" s="313"/>
      <c r="C133" s="336"/>
      <c r="D133" s="337"/>
      <c r="E133" s="337"/>
      <c r="F133" s="337"/>
      <c r="G133" s="337"/>
      <c r="H133" s="337"/>
      <c r="I133" s="337"/>
      <c r="J133" s="337"/>
      <c r="K133" s="337"/>
      <c r="L133" s="337"/>
      <c r="M133" s="337"/>
      <c r="N133" s="337"/>
      <c r="O133" s="337"/>
      <c r="P133" s="337"/>
    </row>
    <row r="134" spans="1:16" s="321" customFormat="1" ht="36" customHeight="1">
      <c r="A134" s="336"/>
      <c r="B134" s="313"/>
      <c r="C134" s="336"/>
      <c r="D134" s="337"/>
      <c r="E134" s="337"/>
      <c r="F134" s="337"/>
      <c r="G134" s="337"/>
      <c r="H134" s="337"/>
      <c r="I134" s="337"/>
      <c r="J134" s="337"/>
      <c r="K134" s="337"/>
      <c r="L134" s="337"/>
      <c r="M134" s="337"/>
      <c r="N134" s="337"/>
      <c r="O134" s="337"/>
      <c r="P134" s="337"/>
    </row>
    <row r="135" spans="1:16" s="321" customFormat="1" ht="36" customHeight="1">
      <c r="A135" s="336"/>
      <c r="B135" s="313"/>
      <c r="C135" s="336"/>
      <c r="D135" s="337"/>
      <c r="E135" s="337"/>
      <c r="F135" s="337"/>
      <c r="G135" s="337"/>
      <c r="H135" s="337"/>
      <c r="I135" s="337"/>
      <c r="J135" s="337"/>
      <c r="K135" s="337"/>
      <c r="L135" s="337"/>
      <c r="M135" s="337"/>
      <c r="N135" s="337"/>
      <c r="O135" s="337"/>
      <c r="P135" s="337"/>
    </row>
    <row r="136" spans="1:16" s="321" customFormat="1" ht="36" customHeight="1">
      <c r="A136" s="336"/>
      <c r="B136" s="313"/>
      <c r="C136" s="336"/>
      <c r="D136" s="337"/>
      <c r="E136" s="337"/>
      <c r="F136" s="337"/>
      <c r="G136" s="337"/>
      <c r="H136" s="337"/>
      <c r="I136" s="337"/>
      <c r="J136" s="337"/>
      <c r="K136" s="337"/>
      <c r="L136" s="337"/>
      <c r="M136" s="337"/>
      <c r="N136" s="337"/>
      <c r="O136" s="337"/>
      <c r="P136" s="337"/>
    </row>
    <row r="137" spans="1:16" s="321" customFormat="1" ht="36" customHeight="1">
      <c r="A137" s="336"/>
      <c r="B137" s="313"/>
      <c r="C137" s="336"/>
      <c r="D137" s="337"/>
      <c r="E137" s="337"/>
      <c r="F137" s="337"/>
      <c r="G137" s="337"/>
      <c r="H137" s="337"/>
      <c r="I137" s="337"/>
      <c r="J137" s="337"/>
      <c r="K137" s="337"/>
      <c r="L137" s="337"/>
      <c r="M137" s="337"/>
      <c r="N137" s="337"/>
      <c r="O137" s="337"/>
      <c r="P137" s="337"/>
    </row>
    <row r="138" spans="1:16" s="321" customFormat="1" ht="36" customHeight="1">
      <c r="A138" s="336"/>
      <c r="B138" s="313"/>
      <c r="C138" s="336"/>
      <c r="D138" s="337"/>
      <c r="E138" s="337"/>
      <c r="F138" s="337"/>
      <c r="G138" s="337"/>
      <c r="H138" s="337"/>
      <c r="I138" s="337"/>
      <c r="J138" s="337"/>
      <c r="K138" s="337"/>
      <c r="L138" s="337"/>
      <c r="M138" s="337"/>
      <c r="N138" s="337"/>
      <c r="O138" s="337"/>
      <c r="P138" s="337"/>
    </row>
    <row r="139" spans="1:16" s="321" customFormat="1" ht="36" customHeight="1">
      <c r="A139" s="336"/>
      <c r="B139" s="313"/>
      <c r="C139" s="336"/>
      <c r="D139" s="337"/>
      <c r="E139" s="337"/>
      <c r="F139" s="337"/>
      <c r="G139" s="337"/>
      <c r="H139" s="337"/>
      <c r="I139" s="337"/>
      <c r="J139" s="337"/>
      <c r="K139" s="337"/>
      <c r="L139" s="337"/>
      <c r="M139" s="337"/>
      <c r="N139" s="337"/>
      <c r="O139" s="337"/>
      <c r="P139" s="337"/>
    </row>
    <row r="140" spans="1:16" s="321" customFormat="1" ht="36" customHeight="1">
      <c r="A140" s="336"/>
      <c r="B140" s="313"/>
      <c r="C140" s="336"/>
      <c r="D140" s="337"/>
      <c r="E140" s="337"/>
      <c r="F140" s="337"/>
      <c r="G140" s="337"/>
      <c r="H140" s="337"/>
      <c r="I140" s="337"/>
      <c r="J140" s="337"/>
      <c r="K140" s="337"/>
      <c r="L140" s="337"/>
      <c r="M140" s="337"/>
      <c r="N140" s="337"/>
      <c r="O140" s="337"/>
      <c r="P140" s="337"/>
    </row>
    <row r="141" spans="1:16" s="321" customFormat="1" ht="36" customHeight="1">
      <c r="A141" s="336"/>
      <c r="B141" s="313"/>
      <c r="C141" s="336"/>
      <c r="D141" s="337"/>
      <c r="E141" s="337"/>
      <c r="F141" s="337"/>
      <c r="G141" s="337"/>
      <c r="H141" s="337"/>
      <c r="I141" s="337"/>
      <c r="J141" s="337"/>
      <c r="K141" s="337"/>
      <c r="L141" s="337"/>
      <c r="M141" s="337"/>
      <c r="N141" s="337"/>
      <c r="O141" s="337"/>
      <c r="P141" s="337"/>
    </row>
    <row r="142" spans="1:16" s="321" customFormat="1" ht="36" customHeight="1">
      <c r="A142" s="336"/>
      <c r="B142" s="313"/>
      <c r="C142" s="336"/>
      <c r="D142" s="337"/>
      <c r="E142" s="337"/>
      <c r="F142" s="337"/>
      <c r="G142" s="337"/>
      <c r="H142" s="337"/>
      <c r="I142" s="337"/>
      <c r="J142" s="337"/>
      <c r="K142" s="337"/>
      <c r="L142" s="337"/>
      <c r="M142" s="337"/>
      <c r="N142" s="337"/>
      <c r="O142" s="337"/>
      <c r="P142" s="337"/>
    </row>
    <row r="143" spans="1:16" s="321" customFormat="1" ht="36" customHeight="1">
      <c r="A143" s="336"/>
      <c r="B143" s="313"/>
      <c r="C143" s="336"/>
      <c r="D143" s="337"/>
      <c r="E143" s="337"/>
      <c r="F143" s="337"/>
      <c r="G143" s="337"/>
      <c r="H143" s="337"/>
      <c r="I143" s="337"/>
      <c r="J143" s="337"/>
      <c r="K143" s="337"/>
      <c r="L143" s="337"/>
      <c r="M143" s="337"/>
      <c r="N143" s="337"/>
      <c r="O143" s="337"/>
      <c r="P143" s="337"/>
    </row>
    <row r="144" spans="1:16" s="321" customFormat="1" ht="36" customHeight="1">
      <c r="A144" s="336"/>
      <c r="B144" s="313"/>
      <c r="C144" s="336"/>
      <c r="D144" s="337"/>
      <c r="E144" s="337"/>
      <c r="F144" s="337"/>
      <c r="G144" s="337"/>
      <c r="H144" s="337"/>
      <c r="I144" s="337"/>
      <c r="J144" s="337"/>
      <c r="K144" s="337"/>
      <c r="L144" s="337"/>
      <c r="M144" s="337"/>
      <c r="N144" s="337"/>
      <c r="O144" s="337"/>
      <c r="P144" s="337"/>
    </row>
    <row r="145" spans="1:16" s="321" customFormat="1" ht="36" customHeight="1">
      <c r="A145" s="336"/>
      <c r="B145" s="313"/>
      <c r="C145" s="336"/>
      <c r="D145" s="337"/>
      <c r="E145" s="337"/>
      <c r="F145" s="337"/>
      <c r="G145" s="337"/>
      <c r="H145" s="337"/>
      <c r="I145" s="337"/>
      <c r="J145" s="337"/>
      <c r="K145" s="337"/>
      <c r="L145" s="337"/>
      <c r="M145" s="337"/>
      <c r="N145" s="337"/>
      <c r="O145" s="337"/>
      <c r="P145" s="337"/>
    </row>
    <row r="146" spans="1:16" s="321" customFormat="1" ht="36" customHeight="1">
      <c r="A146" s="336"/>
      <c r="B146" s="313"/>
      <c r="C146" s="336"/>
      <c r="D146" s="337"/>
      <c r="E146" s="337"/>
      <c r="F146" s="337"/>
      <c r="G146" s="337"/>
      <c r="H146" s="337"/>
      <c r="I146" s="337"/>
      <c r="J146" s="337"/>
      <c r="K146" s="337"/>
      <c r="L146" s="337"/>
      <c r="M146" s="337"/>
      <c r="N146" s="337"/>
      <c r="O146" s="337"/>
      <c r="P146" s="337"/>
    </row>
    <row r="147" spans="1:16" s="321" customFormat="1" ht="36" customHeight="1">
      <c r="A147" s="336"/>
      <c r="B147" s="313"/>
      <c r="C147" s="336"/>
      <c r="D147" s="337"/>
      <c r="E147" s="337"/>
      <c r="F147" s="337"/>
      <c r="G147" s="337"/>
      <c r="H147" s="337"/>
      <c r="I147" s="337"/>
      <c r="J147" s="337"/>
      <c r="K147" s="337"/>
      <c r="L147" s="337"/>
      <c r="M147" s="337"/>
      <c r="N147" s="337"/>
      <c r="O147" s="337"/>
      <c r="P147" s="337"/>
    </row>
    <row r="148" spans="1:16" s="321" customFormat="1" ht="36" customHeight="1">
      <c r="A148" s="336"/>
      <c r="B148" s="313"/>
      <c r="C148" s="336"/>
      <c r="D148" s="337"/>
      <c r="E148" s="337"/>
      <c r="F148" s="337"/>
      <c r="G148" s="337"/>
      <c r="H148" s="337"/>
      <c r="I148" s="337"/>
      <c r="J148" s="337"/>
      <c r="K148" s="337"/>
      <c r="L148" s="337"/>
      <c r="M148" s="337"/>
      <c r="N148" s="337"/>
      <c r="O148" s="337"/>
      <c r="P148" s="337"/>
    </row>
    <row r="149" spans="1:16" s="321" customFormat="1" ht="36" customHeight="1">
      <c r="A149" s="336"/>
      <c r="B149" s="313"/>
      <c r="C149" s="336"/>
      <c r="D149" s="337"/>
      <c r="E149" s="337"/>
      <c r="F149" s="337"/>
      <c r="G149" s="337"/>
      <c r="H149" s="337"/>
      <c r="I149" s="337"/>
      <c r="J149" s="337"/>
      <c r="K149" s="337"/>
      <c r="L149" s="337"/>
      <c r="M149" s="337"/>
      <c r="N149" s="337"/>
      <c r="O149" s="337"/>
      <c r="P149" s="337"/>
    </row>
    <row r="150" spans="1:16" s="321" customFormat="1" ht="36" customHeight="1">
      <c r="A150" s="336"/>
      <c r="B150" s="313"/>
      <c r="C150" s="336"/>
      <c r="D150" s="337"/>
      <c r="E150" s="337"/>
      <c r="F150" s="337"/>
      <c r="G150" s="337"/>
      <c r="H150" s="337"/>
      <c r="I150" s="337"/>
      <c r="J150" s="337"/>
      <c r="K150" s="337"/>
      <c r="L150" s="337"/>
      <c r="M150" s="337"/>
      <c r="N150" s="337"/>
      <c r="O150" s="337"/>
      <c r="P150" s="337"/>
    </row>
    <row r="151" spans="1:16" s="321" customFormat="1" ht="36" customHeight="1">
      <c r="A151" s="336"/>
      <c r="B151" s="313"/>
      <c r="C151" s="336"/>
      <c r="D151" s="337"/>
      <c r="E151" s="337"/>
      <c r="F151" s="337"/>
      <c r="G151" s="337"/>
      <c r="H151" s="337"/>
      <c r="I151" s="337"/>
      <c r="J151" s="337"/>
      <c r="K151" s="337"/>
      <c r="L151" s="337"/>
      <c r="M151" s="337"/>
      <c r="N151" s="337"/>
      <c r="O151" s="337"/>
      <c r="P151" s="337"/>
    </row>
    <row r="152" spans="1:16" s="321" customFormat="1" ht="36" customHeight="1">
      <c r="A152" s="336"/>
      <c r="B152" s="313"/>
      <c r="C152" s="336"/>
      <c r="D152" s="337"/>
      <c r="E152" s="337"/>
      <c r="F152" s="337"/>
      <c r="G152" s="337"/>
      <c r="H152" s="337"/>
      <c r="I152" s="337"/>
      <c r="J152" s="337"/>
      <c r="K152" s="337"/>
      <c r="L152" s="337"/>
      <c r="M152" s="337"/>
      <c r="N152" s="337"/>
      <c r="O152" s="337"/>
      <c r="P152" s="337"/>
    </row>
    <row r="153" spans="1:16" s="321" customFormat="1" ht="36" customHeight="1">
      <c r="A153" s="336"/>
      <c r="B153" s="313"/>
      <c r="C153" s="336"/>
      <c r="D153" s="337"/>
      <c r="E153" s="337"/>
      <c r="F153" s="337"/>
      <c r="G153" s="337"/>
      <c r="H153" s="337"/>
      <c r="I153" s="337"/>
      <c r="J153" s="337"/>
      <c r="K153" s="337"/>
      <c r="L153" s="337"/>
      <c r="M153" s="337"/>
      <c r="N153" s="337"/>
      <c r="O153" s="337"/>
      <c r="P153" s="337"/>
    </row>
    <row r="154" spans="1:16" s="321" customFormat="1" ht="36" customHeight="1">
      <c r="A154" s="336"/>
      <c r="B154" s="313"/>
      <c r="C154" s="336"/>
      <c r="D154" s="337"/>
      <c r="E154" s="337"/>
      <c r="F154" s="337"/>
      <c r="G154" s="337"/>
      <c r="H154" s="337"/>
      <c r="I154" s="337"/>
      <c r="J154" s="337"/>
      <c r="K154" s="337"/>
      <c r="L154" s="337"/>
      <c r="M154" s="337"/>
      <c r="N154" s="337"/>
      <c r="O154" s="337"/>
      <c r="P154" s="337"/>
    </row>
    <row r="155" spans="1:16" s="321" customFormat="1" ht="36" customHeight="1">
      <c r="A155" s="336"/>
      <c r="B155" s="313"/>
      <c r="C155" s="336"/>
      <c r="D155" s="337"/>
      <c r="E155" s="337"/>
      <c r="F155" s="337"/>
      <c r="G155" s="337"/>
      <c r="H155" s="337"/>
      <c r="I155" s="337"/>
      <c r="J155" s="337"/>
      <c r="K155" s="337"/>
      <c r="L155" s="337"/>
      <c r="M155" s="337"/>
      <c r="N155" s="337"/>
      <c r="O155" s="337"/>
      <c r="P155" s="337"/>
    </row>
    <row r="156" spans="1:16" s="321" customFormat="1" ht="36" customHeight="1">
      <c r="A156" s="336"/>
      <c r="B156" s="313"/>
      <c r="C156" s="336"/>
      <c r="D156" s="337"/>
      <c r="E156" s="337"/>
      <c r="F156" s="337"/>
      <c r="G156" s="337"/>
      <c r="H156" s="337"/>
      <c r="I156" s="337"/>
      <c r="J156" s="337"/>
      <c r="K156" s="337"/>
      <c r="L156" s="337"/>
      <c r="M156" s="337"/>
      <c r="N156" s="337"/>
      <c r="O156" s="337"/>
      <c r="P156" s="337"/>
    </row>
    <row r="157" spans="1:16" s="321" customFormat="1" ht="36" customHeight="1">
      <c r="A157" s="336"/>
      <c r="B157" s="313"/>
      <c r="C157" s="336"/>
      <c r="D157" s="337"/>
      <c r="E157" s="337"/>
      <c r="F157" s="337"/>
      <c r="G157" s="337"/>
      <c r="H157" s="337"/>
      <c r="I157" s="337"/>
      <c r="J157" s="337"/>
      <c r="K157" s="337"/>
      <c r="L157" s="337"/>
      <c r="M157" s="337"/>
      <c r="N157" s="337"/>
      <c r="O157" s="337"/>
      <c r="P157" s="337"/>
    </row>
    <row r="158" spans="1:16" s="321" customFormat="1" ht="36" customHeight="1">
      <c r="A158" s="336"/>
      <c r="B158" s="313"/>
      <c r="C158" s="336"/>
      <c r="D158" s="337"/>
      <c r="E158" s="337"/>
      <c r="F158" s="337"/>
      <c r="G158" s="337"/>
      <c r="H158" s="337"/>
      <c r="I158" s="337"/>
      <c r="J158" s="337"/>
      <c r="K158" s="337"/>
      <c r="L158" s="337"/>
      <c r="M158" s="337"/>
      <c r="N158" s="337"/>
      <c r="O158" s="337"/>
      <c r="P158" s="337"/>
    </row>
    <row r="159" spans="1:16" s="321" customFormat="1" ht="36" customHeight="1">
      <c r="A159" s="336"/>
      <c r="B159" s="313"/>
      <c r="C159" s="336"/>
      <c r="D159" s="337"/>
      <c r="E159" s="337"/>
      <c r="F159" s="337"/>
      <c r="G159" s="337"/>
      <c r="H159" s="337"/>
      <c r="I159" s="337"/>
      <c r="J159" s="337"/>
      <c r="K159" s="337"/>
      <c r="L159" s="337"/>
      <c r="M159" s="337"/>
      <c r="N159" s="337"/>
      <c r="O159" s="337"/>
      <c r="P159" s="337"/>
    </row>
    <row r="160" spans="1:16" s="321" customFormat="1" ht="36" customHeight="1">
      <c r="A160" s="336"/>
      <c r="B160" s="313"/>
      <c r="C160" s="336"/>
      <c r="D160" s="337"/>
      <c r="E160" s="337"/>
      <c r="F160" s="337"/>
      <c r="G160" s="337"/>
      <c r="H160" s="337"/>
      <c r="I160" s="337"/>
      <c r="J160" s="337"/>
      <c r="K160" s="337"/>
      <c r="L160" s="337"/>
      <c r="M160" s="337"/>
      <c r="N160" s="337"/>
      <c r="O160" s="337"/>
      <c r="P160" s="337"/>
    </row>
    <row r="161" spans="1:16" s="321" customFormat="1" ht="36" customHeight="1">
      <c r="A161" s="336"/>
      <c r="B161" s="313"/>
      <c r="C161" s="336"/>
      <c r="D161" s="337"/>
      <c r="E161" s="337"/>
      <c r="F161" s="337"/>
      <c r="G161" s="337"/>
      <c r="H161" s="337"/>
      <c r="I161" s="337"/>
      <c r="J161" s="337"/>
      <c r="K161" s="337"/>
      <c r="L161" s="337"/>
      <c r="M161" s="337"/>
      <c r="N161" s="337"/>
      <c r="O161" s="337"/>
      <c r="P161" s="337"/>
    </row>
    <row r="162" spans="1:16" s="321" customFormat="1" ht="36" customHeight="1">
      <c r="A162" s="336"/>
      <c r="B162" s="313"/>
      <c r="C162" s="336"/>
      <c r="D162" s="337"/>
      <c r="E162" s="337"/>
      <c r="F162" s="337"/>
      <c r="G162" s="337"/>
      <c r="H162" s="337"/>
      <c r="I162" s="337"/>
      <c r="J162" s="337"/>
      <c r="K162" s="337"/>
      <c r="L162" s="337"/>
      <c r="M162" s="337"/>
      <c r="N162" s="337"/>
      <c r="O162" s="337"/>
      <c r="P162" s="337"/>
    </row>
    <row r="163" spans="1:16" s="321" customFormat="1" ht="36" customHeight="1">
      <c r="A163" s="336"/>
      <c r="B163" s="313"/>
      <c r="C163" s="336"/>
      <c r="D163" s="337"/>
      <c r="E163" s="337"/>
      <c r="F163" s="337"/>
      <c r="G163" s="337"/>
      <c r="H163" s="337"/>
      <c r="I163" s="337"/>
      <c r="J163" s="337"/>
      <c r="K163" s="337"/>
      <c r="L163" s="337"/>
      <c r="M163" s="337"/>
      <c r="N163" s="337"/>
      <c r="O163" s="337"/>
      <c r="P163" s="337"/>
    </row>
    <row r="164" spans="1:16" s="321" customFormat="1" ht="36" customHeight="1">
      <c r="A164" s="336"/>
      <c r="B164" s="313"/>
      <c r="C164" s="336"/>
      <c r="D164" s="337"/>
      <c r="E164" s="337"/>
      <c r="F164" s="337"/>
      <c r="G164" s="337"/>
      <c r="H164" s="337"/>
      <c r="I164" s="337"/>
      <c r="J164" s="337"/>
      <c r="K164" s="337"/>
      <c r="L164" s="337"/>
      <c r="M164" s="337"/>
      <c r="N164" s="337"/>
      <c r="O164" s="337"/>
      <c r="P164" s="337"/>
    </row>
    <row r="165" spans="1:16" s="321" customFormat="1" ht="36" customHeight="1">
      <c r="A165" s="336"/>
      <c r="B165" s="313"/>
      <c r="C165" s="336"/>
      <c r="D165" s="337"/>
      <c r="E165" s="337"/>
      <c r="F165" s="337"/>
      <c r="G165" s="337"/>
      <c r="H165" s="337"/>
      <c r="I165" s="337"/>
      <c r="J165" s="337"/>
      <c r="K165" s="337"/>
      <c r="L165" s="337"/>
      <c r="M165" s="337"/>
      <c r="N165" s="337"/>
      <c r="O165" s="337"/>
      <c r="P165" s="337"/>
    </row>
    <row r="166" spans="1:16" s="321" customFormat="1" ht="36" customHeight="1">
      <c r="A166" s="336"/>
      <c r="B166" s="313"/>
      <c r="C166" s="336"/>
      <c r="D166" s="337"/>
      <c r="E166" s="337"/>
      <c r="F166" s="337"/>
      <c r="G166" s="337"/>
      <c r="H166" s="337"/>
      <c r="I166" s="337"/>
      <c r="J166" s="337"/>
      <c r="K166" s="337"/>
      <c r="L166" s="337"/>
      <c r="M166" s="337"/>
      <c r="N166" s="337"/>
      <c r="O166" s="337"/>
      <c r="P166" s="337"/>
    </row>
    <row r="167" spans="1:16" s="321" customFormat="1" ht="36" customHeight="1">
      <c r="A167" s="336"/>
      <c r="B167" s="313"/>
      <c r="C167" s="336"/>
      <c r="D167" s="337"/>
      <c r="E167" s="337"/>
      <c r="F167" s="337"/>
      <c r="G167" s="337"/>
      <c r="H167" s="337"/>
      <c r="I167" s="337"/>
      <c r="J167" s="337"/>
      <c r="K167" s="337"/>
      <c r="L167" s="337"/>
      <c r="M167" s="337"/>
      <c r="N167" s="337"/>
      <c r="O167" s="337"/>
      <c r="P167" s="337"/>
    </row>
    <row r="168" spans="1:16" s="321" customFormat="1" ht="36" customHeight="1">
      <c r="A168" s="336"/>
      <c r="B168" s="313"/>
      <c r="C168" s="336"/>
      <c r="D168" s="337"/>
      <c r="E168" s="337"/>
      <c r="F168" s="337"/>
      <c r="G168" s="337"/>
      <c r="H168" s="337"/>
      <c r="I168" s="337"/>
      <c r="J168" s="337"/>
      <c r="K168" s="337"/>
      <c r="L168" s="337"/>
      <c r="M168" s="337"/>
      <c r="N168" s="337"/>
      <c r="O168" s="337"/>
      <c r="P168" s="337"/>
    </row>
    <row r="169" spans="1:16" s="321" customFormat="1" ht="36" customHeight="1">
      <c r="A169" s="336"/>
      <c r="B169" s="313"/>
      <c r="C169" s="336"/>
      <c r="D169" s="337"/>
      <c r="E169" s="337"/>
      <c r="F169" s="337"/>
      <c r="G169" s="337"/>
      <c r="H169" s="337"/>
      <c r="I169" s="337"/>
      <c r="J169" s="337"/>
      <c r="K169" s="337"/>
      <c r="L169" s="337"/>
      <c r="M169" s="337"/>
      <c r="N169" s="337"/>
      <c r="O169" s="337"/>
      <c r="P169" s="337"/>
    </row>
    <row r="170" spans="1:16" s="321" customFormat="1" ht="36" customHeight="1">
      <c r="A170" s="336"/>
      <c r="B170" s="313"/>
      <c r="C170" s="336"/>
      <c r="D170" s="337"/>
      <c r="E170" s="337"/>
      <c r="F170" s="337"/>
      <c r="G170" s="337"/>
      <c r="H170" s="337"/>
      <c r="I170" s="337"/>
      <c r="J170" s="337"/>
      <c r="K170" s="337"/>
      <c r="L170" s="337"/>
      <c r="M170" s="337"/>
      <c r="N170" s="337"/>
      <c r="O170" s="337"/>
      <c r="P170" s="337"/>
    </row>
    <row r="171" spans="1:16" s="321" customFormat="1" ht="36" customHeight="1">
      <c r="A171" s="336"/>
      <c r="B171" s="313"/>
      <c r="C171" s="336"/>
      <c r="D171" s="337"/>
      <c r="E171" s="337"/>
      <c r="F171" s="337"/>
      <c r="G171" s="337"/>
      <c r="H171" s="337"/>
      <c r="I171" s="337"/>
      <c r="J171" s="337"/>
      <c r="K171" s="337"/>
      <c r="L171" s="337"/>
      <c r="M171" s="337"/>
      <c r="N171" s="337"/>
      <c r="O171" s="337"/>
      <c r="P171" s="337"/>
    </row>
    <row r="172" spans="1:16" s="321" customFormat="1" ht="36" customHeight="1">
      <c r="A172" s="336"/>
      <c r="B172" s="313"/>
      <c r="C172" s="336"/>
      <c r="D172" s="337"/>
      <c r="E172" s="337"/>
      <c r="F172" s="337"/>
      <c r="G172" s="337"/>
      <c r="H172" s="337"/>
      <c r="I172" s="337"/>
      <c r="J172" s="337"/>
      <c r="K172" s="337"/>
      <c r="L172" s="337"/>
      <c r="M172" s="337"/>
      <c r="N172" s="337"/>
      <c r="O172" s="337"/>
      <c r="P172" s="337"/>
    </row>
    <row r="173" spans="1:16" s="321" customFormat="1" ht="36" customHeight="1">
      <c r="A173" s="336"/>
      <c r="B173" s="313"/>
      <c r="C173" s="336"/>
      <c r="D173" s="337"/>
      <c r="E173" s="337"/>
      <c r="F173" s="337"/>
      <c r="G173" s="337"/>
      <c r="H173" s="337"/>
      <c r="I173" s="337"/>
      <c r="J173" s="337"/>
      <c r="K173" s="337"/>
      <c r="L173" s="337"/>
      <c r="M173" s="337"/>
      <c r="N173" s="337"/>
      <c r="O173" s="337"/>
      <c r="P173" s="337"/>
    </row>
    <row r="174" spans="1:16" s="321" customFormat="1" ht="36" customHeight="1">
      <c r="A174" s="336"/>
      <c r="B174" s="313"/>
      <c r="C174" s="336"/>
      <c r="D174" s="337"/>
      <c r="E174" s="337"/>
      <c r="F174" s="337"/>
      <c r="G174" s="337"/>
      <c r="H174" s="337"/>
      <c r="I174" s="337"/>
      <c r="J174" s="337"/>
      <c r="K174" s="337"/>
      <c r="L174" s="337"/>
      <c r="M174" s="337"/>
      <c r="N174" s="337"/>
      <c r="O174" s="337"/>
      <c r="P174" s="337"/>
    </row>
    <row r="175" spans="1:16" s="321" customFormat="1" ht="36" customHeight="1">
      <c r="A175" s="336"/>
      <c r="B175" s="313"/>
      <c r="C175" s="336"/>
      <c r="D175" s="337"/>
      <c r="E175" s="337"/>
      <c r="F175" s="337"/>
      <c r="G175" s="337"/>
      <c r="H175" s="337"/>
      <c r="I175" s="337"/>
      <c r="J175" s="337"/>
      <c r="K175" s="337"/>
      <c r="L175" s="337"/>
      <c r="M175" s="337"/>
      <c r="N175" s="337"/>
      <c r="O175" s="337"/>
      <c r="P175" s="337"/>
    </row>
    <row r="176" spans="1:16" s="321" customFormat="1" ht="36" customHeight="1">
      <c r="A176" s="336"/>
      <c r="B176" s="313"/>
      <c r="C176" s="336"/>
      <c r="D176" s="337"/>
      <c r="E176" s="337"/>
      <c r="F176" s="337"/>
      <c r="G176" s="337"/>
      <c r="H176" s="337"/>
      <c r="I176" s="337"/>
      <c r="J176" s="337"/>
      <c r="K176" s="337"/>
      <c r="L176" s="337"/>
      <c r="M176" s="337"/>
      <c r="N176" s="337"/>
      <c r="O176" s="337"/>
      <c r="P176" s="337"/>
    </row>
    <row r="177" spans="1:16" s="321" customFormat="1" ht="36" customHeight="1">
      <c r="A177" s="336"/>
      <c r="B177" s="313"/>
      <c r="C177" s="336"/>
      <c r="D177" s="337"/>
      <c r="E177" s="337"/>
      <c r="F177" s="337"/>
      <c r="G177" s="337"/>
      <c r="H177" s="337"/>
      <c r="I177" s="337"/>
      <c r="J177" s="337"/>
      <c r="K177" s="337"/>
      <c r="L177" s="337"/>
      <c r="M177" s="337"/>
      <c r="N177" s="337"/>
      <c r="O177" s="337"/>
      <c r="P177" s="337"/>
    </row>
    <row r="178" spans="1:16" s="321" customFormat="1" ht="36" customHeight="1">
      <c r="A178" s="336"/>
      <c r="B178" s="313"/>
      <c r="C178" s="336"/>
      <c r="D178" s="337"/>
      <c r="E178" s="337"/>
      <c r="F178" s="337"/>
      <c r="G178" s="337"/>
      <c r="H178" s="337"/>
      <c r="I178" s="337"/>
      <c r="J178" s="337"/>
      <c r="K178" s="337"/>
      <c r="L178" s="337"/>
      <c r="M178" s="337"/>
      <c r="N178" s="337"/>
      <c r="O178" s="337"/>
      <c r="P178" s="337"/>
    </row>
    <row r="179" spans="1:16" s="321" customFormat="1" ht="36" customHeight="1">
      <c r="A179" s="336"/>
      <c r="B179" s="313"/>
      <c r="C179" s="336"/>
      <c r="D179" s="337"/>
      <c r="E179" s="337"/>
      <c r="F179" s="337"/>
      <c r="G179" s="337"/>
      <c r="H179" s="337"/>
      <c r="I179" s="337"/>
      <c r="J179" s="337"/>
      <c r="K179" s="337"/>
      <c r="L179" s="337"/>
      <c r="M179" s="337"/>
      <c r="N179" s="337"/>
      <c r="O179" s="337"/>
      <c r="P179" s="337"/>
    </row>
    <row r="180" spans="1:16" s="321" customFormat="1" ht="36" customHeight="1">
      <c r="A180" s="336"/>
      <c r="B180" s="313"/>
      <c r="C180" s="336"/>
      <c r="D180" s="337"/>
      <c r="E180" s="337"/>
      <c r="F180" s="337"/>
      <c r="G180" s="337"/>
      <c r="H180" s="337"/>
      <c r="I180" s="337"/>
      <c r="J180" s="337"/>
      <c r="K180" s="337"/>
      <c r="L180" s="337"/>
      <c r="M180" s="337"/>
      <c r="N180" s="337"/>
      <c r="O180" s="337"/>
      <c r="P180" s="337"/>
    </row>
    <row r="181" spans="1:16" s="321" customFormat="1" ht="36" customHeight="1">
      <c r="A181" s="336"/>
      <c r="B181" s="313"/>
      <c r="C181" s="336"/>
      <c r="D181" s="337"/>
      <c r="E181" s="337"/>
      <c r="F181" s="337"/>
      <c r="G181" s="337"/>
      <c r="H181" s="337"/>
      <c r="I181" s="337"/>
      <c r="J181" s="337"/>
      <c r="K181" s="337"/>
      <c r="L181" s="337"/>
      <c r="M181" s="337"/>
      <c r="N181" s="337"/>
      <c r="O181" s="337"/>
      <c r="P181" s="337"/>
    </row>
    <row r="182" spans="1:16" s="321" customFormat="1" ht="36" customHeight="1">
      <c r="A182" s="336"/>
      <c r="B182" s="313"/>
      <c r="C182" s="336"/>
      <c r="D182" s="337"/>
      <c r="E182" s="337"/>
      <c r="F182" s="337"/>
      <c r="G182" s="337"/>
      <c r="H182" s="337"/>
      <c r="I182" s="337"/>
      <c r="J182" s="337"/>
      <c r="K182" s="337"/>
      <c r="L182" s="337"/>
      <c r="M182" s="337"/>
      <c r="N182" s="337"/>
      <c r="O182" s="337"/>
      <c r="P182" s="337"/>
    </row>
    <row r="183" spans="1:16" s="321" customFormat="1" ht="36" customHeight="1">
      <c r="A183" s="336"/>
      <c r="B183" s="313"/>
      <c r="C183" s="336"/>
      <c r="D183" s="337"/>
      <c r="E183" s="337"/>
      <c r="F183" s="337"/>
      <c r="G183" s="337"/>
      <c r="H183" s="337"/>
      <c r="I183" s="337"/>
      <c r="J183" s="337"/>
      <c r="K183" s="337"/>
      <c r="L183" s="337"/>
      <c r="M183" s="337"/>
      <c r="N183" s="337"/>
      <c r="O183" s="337"/>
      <c r="P183" s="337"/>
    </row>
    <row r="184" spans="1:16" s="321" customFormat="1" ht="36" customHeight="1">
      <c r="A184" s="336"/>
      <c r="B184" s="313"/>
      <c r="C184" s="336"/>
      <c r="D184" s="337"/>
      <c r="E184" s="337"/>
      <c r="F184" s="337"/>
      <c r="G184" s="337"/>
      <c r="H184" s="337"/>
      <c r="I184" s="337"/>
      <c r="J184" s="337"/>
      <c r="K184" s="337"/>
      <c r="L184" s="337"/>
      <c r="M184" s="337"/>
      <c r="N184" s="337"/>
      <c r="O184" s="337"/>
      <c r="P184" s="337"/>
    </row>
    <row r="185" spans="1:16" s="321" customFormat="1" ht="36" customHeight="1">
      <c r="A185" s="336"/>
      <c r="B185" s="313"/>
      <c r="C185" s="336"/>
      <c r="D185" s="337"/>
      <c r="E185" s="337"/>
      <c r="F185" s="337"/>
      <c r="G185" s="337"/>
      <c r="H185" s="337"/>
      <c r="I185" s="337"/>
      <c r="J185" s="337"/>
      <c r="K185" s="337"/>
      <c r="L185" s="337"/>
      <c r="M185" s="337"/>
      <c r="N185" s="337"/>
      <c r="O185" s="337"/>
      <c r="P185" s="337"/>
    </row>
    <row r="186" spans="1:16" s="321" customFormat="1" ht="36" customHeight="1">
      <c r="A186" s="336"/>
      <c r="B186" s="313"/>
      <c r="C186" s="336"/>
      <c r="D186" s="337"/>
      <c r="E186" s="337"/>
      <c r="F186" s="337"/>
      <c r="G186" s="337"/>
      <c r="H186" s="337"/>
      <c r="I186" s="337"/>
      <c r="J186" s="337"/>
      <c r="K186" s="337"/>
      <c r="L186" s="337"/>
      <c r="M186" s="337"/>
      <c r="N186" s="337"/>
      <c r="O186" s="337"/>
      <c r="P186" s="337"/>
    </row>
    <row r="187" spans="1:16" s="321" customFormat="1" ht="36" customHeight="1">
      <c r="A187" s="336"/>
      <c r="B187" s="313"/>
      <c r="C187" s="336"/>
      <c r="D187" s="337"/>
      <c r="E187" s="337"/>
      <c r="F187" s="337"/>
      <c r="G187" s="337"/>
      <c r="H187" s="337"/>
      <c r="I187" s="337"/>
      <c r="J187" s="337"/>
      <c r="K187" s="337"/>
      <c r="L187" s="337"/>
      <c r="M187" s="337"/>
      <c r="N187" s="337"/>
      <c r="O187" s="337"/>
      <c r="P187" s="337"/>
    </row>
    <row r="188" spans="1:16" s="321" customFormat="1" ht="36" customHeight="1">
      <c r="A188" s="336"/>
      <c r="B188" s="313"/>
      <c r="C188" s="336"/>
      <c r="D188" s="337"/>
      <c r="E188" s="337"/>
      <c r="F188" s="337"/>
      <c r="G188" s="337"/>
      <c r="H188" s="337"/>
      <c r="I188" s="337"/>
      <c r="J188" s="337"/>
      <c r="K188" s="337"/>
      <c r="L188" s="337"/>
      <c r="M188" s="337"/>
      <c r="N188" s="337"/>
      <c r="O188" s="337"/>
      <c r="P188" s="337"/>
    </row>
    <row r="189" spans="1:16" s="321" customFormat="1" ht="36" customHeight="1">
      <c r="A189" s="336"/>
      <c r="B189" s="313"/>
      <c r="C189" s="336"/>
      <c r="D189" s="337"/>
      <c r="E189" s="337"/>
      <c r="F189" s="337"/>
      <c r="G189" s="337"/>
      <c r="H189" s="337"/>
      <c r="I189" s="337"/>
      <c r="J189" s="337"/>
      <c r="K189" s="337"/>
      <c r="L189" s="337"/>
      <c r="M189" s="337"/>
      <c r="N189" s="337"/>
      <c r="O189" s="337"/>
      <c r="P189" s="337"/>
    </row>
    <row r="190" spans="1:16" s="321" customFormat="1" ht="36" customHeight="1">
      <c r="A190" s="336"/>
      <c r="B190" s="313"/>
      <c r="C190" s="336"/>
      <c r="D190" s="337"/>
      <c r="E190" s="337"/>
      <c r="F190" s="337"/>
      <c r="G190" s="337"/>
      <c r="H190" s="337"/>
      <c r="I190" s="337"/>
      <c r="J190" s="337"/>
      <c r="K190" s="337"/>
      <c r="L190" s="337"/>
      <c r="M190" s="337"/>
      <c r="N190" s="337"/>
      <c r="O190" s="337"/>
      <c r="P190" s="337"/>
    </row>
    <row r="191" spans="1:16" s="321" customFormat="1" ht="36" customHeight="1">
      <c r="A191" s="336"/>
      <c r="B191" s="313"/>
      <c r="C191" s="336"/>
      <c r="D191" s="337"/>
      <c r="E191" s="337"/>
      <c r="F191" s="337"/>
      <c r="G191" s="337"/>
      <c r="H191" s="337"/>
      <c r="I191" s="337"/>
      <c r="J191" s="337"/>
      <c r="K191" s="337"/>
      <c r="L191" s="337"/>
      <c r="M191" s="337"/>
      <c r="N191" s="337"/>
      <c r="O191" s="337"/>
      <c r="P191" s="337"/>
    </row>
    <row r="192" spans="1:16" s="321" customFormat="1" ht="36" customHeight="1">
      <c r="A192" s="336"/>
      <c r="B192" s="313"/>
      <c r="C192" s="336"/>
      <c r="D192" s="337"/>
      <c r="E192" s="337"/>
      <c r="F192" s="337"/>
      <c r="G192" s="337"/>
      <c r="H192" s="337"/>
      <c r="I192" s="337"/>
      <c r="J192" s="337"/>
      <c r="K192" s="337"/>
      <c r="L192" s="337"/>
      <c r="M192" s="337"/>
      <c r="N192" s="337"/>
      <c r="O192" s="337"/>
      <c r="P192" s="337"/>
    </row>
    <row r="193" spans="1:16" s="321" customFormat="1" ht="36" customHeight="1">
      <c r="A193" s="336"/>
      <c r="B193" s="313"/>
      <c r="C193" s="336"/>
      <c r="D193" s="337"/>
      <c r="E193" s="337"/>
      <c r="F193" s="337"/>
      <c r="G193" s="337"/>
      <c r="H193" s="337"/>
      <c r="I193" s="337"/>
      <c r="J193" s="337"/>
      <c r="K193" s="337"/>
      <c r="L193" s="337"/>
      <c r="M193" s="337"/>
      <c r="N193" s="337"/>
      <c r="O193" s="337"/>
      <c r="P193" s="337"/>
    </row>
    <row r="194" spans="1:16" s="321" customFormat="1" ht="36" customHeight="1">
      <c r="A194" s="336"/>
      <c r="B194" s="313"/>
      <c r="C194" s="336"/>
      <c r="D194" s="337"/>
      <c r="E194" s="337"/>
      <c r="F194" s="337"/>
      <c r="G194" s="337"/>
      <c r="H194" s="337"/>
      <c r="I194" s="337"/>
      <c r="J194" s="337"/>
      <c r="K194" s="337"/>
      <c r="L194" s="337"/>
      <c r="M194" s="337"/>
      <c r="N194" s="337"/>
      <c r="O194" s="337"/>
      <c r="P194" s="337"/>
    </row>
    <row r="195" spans="1:16" s="321" customFormat="1" ht="36" customHeight="1">
      <c r="A195" s="336"/>
      <c r="B195" s="313"/>
      <c r="C195" s="336"/>
      <c r="D195" s="337"/>
      <c r="E195" s="337"/>
      <c r="F195" s="337"/>
      <c r="G195" s="337"/>
      <c r="H195" s="337"/>
      <c r="I195" s="337"/>
      <c r="J195" s="337"/>
      <c r="K195" s="337"/>
      <c r="L195" s="337"/>
      <c r="M195" s="337"/>
      <c r="N195" s="337"/>
      <c r="O195" s="337"/>
      <c r="P195" s="337"/>
    </row>
    <row r="196" spans="1:16" s="321" customFormat="1" ht="36" customHeight="1">
      <c r="A196" s="336"/>
      <c r="B196" s="313"/>
      <c r="C196" s="336"/>
      <c r="D196" s="337"/>
      <c r="E196" s="337"/>
      <c r="F196" s="337"/>
      <c r="G196" s="337"/>
      <c r="H196" s="337"/>
      <c r="I196" s="337"/>
      <c r="J196" s="337"/>
      <c r="K196" s="337"/>
      <c r="L196" s="337"/>
      <c r="M196" s="337"/>
      <c r="N196" s="337"/>
      <c r="O196" s="337"/>
      <c r="P196" s="337"/>
    </row>
    <row r="197" spans="1:16" s="321" customFormat="1" ht="36" customHeight="1">
      <c r="A197" s="336"/>
      <c r="B197" s="313"/>
      <c r="C197" s="336"/>
      <c r="D197" s="337"/>
      <c r="E197" s="337"/>
      <c r="F197" s="337"/>
      <c r="G197" s="337"/>
      <c r="H197" s="337"/>
      <c r="I197" s="337"/>
      <c r="J197" s="337"/>
      <c r="K197" s="337"/>
      <c r="L197" s="337"/>
      <c r="M197" s="337"/>
      <c r="N197" s="337"/>
      <c r="O197" s="337"/>
      <c r="P197" s="337"/>
    </row>
    <row r="198" spans="1:16" s="321" customFormat="1" ht="36" customHeight="1">
      <c r="A198" s="336"/>
      <c r="B198" s="313"/>
      <c r="C198" s="336"/>
      <c r="D198" s="337"/>
      <c r="E198" s="337"/>
      <c r="F198" s="337"/>
      <c r="G198" s="337"/>
      <c r="H198" s="337"/>
      <c r="I198" s="337"/>
      <c r="J198" s="337"/>
      <c r="K198" s="337"/>
      <c r="L198" s="337"/>
      <c r="M198" s="337"/>
      <c r="N198" s="337"/>
      <c r="O198" s="337"/>
      <c r="P198" s="337"/>
    </row>
    <row r="199" spans="1:16" s="321" customFormat="1" ht="36" customHeight="1">
      <c r="A199" s="336"/>
      <c r="B199" s="313"/>
      <c r="C199" s="336"/>
      <c r="D199" s="337"/>
      <c r="E199" s="337"/>
      <c r="F199" s="337"/>
      <c r="G199" s="337"/>
      <c r="H199" s="337"/>
      <c r="I199" s="337"/>
      <c r="J199" s="337"/>
      <c r="K199" s="337"/>
      <c r="L199" s="337"/>
      <c r="M199" s="337"/>
      <c r="N199" s="337"/>
      <c r="O199" s="337"/>
      <c r="P199" s="337"/>
    </row>
    <row r="200" spans="1:16" s="321" customFormat="1" ht="36" customHeight="1">
      <c r="A200" s="336"/>
      <c r="B200" s="313"/>
      <c r="C200" s="336"/>
      <c r="D200" s="337"/>
      <c r="E200" s="337"/>
      <c r="F200" s="337"/>
      <c r="G200" s="337"/>
      <c r="H200" s="337"/>
      <c r="I200" s="337"/>
      <c r="J200" s="337"/>
      <c r="K200" s="337"/>
      <c r="L200" s="337"/>
      <c r="M200" s="337"/>
      <c r="N200" s="337"/>
      <c r="O200" s="337"/>
      <c r="P200" s="337"/>
    </row>
    <row r="201" spans="1:16" s="321" customFormat="1" ht="36" customHeight="1">
      <c r="A201" s="336"/>
      <c r="B201" s="313"/>
      <c r="C201" s="336"/>
      <c r="D201" s="337"/>
      <c r="E201" s="337"/>
      <c r="F201" s="337"/>
      <c r="G201" s="337"/>
      <c r="H201" s="337"/>
      <c r="I201" s="337"/>
      <c r="J201" s="337"/>
      <c r="K201" s="337"/>
      <c r="L201" s="337"/>
      <c r="M201" s="337"/>
      <c r="N201" s="337"/>
      <c r="O201" s="337"/>
      <c r="P201" s="337"/>
    </row>
    <row r="202" spans="1:16" s="321" customFormat="1" ht="36" customHeight="1">
      <c r="A202" s="336"/>
      <c r="B202" s="313"/>
      <c r="C202" s="336"/>
      <c r="D202" s="337"/>
      <c r="E202" s="337"/>
      <c r="F202" s="337"/>
      <c r="G202" s="337"/>
      <c r="H202" s="337"/>
      <c r="I202" s="337"/>
      <c r="J202" s="337"/>
      <c r="K202" s="337"/>
      <c r="L202" s="337"/>
      <c r="M202" s="337"/>
      <c r="N202" s="337"/>
      <c r="O202" s="337"/>
      <c r="P202" s="337"/>
    </row>
    <row r="203" spans="1:16" s="321" customFormat="1" ht="36" customHeight="1">
      <c r="A203" s="336"/>
      <c r="B203" s="313"/>
      <c r="C203" s="336"/>
      <c r="D203" s="337"/>
      <c r="E203" s="337"/>
      <c r="F203" s="337"/>
      <c r="G203" s="337"/>
      <c r="H203" s="337"/>
      <c r="I203" s="337"/>
      <c r="J203" s="337"/>
      <c r="K203" s="337"/>
      <c r="L203" s="337"/>
      <c r="M203" s="337"/>
      <c r="N203" s="337"/>
      <c r="O203" s="337"/>
      <c r="P203" s="337"/>
    </row>
    <row r="204" spans="1:16" s="321" customFormat="1" ht="36" customHeight="1">
      <c r="A204" s="336"/>
      <c r="B204" s="313"/>
      <c r="C204" s="336"/>
      <c r="D204" s="337"/>
      <c r="E204" s="337"/>
      <c r="F204" s="337"/>
      <c r="G204" s="337"/>
      <c r="H204" s="337"/>
      <c r="I204" s="337"/>
      <c r="J204" s="337"/>
      <c r="K204" s="337"/>
      <c r="L204" s="337"/>
      <c r="M204" s="337"/>
      <c r="N204" s="337"/>
      <c r="O204" s="337"/>
      <c r="P204" s="337"/>
    </row>
    <row r="205" spans="1:16" s="321" customFormat="1" ht="36" customHeight="1">
      <c r="A205" s="336"/>
      <c r="B205" s="313"/>
      <c r="C205" s="336"/>
      <c r="D205" s="337"/>
      <c r="E205" s="337"/>
      <c r="F205" s="337"/>
      <c r="G205" s="337"/>
      <c r="H205" s="337"/>
      <c r="I205" s="337"/>
      <c r="J205" s="337"/>
      <c r="K205" s="337"/>
      <c r="L205" s="337"/>
      <c r="M205" s="337"/>
      <c r="N205" s="337"/>
      <c r="O205" s="337"/>
      <c r="P205" s="337"/>
    </row>
    <row r="206" spans="1:16" s="321" customFormat="1" ht="36" customHeight="1">
      <c r="A206" s="336"/>
      <c r="B206" s="313"/>
      <c r="C206" s="336"/>
      <c r="D206" s="337"/>
      <c r="E206" s="337"/>
      <c r="F206" s="337"/>
      <c r="G206" s="337"/>
      <c r="H206" s="337"/>
      <c r="I206" s="337"/>
      <c r="J206" s="337"/>
      <c r="K206" s="337"/>
      <c r="L206" s="337"/>
      <c r="M206" s="337"/>
      <c r="N206" s="337"/>
      <c r="O206" s="337"/>
      <c r="P206" s="337"/>
    </row>
    <row r="207" spans="1:16" s="321" customFormat="1" ht="36" customHeight="1">
      <c r="A207" s="336"/>
      <c r="B207" s="313"/>
      <c r="C207" s="336"/>
      <c r="D207" s="337"/>
      <c r="E207" s="337"/>
      <c r="F207" s="337"/>
      <c r="G207" s="337"/>
      <c r="H207" s="337"/>
      <c r="I207" s="337"/>
      <c r="J207" s="337"/>
      <c r="K207" s="337"/>
      <c r="L207" s="337"/>
      <c r="M207" s="337"/>
      <c r="N207" s="337"/>
      <c r="O207" s="337"/>
      <c r="P207" s="337"/>
    </row>
    <row r="208" spans="1:16" s="321" customFormat="1" ht="36" customHeight="1">
      <c r="A208" s="336"/>
      <c r="B208" s="313"/>
      <c r="C208" s="336"/>
      <c r="D208" s="337"/>
      <c r="E208" s="337"/>
      <c r="F208" s="337"/>
      <c r="G208" s="337"/>
      <c r="H208" s="337"/>
      <c r="I208" s="337"/>
      <c r="J208" s="337"/>
      <c r="K208" s="337"/>
      <c r="L208" s="337"/>
      <c r="M208" s="337"/>
      <c r="N208" s="337"/>
      <c r="O208" s="337"/>
      <c r="P208" s="337"/>
    </row>
    <row r="209" spans="1:16" s="321" customFormat="1" ht="36" customHeight="1">
      <c r="A209" s="336"/>
      <c r="B209" s="313"/>
      <c r="C209" s="336"/>
      <c r="D209" s="337"/>
      <c r="E209" s="337"/>
      <c r="F209" s="337"/>
      <c r="G209" s="337"/>
      <c r="H209" s="337"/>
      <c r="I209" s="337"/>
      <c r="J209" s="337"/>
      <c r="K209" s="337"/>
      <c r="L209" s="337"/>
      <c r="M209" s="337"/>
      <c r="N209" s="337"/>
      <c r="O209" s="337"/>
      <c r="P209" s="337"/>
    </row>
    <row r="210" spans="1:16" s="321" customFormat="1" ht="36" customHeight="1">
      <c r="A210" s="336"/>
      <c r="B210" s="313"/>
      <c r="C210" s="336"/>
      <c r="D210" s="337"/>
      <c r="E210" s="337"/>
      <c r="F210" s="337"/>
      <c r="G210" s="337"/>
      <c r="H210" s="337"/>
      <c r="I210" s="337"/>
      <c r="J210" s="337"/>
      <c r="K210" s="337"/>
      <c r="L210" s="337"/>
      <c r="M210" s="337"/>
      <c r="N210" s="337"/>
      <c r="O210" s="337"/>
      <c r="P210" s="337"/>
    </row>
    <row r="211" spans="1:16" s="321" customFormat="1" ht="36" customHeight="1">
      <c r="A211" s="336"/>
      <c r="B211" s="313"/>
      <c r="C211" s="336"/>
      <c r="D211" s="337"/>
      <c r="E211" s="337"/>
      <c r="F211" s="337"/>
      <c r="G211" s="337"/>
      <c r="H211" s="337"/>
      <c r="I211" s="337"/>
      <c r="J211" s="337"/>
      <c r="K211" s="337"/>
      <c r="L211" s="337"/>
      <c r="M211" s="337"/>
      <c r="N211" s="337"/>
      <c r="O211" s="337"/>
      <c r="P211" s="337"/>
    </row>
    <row r="212" spans="1:16" s="321" customFormat="1" ht="36" customHeight="1">
      <c r="A212" s="336"/>
      <c r="B212" s="313"/>
      <c r="C212" s="336"/>
      <c r="D212" s="337"/>
      <c r="E212" s="337"/>
      <c r="F212" s="337"/>
      <c r="G212" s="337"/>
      <c r="H212" s="337"/>
      <c r="I212" s="337"/>
      <c r="J212" s="337"/>
      <c r="K212" s="337"/>
      <c r="L212" s="337"/>
      <c r="M212" s="337"/>
      <c r="N212" s="337"/>
      <c r="O212" s="337"/>
      <c r="P212" s="337"/>
    </row>
    <row r="213" spans="1:16" s="321" customFormat="1" ht="36" customHeight="1">
      <c r="A213" s="336"/>
      <c r="B213" s="313"/>
      <c r="C213" s="336"/>
      <c r="D213" s="337"/>
      <c r="E213" s="337"/>
      <c r="F213" s="337"/>
      <c r="G213" s="337"/>
      <c r="H213" s="337"/>
      <c r="I213" s="337"/>
      <c r="J213" s="337"/>
      <c r="K213" s="337"/>
      <c r="L213" s="337"/>
      <c r="M213" s="337"/>
      <c r="N213" s="337"/>
      <c r="O213" s="337"/>
      <c r="P213" s="337"/>
    </row>
    <row r="214" spans="1:16" s="321" customFormat="1" ht="36" customHeight="1">
      <c r="A214" s="336"/>
      <c r="B214" s="313"/>
      <c r="C214" s="336"/>
      <c r="D214" s="337"/>
      <c r="E214" s="337"/>
      <c r="F214" s="337"/>
      <c r="G214" s="337"/>
      <c r="H214" s="337"/>
      <c r="I214" s="337"/>
      <c r="J214" s="337"/>
      <c r="K214" s="337"/>
      <c r="L214" s="337"/>
      <c r="M214" s="337"/>
      <c r="N214" s="337"/>
      <c r="O214" s="337"/>
      <c r="P214" s="337"/>
    </row>
    <row r="215" spans="1:16" s="321" customFormat="1" ht="36" customHeight="1">
      <c r="A215" s="336"/>
      <c r="B215" s="313"/>
      <c r="C215" s="336"/>
      <c r="D215" s="337"/>
      <c r="E215" s="337"/>
      <c r="F215" s="337"/>
      <c r="G215" s="337"/>
      <c r="H215" s="337"/>
      <c r="I215" s="337"/>
      <c r="J215" s="337"/>
      <c r="K215" s="337"/>
      <c r="L215" s="337"/>
      <c r="M215" s="337"/>
      <c r="N215" s="337"/>
      <c r="O215" s="337"/>
      <c r="P215" s="337"/>
    </row>
    <row r="216" spans="1:16" s="321" customFormat="1" ht="36" customHeight="1">
      <c r="A216" s="336"/>
      <c r="B216" s="313"/>
      <c r="C216" s="336"/>
      <c r="D216" s="337"/>
      <c r="E216" s="337"/>
      <c r="F216" s="337"/>
      <c r="G216" s="337"/>
      <c r="H216" s="337"/>
      <c r="I216" s="337"/>
      <c r="J216" s="337"/>
      <c r="K216" s="337"/>
      <c r="L216" s="337"/>
      <c r="M216" s="337"/>
      <c r="N216" s="337"/>
      <c r="O216" s="337"/>
      <c r="P216" s="337"/>
    </row>
    <row r="217" spans="1:16" s="321" customFormat="1" ht="36" customHeight="1">
      <c r="A217" s="336"/>
      <c r="B217" s="313"/>
      <c r="C217" s="336"/>
      <c r="D217" s="337"/>
      <c r="E217" s="337"/>
      <c r="F217" s="337"/>
      <c r="G217" s="337"/>
      <c r="H217" s="337"/>
      <c r="I217" s="337"/>
      <c r="J217" s="337"/>
      <c r="K217" s="337"/>
      <c r="L217" s="337"/>
      <c r="M217" s="337"/>
      <c r="N217" s="337"/>
      <c r="O217" s="337"/>
      <c r="P217" s="337"/>
    </row>
    <row r="218" spans="1:16" s="321" customFormat="1" ht="36" customHeight="1">
      <c r="A218" s="336"/>
      <c r="B218" s="313"/>
      <c r="C218" s="336"/>
      <c r="D218" s="337"/>
      <c r="E218" s="337"/>
      <c r="F218" s="337"/>
      <c r="G218" s="337"/>
      <c r="H218" s="337"/>
      <c r="I218" s="337"/>
      <c r="J218" s="337"/>
      <c r="K218" s="337"/>
      <c r="L218" s="337"/>
      <c r="M218" s="337"/>
      <c r="N218" s="337"/>
      <c r="O218" s="337"/>
      <c r="P218" s="337"/>
    </row>
    <row r="219" spans="1:16" s="321" customFormat="1" ht="36" customHeight="1">
      <c r="A219" s="336"/>
      <c r="B219" s="313"/>
      <c r="C219" s="336"/>
      <c r="D219" s="337"/>
      <c r="E219" s="337"/>
      <c r="F219" s="337"/>
      <c r="G219" s="337"/>
      <c r="H219" s="337"/>
      <c r="I219" s="337"/>
      <c r="J219" s="337"/>
      <c r="K219" s="337"/>
      <c r="L219" s="337"/>
      <c r="M219" s="337"/>
      <c r="N219" s="337"/>
      <c r="O219" s="337"/>
      <c r="P219" s="337"/>
    </row>
    <row r="220" spans="1:16" s="321" customFormat="1" ht="36" customHeight="1">
      <c r="A220" s="336"/>
      <c r="B220" s="313"/>
      <c r="C220" s="336"/>
      <c r="D220" s="337"/>
      <c r="E220" s="337"/>
      <c r="F220" s="337"/>
      <c r="G220" s="337"/>
      <c r="H220" s="337"/>
      <c r="I220" s="337"/>
      <c r="J220" s="337"/>
      <c r="K220" s="337"/>
      <c r="L220" s="337"/>
      <c r="M220" s="337"/>
      <c r="N220" s="337"/>
      <c r="O220" s="337"/>
      <c r="P220" s="337"/>
    </row>
    <row r="221" spans="1:16" s="321" customFormat="1" ht="36" customHeight="1">
      <c r="A221" s="336"/>
      <c r="B221" s="313"/>
      <c r="C221" s="336"/>
      <c r="D221" s="337"/>
      <c r="E221" s="337"/>
      <c r="F221" s="337"/>
      <c r="G221" s="337"/>
      <c r="H221" s="337"/>
      <c r="I221" s="337"/>
      <c r="J221" s="337"/>
      <c r="K221" s="337"/>
      <c r="L221" s="337"/>
      <c r="M221" s="337"/>
      <c r="N221" s="337"/>
      <c r="O221" s="337"/>
      <c r="P221" s="337"/>
    </row>
    <row r="222" spans="1:16" s="321" customFormat="1" ht="36" customHeight="1">
      <c r="A222" s="336"/>
      <c r="B222" s="313"/>
      <c r="C222" s="336"/>
      <c r="D222" s="337"/>
      <c r="E222" s="337"/>
      <c r="F222" s="337"/>
      <c r="G222" s="337"/>
      <c r="H222" s="337"/>
      <c r="I222" s="337"/>
      <c r="J222" s="337"/>
      <c r="K222" s="337"/>
      <c r="L222" s="337"/>
      <c r="M222" s="337"/>
      <c r="N222" s="337"/>
      <c r="O222" s="337"/>
      <c r="P222" s="337"/>
    </row>
    <row r="223" spans="1:16" s="321" customFormat="1" ht="36" customHeight="1">
      <c r="A223" s="336"/>
      <c r="B223" s="313"/>
      <c r="C223" s="336"/>
      <c r="D223" s="337"/>
      <c r="E223" s="337"/>
      <c r="F223" s="337"/>
      <c r="G223" s="337"/>
      <c r="H223" s="337"/>
      <c r="I223" s="337"/>
      <c r="J223" s="337"/>
      <c r="K223" s="337"/>
      <c r="L223" s="337"/>
      <c r="M223" s="337"/>
      <c r="N223" s="337"/>
      <c r="O223" s="337"/>
      <c r="P223" s="337"/>
    </row>
    <row r="224" spans="1:16" s="321" customFormat="1" ht="36" customHeight="1">
      <c r="A224" s="336"/>
      <c r="B224" s="313"/>
      <c r="C224" s="336"/>
      <c r="D224" s="337"/>
      <c r="E224" s="337"/>
      <c r="F224" s="337"/>
      <c r="G224" s="337"/>
      <c r="H224" s="337"/>
      <c r="I224" s="337"/>
      <c r="J224" s="337"/>
      <c r="K224" s="337"/>
      <c r="L224" s="337"/>
      <c r="M224" s="337"/>
      <c r="N224" s="337"/>
      <c r="O224" s="337"/>
      <c r="P224" s="337"/>
    </row>
    <row r="225" spans="1:16" s="321" customFormat="1" ht="36" customHeight="1">
      <c r="A225" s="336"/>
      <c r="B225" s="313"/>
      <c r="C225" s="336"/>
      <c r="D225" s="337"/>
      <c r="E225" s="337"/>
      <c r="F225" s="337"/>
      <c r="G225" s="337"/>
      <c r="H225" s="337"/>
      <c r="I225" s="337"/>
      <c r="J225" s="337"/>
      <c r="K225" s="337"/>
      <c r="L225" s="337"/>
      <c r="M225" s="337"/>
      <c r="N225" s="337"/>
      <c r="O225" s="337"/>
      <c r="P225" s="337"/>
    </row>
    <row r="226" spans="1:16" s="321" customFormat="1" ht="36" customHeight="1">
      <c r="A226" s="336"/>
      <c r="B226" s="313"/>
      <c r="C226" s="336"/>
      <c r="D226" s="337"/>
      <c r="E226" s="337"/>
      <c r="F226" s="337"/>
      <c r="G226" s="337"/>
      <c r="H226" s="337"/>
      <c r="I226" s="337"/>
      <c r="J226" s="337"/>
      <c r="K226" s="337"/>
      <c r="L226" s="337"/>
      <c r="M226" s="337"/>
      <c r="N226" s="337"/>
      <c r="O226" s="337"/>
      <c r="P226" s="337"/>
    </row>
    <row r="227" spans="1:16" s="321" customFormat="1" ht="36" customHeight="1">
      <c r="A227" s="336"/>
      <c r="B227" s="313"/>
      <c r="C227" s="336"/>
      <c r="D227" s="337"/>
      <c r="E227" s="337"/>
      <c r="F227" s="337"/>
      <c r="G227" s="337"/>
      <c r="H227" s="337"/>
      <c r="I227" s="337"/>
      <c r="J227" s="337"/>
      <c r="K227" s="337"/>
      <c r="L227" s="337"/>
      <c r="M227" s="337"/>
      <c r="N227" s="337"/>
      <c r="O227" s="337"/>
      <c r="P227" s="337"/>
    </row>
    <row r="228" spans="1:16" s="321" customFormat="1" ht="36" customHeight="1">
      <c r="A228" s="336"/>
      <c r="B228" s="313"/>
      <c r="C228" s="336"/>
      <c r="D228" s="337"/>
      <c r="E228" s="337"/>
      <c r="F228" s="337"/>
      <c r="G228" s="337"/>
      <c r="H228" s="337"/>
      <c r="I228" s="337"/>
      <c r="J228" s="337"/>
      <c r="K228" s="337"/>
      <c r="L228" s="337"/>
      <c r="M228" s="337"/>
      <c r="N228" s="337"/>
      <c r="O228" s="337"/>
      <c r="P228" s="337"/>
    </row>
    <row r="229" spans="1:16" s="321" customFormat="1" ht="36" customHeight="1">
      <c r="A229" s="336"/>
      <c r="B229" s="313"/>
      <c r="C229" s="336"/>
      <c r="D229" s="337"/>
      <c r="E229" s="337"/>
      <c r="F229" s="337"/>
      <c r="G229" s="337"/>
      <c r="H229" s="337"/>
      <c r="I229" s="337"/>
      <c r="J229" s="337"/>
      <c r="K229" s="337"/>
      <c r="L229" s="337"/>
      <c r="M229" s="337"/>
      <c r="N229" s="337"/>
      <c r="O229" s="337"/>
      <c r="P229" s="337"/>
    </row>
    <row r="230" spans="1:16" s="321" customFormat="1" ht="36" customHeight="1">
      <c r="A230" s="336"/>
      <c r="B230" s="313"/>
      <c r="C230" s="336"/>
      <c r="D230" s="337"/>
      <c r="E230" s="337"/>
      <c r="F230" s="337"/>
      <c r="G230" s="337"/>
      <c r="H230" s="337"/>
      <c r="I230" s="337"/>
      <c r="J230" s="337"/>
      <c r="K230" s="337"/>
      <c r="L230" s="337"/>
      <c r="M230" s="337"/>
      <c r="N230" s="337"/>
      <c r="O230" s="337"/>
      <c r="P230" s="337"/>
    </row>
    <row r="231" spans="1:16" s="321" customFormat="1" ht="36" customHeight="1">
      <c r="A231" s="336"/>
      <c r="B231" s="313"/>
      <c r="C231" s="336"/>
      <c r="D231" s="337"/>
      <c r="E231" s="337"/>
      <c r="F231" s="337"/>
      <c r="G231" s="337"/>
      <c r="H231" s="337"/>
      <c r="I231" s="337"/>
      <c r="J231" s="337"/>
      <c r="K231" s="337"/>
      <c r="L231" s="337"/>
      <c r="M231" s="337"/>
      <c r="N231" s="337"/>
      <c r="O231" s="337"/>
      <c r="P231" s="337"/>
    </row>
    <row r="232" spans="1:16" s="321" customFormat="1" ht="36" customHeight="1">
      <c r="A232" s="336"/>
      <c r="B232" s="313"/>
      <c r="C232" s="336"/>
      <c r="D232" s="337"/>
      <c r="E232" s="337"/>
      <c r="F232" s="337"/>
      <c r="G232" s="337"/>
      <c r="H232" s="337"/>
      <c r="I232" s="337"/>
      <c r="J232" s="337"/>
      <c r="K232" s="337"/>
      <c r="L232" s="337"/>
      <c r="M232" s="337"/>
      <c r="N232" s="337"/>
      <c r="O232" s="337"/>
      <c r="P232" s="337"/>
    </row>
    <row r="233" spans="1:16" s="321" customFormat="1" ht="36" customHeight="1">
      <c r="A233" s="336"/>
      <c r="B233" s="313"/>
      <c r="C233" s="336"/>
      <c r="D233" s="337"/>
      <c r="E233" s="337"/>
      <c r="F233" s="337"/>
      <c r="G233" s="337"/>
      <c r="H233" s="337"/>
      <c r="I233" s="337"/>
      <c r="J233" s="337"/>
      <c r="K233" s="337"/>
      <c r="L233" s="337"/>
      <c r="M233" s="337"/>
      <c r="N233" s="337"/>
      <c r="O233" s="337"/>
      <c r="P233" s="337"/>
    </row>
    <row r="234" spans="1:16" s="321" customFormat="1" ht="36" customHeight="1">
      <c r="A234" s="336"/>
      <c r="B234" s="313"/>
      <c r="C234" s="336"/>
      <c r="D234" s="337"/>
      <c r="E234" s="337"/>
      <c r="F234" s="337"/>
      <c r="G234" s="337"/>
      <c r="H234" s="337"/>
      <c r="I234" s="337"/>
      <c r="J234" s="337"/>
      <c r="K234" s="337"/>
      <c r="L234" s="337"/>
      <c r="M234" s="337"/>
      <c r="N234" s="337"/>
      <c r="O234" s="337"/>
      <c r="P234" s="337"/>
    </row>
    <row r="235" spans="1:16" s="321" customFormat="1" ht="36" customHeight="1">
      <c r="A235" s="336"/>
      <c r="B235" s="313"/>
      <c r="C235" s="336"/>
      <c r="D235" s="337"/>
      <c r="E235" s="337"/>
      <c r="F235" s="337"/>
      <c r="G235" s="337"/>
      <c r="H235" s="337"/>
      <c r="I235" s="337"/>
      <c r="J235" s="337"/>
      <c r="K235" s="337"/>
      <c r="L235" s="337"/>
      <c r="M235" s="337"/>
      <c r="N235" s="337"/>
      <c r="O235" s="337"/>
      <c r="P235" s="337"/>
    </row>
    <row r="236" spans="1:16" s="321" customFormat="1" ht="36" customHeight="1">
      <c r="A236" s="336"/>
      <c r="B236" s="313"/>
      <c r="C236" s="336"/>
      <c r="D236" s="337"/>
      <c r="E236" s="337"/>
      <c r="F236" s="337"/>
      <c r="G236" s="337"/>
      <c r="H236" s="337"/>
      <c r="I236" s="337"/>
      <c r="J236" s="337"/>
      <c r="K236" s="337"/>
      <c r="L236" s="337"/>
      <c r="M236" s="337"/>
      <c r="N236" s="337"/>
      <c r="O236" s="337"/>
      <c r="P236" s="337"/>
    </row>
    <row r="237" spans="1:16" s="321" customFormat="1" ht="36" customHeight="1">
      <c r="A237" s="336"/>
      <c r="B237" s="313"/>
      <c r="C237" s="336"/>
      <c r="D237" s="337"/>
      <c r="E237" s="337"/>
      <c r="F237" s="337"/>
      <c r="G237" s="337"/>
      <c r="H237" s="337"/>
      <c r="I237" s="337"/>
      <c r="J237" s="337"/>
      <c r="K237" s="337"/>
      <c r="L237" s="337"/>
      <c r="M237" s="337"/>
      <c r="N237" s="337"/>
      <c r="O237" s="337"/>
      <c r="P237" s="337"/>
    </row>
    <row r="238" spans="1:16" s="321" customFormat="1" ht="36" customHeight="1">
      <c r="A238" s="336"/>
      <c r="B238" s="313"/>
      <c r="C238" s="336"/>
      <c r="D238" s="337"/>
      <c r="E238" s="337"/>
      <c r="F238" s="337"/>
      <c r="G238" s="337"/>
      <c r="H238" s="337"/>
      <c r="I238" s="337"/>
      <c r="J238" s="337"/>
      <c r="K238" s="337"/>
      <c r="L238" s="337"/>
      <c r="M238" s="337"/>
      <c r="N238" s="337"/>
      <c r="O238" s="337"/>
      <c r="P238" s="337"/>
    </row>
    <row r="239" spans="1:16" s="321" customFormat="1" ht="36" customHeight="1">
      <c r="A239" s="336"/>
      <c r="B239" s="313"/>
      <c r="C239" s="336"/>
      <c r="D239" s="337"/>
      <c r="E239" s="337"/>
      <c r="F239" s="337"/>
      <c r="G239" s="337"/>
      <c r="H239" s="337"/>
      <c r="I239" s="337"/>
      <c r="J239" s="337"/>
      <c r="K239" s="337"/>
      <c r="L239" s="337"/>
      <c r="M239" s="337"/>
      <c r="N239" s="337"/>
      <c r="O239" s="337"/>
      <c r="P239" s="337"/>
    </row>
    <row r="240" spans="1:16" s="321" customFormat="1" ht="36" customHeight="1">
      <c r="A240" s="336"/>
      <c r="B240" s="313"/>
      <c r="C240" s="336"/>
      <c r="D240" s="337"/>
      <c r="E240" s="337"/>
      <c r="F240" s="337"/>
      <c r="G240" s="337"/>
      <c r="H240" s="337"/>
      <c r="I240" s="337"/>
      <c r="J240" s="337"/>
      <c r="K240" s="337"/>
      <c r="L240" s="337"/>
      <c r="M240" s="337"/>
      <c r="N240" s="337"/>
      <c r="O240" s="337"/>
      <c r="P240" s="337"/>
    </row>
    <row r="241" spans="1:16" s="321" customFormat="1" ht="36" customHeight="1">
      <c r="A241" s="336"/>
      <c r="B241" s="313"/>
      <c r="C241" s="336"/>
      <c r="D241" s="337"/>
      <c r="E241" s="337"/>
      <c r="F241" s="337"/>
      <c r="G241" s="337"/>
      <c r="H241" s="337"/>
      <c r="I241" s="337"/>
      <c r="J241" s="337"/>
      <c r="K241" s="337"/>
      <c r="L241" s="337"/>
      <c r="M241" s="337"/>
      <c r="N241" s="337"/>
      <c r="O241" s="337"/>
      <c r="P241" s="337"/>
    </row>
    <row r="242" spans="1:16" s="321" customFormat="1" ht="36" customHeight="1">
      <c r="A242" s="336"/>
      <c r="B242" s="313"/>
      <c r="C242" s="336"/>
      <c r="D242" s="337"/>
      <c r="E242" s="337"/>
      <c r="F242" s="337"/>
      <c r="G242" s="337"/>
      <c r="H242" s="337"/>
      <c r="I242" s="337"/>
      <c r="J242" s="337"/>
      <c r="K242" s="337"/>
      <c r="L242" s="337"/>
      <c r="M242" s="337"/>
      <c r="N242" s="337"/>
      <c r="O242" s="337"/>
      <c r="P242" s="337"/>
    </row>
    <row r="243" spans="1:16" s="321" customFormat="1" ht="36" customHeight="1">
      <c r="A243" s="336"/>
      <c r="B243" s="313"/>
      <c r="C243" s="336"/>
      <c r="D243" s="337"/>
      <c r="E243" s="337"/>
      <c r="F243" s="337"/>
      <c r="G243" s="337"/>
      <c r="H243" s="337"/>
      <c r="I243" s="337"/>
      <c r="J243" s="337"/>
      <c r="K243" s="337"/>
      <c r="L243" s="337"/>
      <c r="M243" s="337"/>
      <c r="N243" s="337"/>
      <c r="O243" s="337"/>
      <c r="P243" s="337"/>
    </row>
    <row r="244" spans="1:16" s="321" customFormat="1" ht="36" customHeight="1">
      <c r="A244" s="336"/>
      <c r="B244" s="313"/>
      <c r="C244" s="336"/>
      <c r="D244" s="337"/>
      <c r="E244" s="337"/>
      <c r="F244" s="337"/>
      <c r="G244" s="337"/>
      <c r="H244" s="337"/>
      <c r="I244" s="337"/>
      <c r="J244" s="337"/>
      <c r="K244" s="337"/>
      <c r="L244" s="337"/>
      <c r="M244" s="337"/>
      <c r="N244" s="337"/>
      <c r="O244" s="337"/>
      <c r="P244" s="337"/>
    </row>
    <row r="245" spans="1:16" s="321" customFormat="1" ht="36" customHeight="1">
      <c r="A245" s="336"/>
      <c r="B245" s="313"/>
      <c r="C245" s="336"/>
      <c r="D245" s="337"/>
      <c r="E245" s="337"/>
      <c r="F245" s="337"/>
      <c r="G245" s="337"/>
      <c r="H245" s="337"/>
      <c r="I245" s="337"/>
      <c r="J245" s="337"/>
      <c r="K245" s="337"/>
      <c r="L245" s="337"/>
      <c r="M245" s="337"/>
      <c r="N245" s="337"/>
      <c r="O245" s="337"/>
      <c r="P245" s="337"/>
    </row>
    <row r="246" spans="1:16" s="321" customFormat="1" ht="36" customHeight="1">
      <c r="A246" s="336"/>
      <c r="B246" s="313"/>
      <c r="C246" s="336"/>
      <c r="D246" s="337"/>
      <c r="E246" s="337"/>
      <c r="F246" s="337"/>
      <c r="G246" s="337"/>
      <c r="H246" s="337"/>
      <c r="I246" s="337"/>
      <c r="J246" s="337"/>
      <c r="K246" s="337"/>
      <c r="L246" s="337"/>
      <c r="M246" s="337"/>
      <c r="N246" s="337"/>
      <c r="O246" s="337"/>
      <c r="P246" s="337"/>
    </row>
    <row r="247" spans="1:16" s="321" customFormat="1" ht="36" customHeight="1">
      <c r="A247" s="336"/>
      <c r="B247" s="313"/>
      <c r="C247" s="336"/>
      <c r="D247" s="337"/>
      <c r="E247" s="337"/>
      <c r="F247" s="337"/>
      <c r="G247" s="337"/>
      <c r="H247" s="337"/>
      <c r="I247" s="337"/>
      <c r="J247" s="337"/>
      <c r="K247" s="337"/>
      <c r="L247" s="337"/>
      <c r="M247" s="337"/>
      <c r="N247" s="337"/>
      <c r="O247" s="337"/>
      <c r="P247" s="337"/>
    </row>
    <row r="248" spans="1:16" s="321" customFormat="1" ht="36" customHeight="1">
      <c r="A248" s="336"/>
      <c r="B248" s="313"/>
      <c r="C248" s="336"/>
      <c r="D248" s="337"/>
      <c r="E248" s="337"/>
      <c r="F248" s="337"/>
      <c r="G248" s="337"/>
      <c r="H248" s="337"/>
      <c r="I248" s="337"/>
      <c r="J248" s="337"/>
      <c r="K248" s="337"/>
      <c r="L248" s="337"/>
      <c r="M248" s="337"/>
      <c r="N248" s="337"/>
      <c r="O248" s="337"/>
      <c r="P248" s="337"/>
    </row>
    <row r="249" spans="1:16" s="321" customFormat="1" ht="36" customHeight="1">
      <c r="A249" s="336"/>
      <c r="B249" s="313"/>
      <c r="C249" s="336"/>
      <c r="D249" s="337"/>
      <c r="E249" s="337"/>
      <c r="F249" s="337"/>
      <c r="G249" s="337"/>
      <c r="H249" s="337"/>
      <c r="I249" s="337"/>
      <c r="J249" s="337"/>
      <c r="K249" s="337"/>
      <c r="L249" s="337"/>
      <c r="M249" s="337"/>
      <c r="N249" s="337"/>
      <c r="O249" s="337"/>
      <c r="P249" s="337"/>
    </row>
    <row r="250" spans="1:16" s="321" customFormat="1" ht="36" customHeight="1">
      <c r="A250" s="336"/>
      <c r="B250" s="313"/>
      <c r="C250" s="336"/>
      <c r="D250" s="337"/>
      <c r="E250" s="337"/>
      <c r="F250" s="337"/>
      <c r="G250" s="337"/>
      <c r="H250" s="337"/>
      <c r="I250" s="337"/>
      <c r="J250" s="337"/>
      <c r="K250" s="337"/>
      <c r="L250" s="337"/>
      <c r="M250" s="337"/>
      <c r="N250" s="337"/>
      <c r="O250" s="337"/>
      <c r="P250" s="337"/>
    </row>
    <row r="251" spans="1:16" s="321" customFormat="1" ht="36" customHeight="1">
      <c r="A251" s="336"/>
      <c r="B251" s="313"/>
      <c r="C251" s="336"/>
      <c r="D251" s="337"/>
      <c r="E251" s="337"/>
      <c r="F251" s="337"/>
      <c r="G251" s="337"/>
      <c r="H251" s="337"/>
      <c r="I251" s="337"/>
      <c r="J251" s="337"/>
      <c r="K251" s="337"/>
      <c r="L251" s="337"/>
      <c r="M251" s="337"/>
      <c r="N251" s="337"/>
      <c r="O251" s="337"/>
      <c r="P251" s="337"/>
    </row>
    <row r="252" spans="1:16" s="321" customFormat="1" ht="36" customHeight="1">
      <c r="A252" s="336"/>
      <c r="B252" s="313"/>
      <c r="C252" s="336"/>
      <c r="D252" s="337"/>
      <c r="E252" s="337"/>
      <c r="F252" s="337"/>
      <c r="G252" s="337"/>
      <c r="H252" s="337"/>
      <c r="I252" s="337"/>
      <c r="J252" s="337"/>
      <c r="K252" s="337"/>
      <c r="L252" s="337"/>
      <c r="M252" s="337"/>
      <c r="N252" s="337"/>
      <c r="O252" s="337"/>
      <c r="P252" s="337"/>
    </row>
    <row r="253" spans="1:16" s="321" customFormat="1" ht="36" customHeight="1">
      <c r="A253" s="336"/>
      <c r="B253" s="313"/>
      <c r="C253" s="336"/>
      <c r="D253" s="337"/>
      <c r="E253" s="337"/>
      <c r="F253" s="337"/>
      <c r="G253" s="337"/>
      <c r="H253" s="337"/>
      <c r="I253" s="337"/>
      <c r="J253" s="337"/>
      <c r="K253" s="337"/>
      <c r="L253" s="337"/>
      <c r="M253" s="337"/>
      <c r="N253" s="337"/>
      <c r="O253" s="337"/>
      <c r="P253" s="337"/>
    </row>
    <row r="254" spans="1:16" s="321" customFormat="1" ht="36" customHeight="1">
      <c r="A254" s="336"/>
      <c r="B254" s="313"/>
      <c r="C254" s="336"/>
      <c r="D254" s="337"/>
      <c r="E254" s="337"/>
      <c r="F254" s="337"/>
      <c r="G254" s="337"/>
      <c r="H254" s="337"/>
      <c r="I254" s="337"/>
      <c r="J254" s="337"/>
      <c r="K254" s="337"/>
      <c r="L254" s="337"/>
      <c r="M254" s="337"/>
      <c r="N254" s="337"/>
      <c r="O254" s="337"/>
      <c r="P254" s="337"/>
    </row>
    <row r="255" spans="1:16" s="321" customFormat="1" ht="36" customHeight="1">
      <c r="A255" s="336"/>
      <c r="B255" s="313"/>
      <c r="C255" s="336"/>
      <c r="D255" s="337"/>
      <c r="E255" s="337"/>
      <c r="F255" s="337"/>
      <c r="G255" s="337"/>
      <c r="H255" s="337"/>
      <c r="I255" s="337"/>
      <c r="J255" s="337"/>
      <c r="K255" s="337"/>
      <c r="L255" s="337"/>
      <c r="M255" s="337"/>
      <c r="N255" s="337"/>
      <c r="O255" s="337"/>
      <c r="P255" s="337"/>
    </row>
    <row r="256" spans="1:16" s="321" customFormat="1" ht="36" customHeight="1">
      <c r="A256" s="336"/>
      <c r="B256" s="313"/>
      <c r="C256" s="336"/>
      <c r="D256" s="337"/>
      <c r="E256" s="337"/>
      <c r="F256" s="337"/>
      <c r="G256" s="337"/>
      <c r="H256" s="337"/>
      <c r="I256" s="337"/>
      <c r="J256" s="337"/>
      <c r="K256" s="337"/>
      <c r="L256" s="337"/>
      <c r="M256" s="337"/>
      <c r="N256" s="337"/>
      <c r="O256" s="337"/>
      <c r="P256" s="337"/>
    </row>
    <row r="257" spans="1:16" s="321" customFormat="1" ht="36" customHeight="1">
      <c r="A257" s="336"/>
      <c r="B257" s="313"/>
      <c r="C257" s="336"/>
      <c r="D257" s="337"/>
      <c r="E257" s="337"/>
      <c r="F257" s="337"/>
      <c r="G257" s="337"/>
      <c r="H257" s="337"/>
      <c r="I257" s="337"/>
      <c r="J257" s="337"/>
      <c r="K257" s="337"/>
      <c r="L257" s="337"/>
      <c r="M257" s="337"/>
      <c r="N257" s="337"/>
      <c r="O257" s="337"/>
      <c r="P257" s="337"/>
    </row>
    <row r="258" spans="1:16" s="321" customFormat="1" ht="36" customHeight="1">
      <c r="A258" s="336"/>
      <c r="B258" s="313"/>
      <c r="C258" s="336"/>
      <c r="D258" s="337"/>
      <c r="E258" s="337"/>
      <c r="F258" s="337"/>
      <c r="G258" s="337"/>
      <c r="H258" s="337"/>
      <c r="I258" s="337"/>
      <c r="J258" s="337"/>
      <c r="K258" s="337"/>
      <c r="L258" s="337"/>
      <c r="M258" s="337"/>
      <c r="N258" s="337"/>
      <c r="O258" s="337"/>
      <c r="P258" s="337"/>
    </row>
    <row r="259" spans="1:16" s="321" customFormat="1" ht="36" customHeight="1">
      <c r="A259" s="336"/>
      <c r="B259" s="313"/>
      <c r="C259" s="336"/>
      <c r="D259" s="337"/>
      <c r="E259" s="337"/>
      <c r="F259" s="337"/>
      <c r="G259" s="337"/>
      <c r="H259" s="337"/>
      <c r="I259" s="337"/>
      <c r="J259" s="337"/>
      <c r="K259" s="337"/>
      <c r="L259" s="337"/>
      <c r="M259" s="337"/>
      <c r="N259" s="337"/>
      <c r="O259" s="337"/>
      <c r="P259" s="337"/>
    </row>
    <row r="260" spans="1:16" s="321" customFormat="1" ht="36" customHeight="1">
      <c r="A260" s="336"/>
      <c r="B260" s="313"/>
      <c r="C260" s="336"/>
      <c r="D260" s="337"/>
      <c r="E260" s="337"/>
      <c r="F260" s="337"/>
      <c r="G260" s="337"/>
      <c r="H260" s="337"/>
      <c r="I260" s="337"/>
      <c r="J260" s="337"/>
      <c r="K260" s="337"/>
      <c r="L260" s="337"/>
      <c r="M260" s="337"/>
      <c r="N260" s="337"/>
      <c r="O260" s="337"/>
      <c r="P260" s="337"/>
    </row>
    <row r="261" spans="1:16" s="321" customFormat="1" ht="36" customHeight="1">
      <c r="A261" s="336"/>
      <c r="B261" s="313"/>
      <c r="C261" s="336"/>
      <c r="D261" s="337"/>
      <c r="E261" s="337"/>
      <c r="F261" s="337"/>
      <c r="G261" s="337"/>
      <c r="H261" s="337"/>
      <c r="I261" s="337"/>
      <c r="J261" s="337"/>
      <c r="K261" s="337"/>
      <c r="L261" s="337"/>
      <c r="M261" s="337"/>
      <c r="N261" s="337"/>
      <c r="O261" s="337"/>
      <c r="P261" s="337"/>
    </row>
    <row r="262" spans="1:16" s="321" customFormat="1" ht="36" customHeight="1">
      <c r="A262" s="336"/>
      <c r="B262" s="313"/>
      <c r="C262" s="336"/>
      <c r="D262" s="337"/>
      <c r="E262" s="337"/>
      <c r="F262" s="337"/>
      <c r="G262" s="337"/>
      <c r="H262" s="337"/>
      <c r="I262" s="337"/>
      <c r="J262" s="337"/>
      <c r="K262" s="337"/>
      <c r="L262" s="337"/>
      <c r="M262" s="337"/>
      <c r="N262" s="337"/>
      <c r="O262" s="337"/>
      <c r="P262" s="337"/>
    </row>
    <row r="263" spans="1:16" s="321" customFormat="1" ht="36" customHeight="1">
      <c r="A263" s="336"/>
      <c r="B263" s="313"/>
      <c r="C263" s="336"/>
      <c r="D263" s="337"/>
      <c r="E263" s="337"/>
      <c r="F263" s="337"/>
      <c r="G263" s="337"/>
      <c r="H263" s="337"/>
      <c r="I263" s="337"/>
      <c r="J263" s="337"/>
      <c r="K263" s="337"/>
      <c r="L263" s="337"/>
      <c r="M263" s="337"/>
      <c r="N263" s="337"/>
      <c r="O263" s="337"/>
      <c r="P263" s="337"/>
    </row>
    <row r="264" spans="1:16" s="321" customFormat="1" ht="36" customHeight="1">
      <c r="A264" s="336"/>
      <c r="B264" s="313"/>
      <c r="C264" s="336"/>
      <c r="D264" s="337"/>
      <c r="E264" s="337"/>
      <c r="F264" s="337"/>
      <c r="G264" s="337"/>
      <c r="H264" s="337"/>
      <c r="I264" s="337"/>
      <c r="J264" s="337"/>
      <c r="K264" s="337"/>
      <c r="L264" s="337"/>
      <c r="M264" s="337"/>
      <c r="N264" s="337"/>
      <c r="O264" s="337"/>
      <c r="P264" s="337"/>
    </row>
    <row r="265" spans="1:16" s="321" customFormat="1" ht="36" customHeight="1">
      <c r="A265" s="336"/>
      <c r="B265" s="313"/>
      <c r="C265" s="336"/>
      <c r="D265" s="337"/>
      <c r="E265" s="337"/>
      <c r="F265" s="337"/>
      <c r="G265" s="337"/>
      <c r="H265" s="337"/>
      <c r="I265" s="337"/>
      <c r="J265" s="337"/>
      <c r="K265" s="337"/>
      <c r="L265" s="337"/>
      <c r="M265" s="337"/>
      <c r="N265" s="337"/>
      <c r="O265" s="337"/>
      <c r="P265" s="337"/>
    </row>
    <row r="266" spans="1:16" s="321" customFormat="1" ht="36" customHeight="1">
      <c r="A266" s="336"/>
      <c r="B266" s="313"/>
      <c r="C266" s="336"/>
      <c r="D266" s="337"/>
      <c r="E266" s="337"/>
      <c r="F266" s="337"/>
      <c r="G266" s="337"/>
      <c r="H266" s="337"/>
      <c r="I266" s="337"/>
      <c r="J266" s="337"/>
      <c r="K266" s="337"/>
      <c r="L266" s="337"/>
      <c r="M266" s="337"/>
      <c r="N266" s="337"/>
      <c r="O266" s="337"/>
      <c r="P266" s="337"/>
    </row>
    <row r="267" spans="1:16" s="321" customFormat="1" ht="36" customHeight="1">
      <c r="A267" s="336"/>
      <c r="B267" s="313"/>
      <c r="C267" s="336"/>
      <c r="D267" s="337"/>
      <c r="E267" s="337"/>
      <c r="F267" s="337"/>
      <c r="G267" s="337"/>
      <c r="H267" s="337"/>
      <c r="I267" s="337"/>
      <c r="J267" s="337"/>
      <c r="K267" s="337"/>
      <c r="L267" s="337"/>
      <c r="M267" s="337"/>
      <c r="N267" s="337"/>
      <c r="O267" s="337"/>
      <c r="P267" s="337"/>
    </row>
    <row r="268" spans="1:16" s="321" customFormat="1" ht="36" customHeight="1">
      <c r="A268" s="336"/>
      <c r="B268" s="313"/>
      <c r="C268" s="336"/>
      <c r="D268" s="337"/>
      <c r="E268" s="337"/>
      <c r="F268" s="337"/>
      <c r="G268" s="337"/>
      <c r="H268" s="337"/>
      <c r="I268" s="337"/>
      <c r="J268" s="337"/>
      <c r="K268" s="337"/>
      <c r="L268" s="337"/>
      <c r="M268" s="337"/>
      <c r="N268" s="337"/>
      <c r="O268" s="337"/>
      <c r="P268" s="337"/>
    </row>
    <row r="269" spans="1:16" s="321" customFormat="1" ht="36" customHeight="1">
      <c r="A269" s="336"/>
      <c r="B269" s="313"/>
      <c r="C269" s="336"/>
      <c r="D269" s="337"/>
      <c r="E269" s="337"/>
      <c r="F269" s="337"/>
      <c r="G269" s="337"/>
      <c r="H269" s="337"/>
      <c r="I269" s="337"/>
      <c r="J269" s="337"/>
      <c r="K269" s="337"/>
      <c r="L269" s="337"/>
      <c r="M269" s="337"/>
      <c r="N269" s="337"/>
      <c r="O269" s="337"/>
      <c r="P269" s="337"/>
    </row>
    <row r="270" spans="1:16" s="321" customFormat="1" ht="36" customHeight="1">
      <c r="A270" s="336"/>
      <c r="B270" s="313"/>
      <c r="C270" s="336"/>
      <c r="D270" s="337"/>
      <c r="E270" s="337"/>
      <c r="F270" s="337"/>
      <c r="G270" s="337"/>
      <c r="H270" s="337"/>
      <c r="I270" s="337"/>
      <c r="J270" s="337"/>
      <c r="K270" s="337"/>
      <c r="L270" s="337"/>
      <c r="M270" s="337"/>
      <c r="N270" s="337"/>
      <c r="O270" s="337"/>
      <c r="P270" s="337"/>
    </row>
    <row r="271" spans="1:16" s="321" customFormat="1" ht="36" customHeight="1">
      <c r="A271" s="336"/>
      <c r="B271" s="313"/>
      <c r="C271" s="336"/>
      <c r="D271" s="337"/>
      <c r="E271" s="337"/>
      <c r="F271" s="337"/>
      <c r="G271" s="337"/>
      <c r="H271" s="337"/>
      <c r="I271" s="337"/>
      <c r="J271" s="337"/>
      <c r="K271" s="337"/>
      <c r="L271" s="337"/>
      <c r="M271" s="337"/>
      <c r="N271" s="337"/>
      <c r="O271" s="337"/>
      <c r="P271" s="337"/>
    </row>
    <row r="272" spans="1:16" s="321" customFormat="1" ht="36" customHeight="1">
      <c r="A272" s="336"/>
      <c r="B272" s="313"/>
      <c r="C272" s="336"/>
      <c r="D272" s="337"/>
      <c r="E272" s="337"/>
      <c r="F272" s="337"/>
      <c r="G272" s="337"/>
      <c r="H272" s="337"/>
      <c r="I272" s="337"/>
      <c r="J272" s="337"/>
      <c r="K272" s="337"/>
      <c r="L272" s="337"/>
      <c r="M272" s="337"/>
      <c r="N272" s="337"/>
      <c r="O272" s="337"/>
      <c r="P272" s="337"/>
    </row>
    <row r="273" spans="1:16" s="321" customFormat="1" ht="36" customHeight="1">
      <c r="A273" s="336"/>
      <c r="B273" s="313"/>
      <c r="C273" s="336"/>
      <c r="D273" s="337"/>
      <c r="E273" s="337"/>
      <c r="F273" s="337"/>
      <c r="G273" s="337"/>
      <c r="H273" s="337"/>
      <c r="I273" s="337"/>
      <c r="J273" s="337"/>
      <c r="K273" s="337"/>
      <c r="L273" s="337"/>
      <c r="M273" s="337"/>
      <c r="N273" s="337"/>
      <c r="O273" s="337"/>
      <c r="P273" s="337"/>
    </row>
    <row r="274" spans="1:16" s="321" customFormat="1" ht="36" customHeight="1">
      <c r="A274" s="336"/>
      <c r="B274" s="313"/>
      <c r="C274" s="336"/>
      <c r="D274" s="337"/>
      <c r="E274" s="337"/>
      <c r="F274" s="337"/>
      <c r="G274" s="337"/>
      <c r="H274" s="337"/>
      <c r="I274" s="337"/>
      <c r="J274" s="337"/>
      <c r="K274" s="337"/>
      <c r="L274" s="337"/>
      <c r="M274" s="337"/>
      <c r="N274" s="337"/>
      <c r="O274" s="337"/>
      <c r="P274" s="337"/>
    </row>
    <row r="275" spans="1:16" s="321" customFormat="1" ht="36" customHeight="1">
      <c r="A275" s="336"/>
      <c r="B275" s="313"/>
      <c r="C275" s="336"/>
      <c r="D275" s="337"/>
      <c r="E275" s="337"/>
      <c r="F275" s="337"/>
      <c r="G275" s="337"/>
      <c r="H275" s="337"/>
      <c r="I275" s="337"/>
      <c r="J275" s="337"/>
      <c r="K275" s="337"/>
      <c r="L275" s="337"/>
      <c r="M275" s="337"/>
      <c r="N275" s="337"/>
      <c r="O275" s="337"/>
      <c r="P275" s="337"/>
    </row>
    <row r="276" spans="1:16" s="321" customFormat="1" ht="36" customHeight="1">
      <c r="A276" s="336"/>
      <c r="B276" s="313"/>
      <c r="C276" s="336"/>
      <c r="D276" s="337"/>
      <c r="E276" s="337"/>
      <c r="F276" s="337"/>
      <c r="G276" s="337"/>
      <c r="H276" s="337"/>
      <c r="I276" s="337"/>
      <c r="J276" s="337"/>
      <c r="K276" s="337"/>
      <c r="L276" s="337"/>
      <c r="M276" s="337"/>
      <c r="N276" s="337"/>
      <c r="O276" s="337"/>
      <c r="P276" s="337"/>
    </row>
    <row r="277" spans="1:16" s="321" customFormat="1" ht="36" customHeight="1">
      <c r="A277" s="336"/>
      <c r="B277" s="313"/>
      <c r="C277" s="336"/>
      <c r="D277" s="337"/>
      <c r="E277" s="337"/>
      <c r="F277" s="337"/>
      <c r="G277" s="337"/>
      <c r="H277" s="337"/>
      <c r="I277" s="337"/>
      <c r="J277" s="337"/>
      <c r="K277" s="337"/>
      <c r="L277" s="337"/>
      <c r="M277" s="337"/>
      <c r="N277" s="337"/>
      <c r="O277" s="337"/>
      <c r="P277" s="337"/>
    </row>
    <row r="278" spans="1:16" s="321" customFormat="1" ht="36" customHeight="1">
      <c r="A278" s="336"/>
      <c r="B278" s="313"/>
      <c r="C278" s="336"/>
      <c r="D278" s="337"/>
      <c r="E278" s="337"/>
      <c r="F278" s="337"/>
      <c r="G278" s="337"/>
      <c r="H278" s="337"/>
      <c r="I278" s="337"/>
      <c r="J278" s="337"/>
      <c r="K278" s="337"/>
      <c r="L278" s="337"/>
      <c r="M278" s="337"/>
      <c r="N278" s="337"/>
      <c r="O278" s="337"/>
      <c r="P278" s="337"/>
    </row>
    <row r="279" spans="1:16" s="321" customFormat="1" ht="36" customHeight="1">
      <c r="A279" s="336"/>
      <c r="B279" s="313"/>
      <c r="C279" s="336"/>
      <c r="D279" s="337"/>
      <c r="E279" s="337"/>
      <c r="F279" s="337"/>
      <c r="G279" s="337"/>
      <c r="H279" s="337"/>
      <c r="I279" s="337"/>
      <c r="J279" s="337"/>
      <c r="K279" s="337"/>
      <c r="L279" s="337"/>
      <c r="M279" s="337"/>
      <c r="N279" s="337"/>
      <c r="O279" s="337"/>
      <c r="P279" s="337"/>
    </row>
    <row r="280" spans="1:16" s="321" customFormat="1" ht="36" customHeight="1">
      <c r="A280" s="336"/>
      <c r="B280" s="313"/>
      <c r="C280" s="336"/>
      <c r="D280" s="337"/>
      <c r="E280" s="337"/>
      <c r="F280" s="337"/>
      <c r="G280" s="337"/>
      <c r="H280" s="337"/>
      <c r="I280" s="337"/>
      <c r="J280" s="337"/>
      <c r="K280" s="337"/>
      <c r="L280" s="337"/>
      <c r="M280" s="337"/>
      <c r="N280" s="337"/>
      <c r="O280" s="337"/>
      <c r="P280" s="337"/>
    </row>
    <row r="281" spans="1:16" s="321" customFormat="1" ht="36" customHeight="1">
      <c r="A281" s="336"/>
      <c r="B281" s="313"/>
      <c r="C281" s="336"/>
      <c r="D281" s="337"/>
      <c r="E281" s="337"/>
      <c r="F281" s="337"/>
      <c r="G281" s="337"/>
      <c r="H281" s="337"/>
      <c r="I281" s="337"/>
      <c r="J281" s="337"/>
      <c r="K281" s="337"/>
      <c r="L281" s="337"/>
      <c r="M281" s="337"/>
      <c r="N281" s="337"/>
      <c r="O281" s="337"/>
      <c r="P281" s="337"/>
    </row>
    <row r="282" spans="1:16" s="321" customFormat="1" ht="36" customHeight="1">
      <c r="A282" s="336"/>
      <c r="B282" s="313"/>
      <c r="C282" s="336"/>
      <c r="D282" s="337"/>
      <c r="E282" s="337"/>
      <c r="F282" s="337"/>
      <c r="G282" s="337"/>
      <c r="H282" s="337"/>
      <c r="I282" s="337"/>
      <c r="J282" s="337"/>
      <c r="K282" s="337"/>
      <c r="L282" s="337"/>
      <c r="M282" s="337"/>
      <c r="N282" s="337"/>
      <c r="O282" s="337"/>
      <c r="P282" s="337"/>
    </row>
    <row r="283" spans="1:16" s="321" customFormat="1" ht="36" customHeight="1">
      <c r="A283" s="336"/>
      <c r="B283" s="313"/>
      <c r="C283" s="336"/>
      <c r="D283" s="337"/>
      <c r="E283" s="337"/>
      <c r="F283" s="337"/>
      <c r="G283" s="337"/>
      <c r="H283" s="337"/>
      <c r="I283" s="337"/>
      <c r="J283" s="337"/>
      <c r="K283" s="337"/>
      <c r="L283" s="337"/>
      <c r="M283" s="337"/>
      <c r="N283" s="337"/>
      <c r="O283" s="337"/>
      <c r="P283" s="337"/>
    </row>
    <row r="284" spans="1:16" s="321" customFormat="1" ht="36" customHeight="1">
      <c r="A284" s="336"/>
      <c r="B284" s="313"/>
      <c r="C284" s="336"/>
      <c r="D284" s="337"/>
      <c r="E284" s="337"/>
      <c r="F284" s="337"/>
      <c r="G284" s="337"/>
      <c r="H284" s="337"/>
      <c r="I284" s="337"/>
      <c r="J284" s="337"/>
      <c r="K284" s="337"/>
      <c r="L284" s="337"/>
      <c r="M284" s="337"/>
      <c r="N284" s="337"/>
      <c r="O284" s="337"/>
      <c r="P284" s="337"/>
    </row>
    <row r="285" spans="1:16" s="321" customFormat="1" ht="36" customHeight="1">
      <c r="A285" s="336"/>
      <c r="B285" s="313"/>
      <c r="C285" s="336"/>
      <c r="D285" s="337"/>
      <c r="E285" s="337"/>
      <c r="F285" s="337"/>
      <c r="G285" s="337"/>
      <c r="H285" s="337"/>
      <c r="I285" s="337"/>
      <c r="J285" s="337"/>
      <c r="K285" s="337"/>
      <c r="L285" s="337"/>
      <c r="M285" s="337"/>
      <c r="N285" s="337"/>
      <c r="O285" s="337"/>
      <c r="P285" s="337"/>
    </row>
    <row r="286" spans="1:16" s="321" customFormat="1" ht="36" customHeight="1">
      <c r="A286" s="336"/>
      <c r="B286" s="313"/>
      <c r="C286" s="336"/>
      <c r="D286" s="337"/>
      <c r="E286" s="337"/>
      <c r="F286" s="337"/>
      <c r="G286" s="337"/>
      <c r="H286" s="337"/>
      <c r="I286" s="337"/>
      <c r="J286" s="337"/>
      <c r="K286" s="337"/>
      <c r="L286" s="337"/>
      <c r="M286" s="337"/>
      <c r="N286" s="337"/>
      <c r="O286" s="337"/>
      <c r="P286" s="337"/>
    </row>
    <row r="287" spans="1:16" s="321" customFormat="1" ht="36" customHeight="1">
      <c r="A287" s="336"/>
      <c r="B287" s="313"/>
      <c r="C287" s="336"/>
      <c r="D287" s="337"/>
      <c r="E287" s="337"/>
      <c r="F287" s="337"/>
      <c r="G287" s="337"/>
      <c r="H287" s="337"/>
      <c r="I287" s="337"/>
      <c r="J287" s="337"/>
      <c r="K287" s="337"/>
      <c r="L287" s="337"/>
      <c r="M287" s="337"/>
      <c r="N287" s="337"/>
      <c r="O287" s="337"/>
      <c r="P287" s="337"/>
    </row>
    <row r="288" spans="1:16" s="321" customFormat="1" ht="36" customHeight="1">
      <c r="A288" s="336"/>
      <c r="B288" s="313"/>
      <c r="C288" s="336"/>
      <c r="D288" s="337"/>
      <c r="E288" s="337"/>
      <c r="F288" s="337"/>
      <c r="G288" s="337"/>
      <c r="H288" s="337"/>
      <c r="I288" s="337"/>
      <c r="J288" s="337"/>
      <c r="K288" s="337"/>
      <c r="L288" s="337"/>
      <c r="M288" s="337"/>
      <c r="N288" s="337"/>
      <c r="O288" s="337"/>
      <c r="P288" s="337"/>
    </row>
    <row r="289" spans="1:16" s="321" customFormat="1" ht="36" customHeight="1">
      <c r="A289" s="336"/>
      <c r="B289" s="313"/>
      <c r="C289" s="336"/>
      <c r="D289" s="337"/>
      <c r="E289" s="337"/>
      <c r="F289" s="337"/>
      <c r="G289" s="337"/>
      <c r="H289" s="337"/>
      <c r="I289" s="337"/>
      <c r="J289" s="337"/>
      <c r="K289" s="337"/>
      <c r="L289" s="337"/>
      <c r="M289" s="337"/>
      <c r="N289" s="337"/>
      <c r="O289" s="337"/>
      <c r="P289" s="337"/>
    </row>
    <row r="290" spans="1:16" s="321" customFormat="1" ht="36" customHeight="1">
      <c r="A290" s="336"/>
      <c r="B290" s="313"/>
      <c r="C290" s="336"/>
      <c r="D290" s="337"/>
      <c r="E290" s="337"/>
      <c r="F290" s="337"/>
      <c r="G290" s="337"/>
      <c r="H290" s="337"/>
      <c r="I290" s="337"/>
      <c r="J290" s="337"/>
      <c r="K290" s="337"/>
      <c r="L290" s="337"/>
      <c r="M290" s="337"/>
      <c r="N290" s="337"/>
      <c r="O290" s="337"/>
      <c r="P290" s="337"/>
    </row>
    <row r="291" spans="1:16" s="321" customFormat="1" ht="36" customHeight="1">
      <c r="A291" s="336"/>
      <c r="B291" s="313"/>
      <c r="C291" s="336"/>
      <c r="D291" s="337"/>
      <c r="E291" s="337"/>
      <c r="F291" s="337"/>
      <c r="G291" s="337"/>
      <c r="H291" s="337"/>
      <c r="I291" s="337"/>
      <c r="J291" s="337"/>
      <c r="K291" s="337"/>
      <c r="L291" s="337"/>
      <c r="M291" s="337"/>
      <c r="N291" s="337"/>
      <c r="O291" s="337"/>
      <c r="P291" s="337"/>
    </row>
    <row r="292" spans="1:16" s="321" customFormat="1" ht="36" customHeight="1">
      <c r="A292" s="336"/>
      <c r="B292" s="313"/>
      <c r="C292" s="336"/>
      <c r="D292" s="337"/>
      <c r="E292" s="337"/>
      <c r="F292" s="337"/>
      <c r="G292" s="337"/>
      <c r="H292" s="337"/>
      <c r="I292" s="337"/>
      <c r="J292" s="337"/>
      <c r="K292" s="337"/>
      <c r="L292" s="337"/>
      <c r="M292" s="337"/>
      <c r="N292" s="337"/>
      <c r="O292" s="337"/>
      <c r="P292" s="337"/>
    </row>
    <row r="293" spans="1:16" s="321" customFormat="1" ht="36" customHeight="1">
      <c r="A293" s="336"/>
      <c r="B293" s="313"/>
      <c r="C293" s="336"/>
      <c r="D293" s="337"/>
      <c r="E293" s="337"/>
      <c r="F293" s="337"/>
      <c r="G293" s="337"/>
      <c r="H293" s="337"/>
      <c r="I293" s="337"/>
      <c r="J293" s="337"/>
      <c r="K293" s="337"/>
      <c r="L293" s="337"/>
      <c r="M293" s="337"/>
      <c r="N293" s="337"/>
      <c r="O293" s="337"/>
      <c r="P293" s="337"/>
    </row>
    <row r="294" spans="1:16" s="321" customFormat="1" ht="36" customHeight="1">
      <c r="A294" s="336"/>
      <c r="B294" s="313"/>
      <c r="C294" s="336"/>
      <c r="D294" s="337"/>
      <c r="E294" s="337"/>
      <c r="F294" s="337"/>
      <c r="G294" s="337"/>
      <c r="H294" s="337"/>
      <c r="I294" s="337"/>
      <c r="J294" s="337"/>
      <c r="K294" s="337"/>
      <c r="L294" s="337"/>
      <c r="M294" s="337"/>
      <c r="N294" s="337"/>
      <c r="O294" s="337"/>
      <c r="P294" s="337"/>
    </row>
    <row r="295" spans="1:16" s="321" customFormat="1" ht="36" customHeight="1">
      <c r="A295" s="336"/>
      <c r="B295" s="313"/>
      <c r="C295" s="336"/>
      <c r="D295" s="337"/>
      <c r="E295" s="337"/>
      <c r="F295" s="337"/>
      <c r="G295" s="337"/>
      <c r="H295" s="337"/>
      <c r="I295" s="337"/>
      <c r="J295" s="337"/>
      <c r="K295" s="337"/>
      <c r="L295" s="337"/>
      <c r="M295" s="337"/>
      <c r="N295" s="337"/>
      <c r="O295" s="337"/>
      <c r="P295" s="337"/>
    </row>
    <row r="296" spans="1:16" s="321" customFormat="1" ht="36" customHeight="1">
      <c r="A296" s="336"/>
      <c r="B296" s="313"/>
      <c r="C296" s="336"/>
      <c r="D296" s="337"/>
      <c r="E296" s="337"/>
      <c r="F296" s="337"/>
      <c r="G296" s="337"/>
      <c r="H296" s="337"/>
      <c r="I296" s="337"/>
      <c r="J296" s="337"/>
      <c r="K296" s="337"/>
      <c r="L296" s="337"/>
      <c r="M296" s="337"/>
      <c r="N296" s="337"/>
      <c r="O296" s="337"/>
      <c r="P296" s="337"/>
    </row>
    <row r="297" spans="1:16" s="321" customFormat="1" ht="36" customHeight="1">
      <c r="A297" s="336"/>
      <c r="B297" s="313"/>
      <c r="C297" s="336"/>
      <c r="D297" s="337"/>
      <c r="E297" s="337"/>
      <c r="F297" s="337"/>
      <c r="G297" s="337"/>
      <c r="H297" s="337"/>
      <c r="I297" s="337"/>
      <c r="J297" s="337"/>
      <c r="K297" s="337"/>
      <c r="L297" s="337"/>
      <c r="M297" s="337"/>
      <c r="N297" s="337"/>
      <c r="O297" s="337"/>
      <c r="P297" s="337"/>
    </row>
    <row r="298" spans="1:16" s="321" customFormat="1" ht="36" customHeight="1">
      <c r="A298" s="336"/>
      <c r="B298" s="313"/>
      <c r="C298" s="336"/>
      <c r="D298" s="337"/>
      <c r="E298" s="337"/>
      <c r="F298" s="337"/>
      <c r="G298" s="337"/>
      <c r="H298" s="337"/>
      <c r="I298" s="337"/>
      <c r="J298" s="337"/>
      <c r="K298" s="337"/>
      <c r="L298" s="337"/>
      <c r="M298" s="337"/>
      <c r="N298" s="337"/>
      <c r="O298" s="337"/>
      <c r="P298" s="337"/>
    </row>
    <row r="299" spans="1:16" s="321" customFormat="1" ht="36" customHeight="1">
      <c r="A299" s="336"/>
      <c r="B299" s="313"/>
      <c r="C299" s="336"/>
      <c r="D299" s="337"/>
      <c r="E299" s="337"/>
      <c r="F299" s="337"/>
      <c r="G299" s="337"/>
      <c r="H299" s="337"/>
      <c r="I299" s="337"/>
      <c r="J299" s="337"/>
      <c r="K299" s="337"/>
      <c r="L299" s="337"/>
      <c r="M299" s="337"/>
      <c r="N299" s="337"/>
      <c r="O299" s="337"/>
      <c r="P299" s="337"/>
    </row>
    <row r="300" spans="1:16" s="321" customFormat="1" ht="36" customHeight="1">
      <c r="A300" s="336"/>
      <c r="B300" s="313"/>
      <c r="C300" s="336"/>
      <c r="D300" s="337"/>
      <c r="E300" s="337"/>
      <c r="F300" s="337"/>
      <c r="G300" s="337"/>
      <c r="H300" s="337"/>
      <c r="I300" s="337"/>
      <c r="J300" s="337"/>
      <c r="K300" s="337"/>
      <c r="L300" s="337"/>
      <c r="M300" s="337"/>
      <c r="N300" s="337"/>
      <c r="O300" s="337"/>
      <c r="P300" s="337"/>
    </row>
    <row r="301" spans="1:16" s="321" customFormat="1" ht="36" customHeight="1">
      <c r="A301" s="336"/>
      <c r="B301" s="313"/>
      <c r="C301" s="336"/>
      <c r="D301" s="337"/>
      <c r="E301" s="337"/>
      <c r="F301" s="337"/>
      <c r="G301" s="337"/>
      <c r="H301" s="337"/>
      <c r="I301" s="337"/>
      <c r="J301" s="337"/>
      <c r="K301" s="337"/>
      <c r="L301" s="337"/>
      <c r="M301" s="337"/>
      <c r="N301" s="337"/>
      <c r="O301" s="337"/>
      <c r="P301" s="337"/>
    </row>
    <row r="302" spans="1:16" s="321" customFormat="1" ht="36" customHeight="1">
      <c r="A302" s="336"/>
      <c r="B302" s="313"/>
      <c r="C302" s="336"/>
      <c r="D302" s="337"/>
      <c r="E302" s="337"/>
      <c r="F302" s="337"/>
      <c r="G302" s="337"/>
      <c r="H302" s="337"/>
      <c r="I302" s="337"/>
      <c r="J302" s="337"/>
      <c r="K302" s="337"/>
      <c r="L302" s="337"/>
      <c r="M302" s="337"/>
      <c r="N302" s="337"/>
      <c r="O302" s="337"/>
      <c r="P302" s="337"/>
    </row>
    <row r="303" spans="1:16" s="321" customFormat="1" ht="36" customHeight="1">
      <c r="A303" s="336"/>
      <c r="B303" s="313"/>
      <c r="C303" s="336"/>
      <c r="D303" s="337"/>
      <c r="E303" s="337"/>
      <c r="F303" s="337"/>
      <c r="G303" s="337"/>
      <c r="H303" s="337"/>
      <c r="I303" s="337"/>
      <c r="J303" s="337"/>
      <c r="K303" s="337"/>
      <c r="L303" s="337"/>
      <c r="M303" s="337"/>
      <c r="N303" s="337"/>
      <c r="O303" s="337"/>
      <c r="P303" s="337"/>
    </row>
    <row r="304" spans="1:16" s="321" customFormat="1" ht="36" customHeight="1">
      <c r="A304" s="336"/>
      <c r="B304" s="313"/>
      <c r="C304" s="336"/>
      <c r="D304" s="337"/>
      <c r="E304" s="337"/>
      <c r="F304" s="337"/>
      <c r="G304" s="337"/>
      <c r="H304" s="337"/>
      <c r="I304" s="337"/>
      <c r="J304" s="337"/>
      <c r="K304" s="337"/>
      <c r="L304" s="337"/>
      <c r="M304" s="337"/>
      <c r="N304" s="337"/>
      <c r="O304" s="337"/>
      <c r="P304" s="337"/>
    </row>
    <row r="305" spans="1:16" s="321" customFormat="1" ht="36" customHeight="1">
      <c r="A305" s="336"/>
      <c r="B305" s="313"/>
      <c r="C305" s="336"/>
      <c r="D305" s="337"/>
      <c r="E305" s="337"/>
      <c r="F305" s="337"/>
      <c r="G305" s="337"/>
      <c r="H305" s="337"/>
      <c r="I305" s="337"/>
      <c r="J305" s="337"/>
      <c r="K305" s="337"/>
      <c r="L305" s="337"/>
      <c r="M305" s="337"/>
      <c r="N305" s="337"/>
      <c r="O305" s="337"/>
      <c r="P305" s="337"/>
    </row>
    <row r="306" spans="1:16" s="321" customFormat="1" ht="36" customHeight="1">
      <c r="A306" s="336"/>
      <c r="B306" s="313"/>
      <c r="C306" s="336"/>
      <c r="D306" s="337"/>
      <c r="E306" s="337"/>
      <c r="F306" s="337"/>
      <c r="G306" s="337"/>
      <c r="H306" s="337"/>
      <c r="I306" s="337"/>
      <c r="J306" s="337"/>
      <c r="K306" s="337"/>
      <c r="L306" s="337"/>
      <c r="M306" s="337"/>
      <c r="N306" s="337"/>
      <c r="O306" s="337"/>
      <c r="P306" s="337"/>
    </row>
    <row r="307" spans="1:16" s="321" customFormat="1" ht="36" customHeight="1">
      <c r="A307" s="336"/>
      <c r="B307" s="313"/>
      <c r="C307" s="336"/>
      <c r="D307" s="337"/>
      <c r="E307" s="337"/>
      <c r="F307" s="337"/>
      <c r="G307" s="337"/>
      <c r="H307" s="337"/>
      <c r="I307" s="337"/>
      <c r="J307" s="337"/>
      <c r="K307" s="337"/>
      <c r="L307" s="337"/>
      <c r="M307" s="337"/>
      <c r="N307" s="337"/>
      <c r="O307" s="337"/>
      <c r="P307" s="337"/>
    </row>
    <row r="308" spans="1:16" s="321" customFormat="1" ht="36" customHeight="1">
      <c r="A308" s="336"/>
      <c r="B308" s="313"/>
      <c r="C308" s="336"/>
      <c r="D308" s="337"/>
      <c r="E308" s="337"/>
      <c r="F308" s="337"/>
      <c r="G308" s="337"/>
      <c r="H308" s="337"/>
      <c r="I308" s="337"/>
      <c r="J308" s="337"/>
      <c r="K308" s="337"/>
      <c r="L308" s="337"/>
      <c r="M308" s="337"/>
      <c r="N308" s="337"/>
      <c r="O308" s="337"/>
      <c r="P308" s="337"/>
    </row>
    <row r="309" spans="1:16" s="321" customFormat="1" ht="36" customHeight="1">
      <c r="A309" s="336"/>
      <c r="B309" s="313"/>
      <c r="C309" s="336"/>
      <c r="D309" s="337"/>
      <c r="E309" s="337"/>
      <c r="F309" s="337"/>
      <c r="G309" s="337"/>
      <c r="H309" s="337"/>
      <c r="I309" s="337"/>
      <c r="J309" s="337"/>
      <c r="K309" s="337"/>
      <c r="L309" s="337"/>
      <c r="M309" s="337"/>
      <c r="N309" s="337"/>
      <c r="O309" s="337"/>
      <c r="P309" s="337"/>
    </row>
    <row r="310" spans="1:16" s="321" customFormat="1" ht="36" customHeight="1">
      <c r="A310" s="336"/>
      <c r="B310" s="313"/>
      <c r="C310" s="336"/>
      <c r="D310" s="337"/>
      <c r="E310" s="337"/>
      <c r="F310" s="337"/>
      <c r="G310" s="337"/>
      <c r="H310" s="337"/>
      <c r="I310" s="337"/>
      <c r="J310" s="337"/>
      <c r="K310" s="337"/>
      <c r="L310" s="337"/>
      <c r="M310" s="337"/>
      <c r="N310" s="337"/>
      <c r="O310" s="337"/>
      <c r="P310" s="337"/>
    </row>
    <row r="311" spans="1:16" s="321" customFormat="1" ht="36" customHeight="1">
      <c r="A311" s="336"/>
      <c r="B311" s="313"/>
      <c r="C311" s="336"/>
      <c r="D311" s="337"/>
      <c r="E311" s="337"/>
      <c r="F311" s="337"/>
      <c r="G311" s="337"/>
      <c r="H311" s="337"/>
      <c r="I311" s="337"/>
      <c r="J311" s="337"/>
      <c r="K311" s="337"/>
      <c r="L311" s="337"/>
      <c r="M311" s="337"/>
      <c r="N311" s="337"/>
      <c r="O311" s="337"/>
      <c r="P311" s="337"/>
    </row>
    <row r="312" spans="1:16" s="321" customFormat="1" ht="36" customHeight="1">
      <c r="A312" s="336"/>
      <c r="B312" s="313"/>
      <c r="C312" s="336"/>
      <c r="D312" s="337"/>
      <c r="E312" s="337"/>
      <c r="F312" s="337"/>
      <c r="G312" s="337"/>
      <c r="H312" s="337"/>
      <c r="I312" s="337"/>
      <c r="J312" s="337"/>
      <c r="K312" s="337"/>
      <c r="L312" s="337"/>
      <c r="M312" s="337"/>
      <c r="N312" s="337"/>
      <c r="O312" s="337"/>
      <c r="P312" s="337"/>
    </row>
    <row r="313" spans="1:16" s="321" customFormat="1" ht="36" customHeight="1">
      <c r="A313" s="336"/>
      <c r="B313" s="313"/>
      <c r="C313" s="336"/>
      <c r="D313" s="337"/>
      <c r="E313" s="337"/>
      <c r="F313" s="337"/>
      <c r="G313" s="337"/>
      <c r="H313" s="337"/>
      <c r="I313" s="337"/>
      <c r="J313" s="337"/>
      <c r="K313" s="337"/>
      <c r="L313" s="337"/>
      <c r="M313" s="337"/>
      <c r="N313" s="337"/>
      <c r="O313" s="337"/>
      <c r="P313" s="337"/>
    </row>
    <row r="314" spans="1:16" s="321" customFormat="1" ht="36" customHeight="1">
      <c r="A314" s="336"/>
      <c r="B314" s="313"/>
      <c r="C314" s="336"/>
      <c r="D314" s="337"/>
      <c r="E314" s="337"/>
      <c r="F314" s="337"/>
      <c r="G314" s="337"/>
      <c r="H314" s="337"/>
      <c r="I314" s="337"/>
      <c r="J314" s="337"/>
      <c r="K314" s="337"/>
      <c r="L314" s="337"/>
      <c r="M314" s="337"/>
      <c r="N314" s="337"/>
      <c r="O314" s="337"/>
      <c r="P314" s="337"/>
    </row>
    <row r="315" spans="1:16" s="321" customFormat="1" ht="36" customHeight="1">
      <c r="A315" s="336"/>
      <c r="B315" s="313"/>
      <c r="C315" s="336"/>
      <c r="D315" s="337"/>
      <c r="E315" s="337"/>
      <c r="F315" s="337"/>
      <c r="G315" s="337"/>
      <c r="H315" s="337"/>
      <c r="I315" s="337"/>
      <c r="J315" s="337"/>
      <c r="K315" s="337"/>
      <c r="L315" s="337"/>
      <c r="M315" s="337"/>
      <c r="N315" s="337"/>
      <c r="O315" s="337"/>
      <c r="P315" s="337"/>
    </row>
    <row r="316" spans="1:16" s="321" customFormat="1" ht="36" customHeight="1">
      <c r="A316" s="336"/>
      <c r="B316" s="313"/>
      <c r="C316" s="336"/>
      <c r="D316" s="337"/>
      <c r="E316" s="337"/>
      <c r="F316" s="337"/>
      <c r="G316" s="337"/>
      <c r="H316" s="337"/>
      <c r="I316" s="337"/>
      <c r="J316" s="337"/>
      <c r="K316" s="337"/>
      <c r="L316" s="337"/>
      <c r="M316" s="337"/>
      <c r="N316" s="337"/>
      <c r="O316" s="337"/>
      <c r="P316" s="337"/>
    </row>
    <row r="317" spans="1:16" s="321" customFormat="1" ht="36" customHeight="1">
      <c r="A317" s="336"/>
      <c r="B317" s="313"/>
      <c r="C317" s="336"/>
      <c r="D317" s="337"/>
      <c r="E317" s="337"/>
      <c r="F317" s="337"/>
      <c r="G317" s="337"/>
      <c r="H317" s="337"/>
      <c r="I317" s="337"/>
      <c r="J317" s="337"/>
      <c r="K317" s="337"/>
      <c r="L317" s="337"/>
      <c r="M317" s="337"/>
      <c r="N317" s="337"/>
      <c r="O317" s="337"/>
      <c r="P317" s="337"/>
    </row>
    <row r="318" spans="1:16" s="321" customFormat="1" ht="36" customHeight="1">
      <c r="A318" s="336"/>
      <c r="B318" s="313"/>
      <c r="C318" s="336"/>
      <c r="D318" s="337"/>
      <c r="E318" s="337"/>
      <c r="F318" s="337"/>
      <c r="G318" s="337"/>
      <c r="H318" s="337"/>
      <c r="I318" s="337"/>
      <c r="J318" s="337"/>
      <c r="K318" s="337"/>
      <c r="L318" s="337"/>
      <c r="M318" s="337"/>
      <c r="N318" s="337"/>
      <c r="O318" s="337"/>
      <c r="P318" s="337"/>
    </row>
    <row r="319" spans="1:16" s="321" customFormat="1" ht="36" customHeight="1">
      <c r="A319" s="336"/>
      <c r="B319" s="313"/>
      <c r="C319" s="336"/>
      <c r="D319" s="337"/>
      <c r="E319" s="337"/>
      <c r="F319" s="337"/>
      <c r="G319" s="337"/>
      <c r="H319" s="337"/>
      <c r="I319" s="337"/>
      <c r="J319" s="337"/>
      <c r="K319" s="337"/>
      <c r="L319" s="337"/>
      <c r="M319" s="337"/>
      <c r="N319" s="337"/>
      <c r="O319" s="337"/>
      <c r="P319" s="337"/>
    </row>
    <row r="320" spans="1:16" s="321" customFormat="1" ht="36" customHeight="1">
      <c r="A320" s="336"/>
      <c r="B320" s="313"/>
      <c r="C320" s="336"/>
      <c r="D320" s="337"/>
      <c r="E320" s="337"/>
      <c r="F320" s="337"/>
      <c r="G320" s="337"/>
      <c r="H320" s="337"/>
      <c r="I320" s="337"/>
      <c r="J320" s="337"/>
      <c r="K320" s="337"/>
      <c r="L320" s="337"/>
      <c r="M320" s="337"/>
      <c r="N320" s="337"/>
      <c r="O320" s="337"/>
      <c r="P320" s="337"/>
    </row>
    <row r="321" spans="1:16" s="321" customFormat="1" ht="36" customHeight="1">
      <c r="A321" s="336"/>
      <c r="B321" s="313"/>
      <c r="C321" s="336"/>
      <c r="D321" s="337"/>
      <c r="E321" s="337"/>
      <c r="F321" s="337"/>
      <c r="G321" s="337"/>
      <c r="H321" s="337"/>
      <c r="I321" s="337"/>
      <c r="J321" s="337"/>
      <c r="K321" s="337"/>
      <c r="L321" s="337"/>
      <c r="M321" s="337"/>
      <c r="N321" s="337"/>
      <c r="O321" s="337"/>
      <c r="P321" s="337"/>
    </row>
    <row r="322" spans="1:16" s="321" customFormat="1" ht="36" customHeight="1">
      <c r="A322" s="336"/>
      <c r="B322" s="313"/>
      <c r="C322" s="336"/>
      <c r="D322" s="337"/>
      <c r="E322" s="337"/>
      <c r="F322" s="337"/>
      <c r="G322" s="337"/>
      <c r="H322" s="337"/>
      <c r="I322" s="337"/>
      <c r="J322" s="337"/>
      <c r="K322" s="337"/>
      <c r="L322" s="337"/>
      <c r="M322" s="337"/>
      <c r="N322" s="337"/>
      <c r="O322" s="337"/>
      <c r="P322" s="337"/>
    </row>
    <row r="323" spans="1:16" s="321" customFormat="1" ht="36" customHeight="1">
      <c r="A323" s="336"/>
      <c r="B323" s="313"/>
      <c r="C323" s="336"/>
      <c r="D323" s="337"/>
      <c r="E323" s="337"/>
      <c r="F323" s="337"/>
      <c r="G323" s="337"/>
      <c r="H323" s="337"/>
      <c r="I323" s="337"/>
      <c r="J323" s="337"/>
      <c r="K323" s="337"/>
      <c r="L323" s="337"/>
      <c r="M323" s="337"/>
      <c r="N323" s="337"/>
      <c r="O323" s="337"/>
      <c r="P323" s="337"/>
    </row>
    <row r="324" spans="1:16" s="321" customFormat="1" ht="36" customHeight="1">
      <c r="A324" s="336"/>
      <c r="B324" s="313"/>
      <c r="C324" s="336"/>
      <c r="D324" s="337"/>
      <c r="E324" s="337"/>
      <c r="F324" s="337"/>
      <c r="G324" s="337"/>
      <c r="H324" s="337"/>
      <c r="I324" s="337"/>
      <c r="J324" s="337"/>
      <c r="K324" s="337"/>
      <c r="L324" s="337"/>
      <c r="M324" s="337"/>
      <c r="N324" s="337"/>
      <c r="O324" s="337"/>
      <c r="P324" s="337"/>
    </row>
    <row r="325" spans="1:16" s="321" customFormat="1" ht="36" customHeight="1">
      <c r="A325" s="336"/>
      <c r="B325" s="313"/>
      <c r="C325" s="336"/>
      <c r="D325" s="337"/>
      <c r="E325" s="337"/>
      <c r="F325" s="337"/>
      <c r="G325" s="337"/>
      <c r="H325" s="337"/>
      <c r="I325" s="337"/>
      <c r="J325" s="337"/>
      <c r="K325" s="337"/>
      <c r="L325" s="337"/>
      <c r="M325" s="337"/>
      <c r="N325" s="337"/>
      <c r="O325" s="337"/>
      <c r="P325" s="337"/>
    </row>
    <row r="326" spans="1:16" s="321" customFormat="1" ht="36" customHeight="1">
      <c r="A326" s="336"/>
      <c r="B326" s="313"/>
      <c r="C326" s="336"/>
      <c r="D326" s="337"/>
      <c r="E326" s="337"/>
      <c r="F326" s="337"/>
      <c r="G326" s="337"/>
      <c r="H326" s="337"/>
      <c r="I326" s="337"/>
      <c r="J326" s="337"/>
      <c r="K326" s="337"/>
      <c r="L326" s="337"/>
      <c r="M326" s="337"/>
      <c r="N326" s="337"/>
      <c r="O326" s="337"/>
      <c r="P326" s="337"/>
    </row>
    <row r="327" spans="1:16" s="321" customFormat="1" ht="36" customHeight="1">
      <c r="A327" s="336"/>
      <c r="B327" s="313"/>
      <c r="C327" s="336"/>
      <c r="D327" s="337"/>
      <c r="E327" s="337"/>
      <c r="F327" s="337"/>
      <c r="G327" s="337"/>
      <c r="H327" s="337"/>
      <c r="I327" s="337"/>
      <c r="J327" s="337"/>
      <c r="K327" s="337"/>
      <c r="L327" s="337"/>
      <c r="M327" s="337"/>
      <c r="N327" s="337"/>
      <c r="O327" s="337"/>
      <c r="P327" s="337"/>
    </row>
    <row r="328" spans="1:16" s="321" customFormat="1" ht="36" customHeight="1">
      <c r="A328" s="336"/>
      <c r="B328" s="313"/>
      <c r="C328" s="336"/>
      <c r="D328" s="337"/>
      <c r="E328" s="337"/>
      <c r="F328" s="337"/>
      <c r="G328" s="337"/>
      <c r="H328" s="337"/>
      <c r="I328" s="337"/>
      <c r="J328" s="337"/>
      <c r="K328" s="337"/>
      <c r="L328" s="337"/>
      <c r="M328" s="337"/>
      <c r="N328" s="337"/>
      <c r="O328" s="337"/>
      <c r="P328" s="337"/>
    </row>
    <row r="329" spans="1:16" s="321" customFormat="1" ht="36" customHeight="1">
      <c r="A329" s="336"/>
      <c r="B329" s="313"/>
      <c r="C329" s="336"/>
      <c r="D329" s="337"/>
      <c r="E329" s="337"/>
      <c r="F329" s="337"/>
      <c r="G329" s="337"/>
      <c r="H329" s="337"/>
      <c r="I329" s="337"/>
      <c r="J329" s="337"/>
      <c r="K329" s="337"/>
      <c r="L329" s="337"/>
      <c r="M329" s="337"/>
      <c r="N329" s="337"/>
      <c r="O329" s="337"/>
      <c r="P329" s="337"/>
    </row>
    <row r="330" spans="1:16" s="321" customFormat="1" ht="36" customHeight="1">
      <c r="A330" s="336"/>
      <c r="B330" s="313"/>
      <c r="C330" s="336"/>
      <c r="D330" s="337"/>
      <c r="E330" s="337"/>
      <c r="F330" s="337"/>
      <c r="G330" s="337"/>
      <c r="H330" s="337"/>
      <c r="I330" s="337"/>
      <c r="J330" s="337"/>
      <c r="K330" s="337"/>
      <c r="L330" s="337"/>
      <c r="M330" s="337"/>
      <c r="N330" s="337"/>
      <c r="O330" s="337"/>
      <c r="P330" s="337"/>
    </row>
    <row r="331" spans="1:16" s="321" customFormat="1" ht="36" customHeight="1">
      <c r="A331" s="336"/>
      <c r="B331" s="313"/>
      <c r="C331" s="336"/>
      <c r="D331" s="337"/>
      <c r="E331" s="337"/>
      <c r="F331" s="337"/>
      <c r="G331" s="337"/>
      <c r="H331" s="337"/>
      <c r="I331" s="337"/>
      <c r="J331" s="337"/>
      <c r="K331" s="337"/>
      <c r="L331" s="337"/>
      <c r="M331" s="337"/>
      <c r="N331" s="337"/>
      <c r="O331" s="337"/>
      <c r="P331" s="337"/>
    </row>
    <row r="332" spans="1:16" s="321" customFormat="1" ht="36" customHeight="1">
      <c r="A332" s="336"/>
      <c r="B332" s="313"/>
      <c r="C332" s="336"/>
      <c r="D332" s="337"/>
      <c r="E332" s="337"/>
      <c r="F332" s="337"/>
      <c r="G332" s="337"/>
      <c r="H332" s="337"/>
      <c r="I332" s="337"/>
      <c r="J332" s="337"/>
      <c r="K332" s="337"/>
      <c r="L332" s="337"/>
      <c r="M332" s="337"/>
      <c r="N332" s="337"/>
      <c r="O332" s="337"/>
      <c r="P332" s="337"/>
    </row>
    <row r="333" spans="1:16" s="321" customFormat="1" ht="36" customHeight="1">
      <c r="A333" s="336"/>
      <c r="B333" s="313"/>
      <c r="C333" s="336"/>
      <c r="D333" s="337"/>
      <c r="E333" s="337"/>
      <c r="F333" s="337"/>
      <c r="G333" s="337"/>
      <c r="H333" s="337"/>
      <c r="I333" s="337"/>
      <c r="J333" s="337"/>
      <c r="K333" s="337"/>
      <c r="L333" s="337"/>
      <c r="M333" s="337"/>
      <c r="N333" s="337"/>
      <c r="O333" s="337"/>
      <c r="P333" s="337"/>
    </row>
    <row r="334" spans="1:16" s="321" customFormat="1" ht="36" customHeight="1">
      <c r="A334" s="336"/>
      <c r="B334" s="313"/>
      <c r="C334" s="336"/>
      <c r="D334" s="337"/>
      <c r="E334" s="337"/>
      <c r="F334" s="337"/>
      <c r="G334" s="337"/>
      <c r="H334" s="337"/>
      <c r="I334" s="337"/>
      <c r="J334" s="337"/>
      <c r="K334" s="337"/>
      <c r="L334" s="337"/>
      <c r="M334" s="337"/>
      <c r="N334" s="337"/>
      <c r="O334" s="337"/>
      <c r="P334" s="337"/>
    </row>
    <row r="335" spans="1:16" s="321" customFormat="1" ht="36" customHeight="1">
      <c r="A335" s="336"/>
      <c r="B335" s="313"/>
      <c r="C335" s="336"/>
      <c r="D335" s="337"/>
      <c r="E335" s="337"/>
      <c r="F335" s="337"/>
      <c r="G335" s="337"/>
      <c r="H335" s="337"/>
      <c r="I335" s="337"/>
      <c r="J335" s="337"/>
      <c r="K335" s="337"/>
      <c r="L335" s="337"/>
      <c r="M335" s="337"/>
      <c r="N335" s="337"/>
      <c r="O335" s="337"/>
      <c r="P335" s="337"/>
    </row>
    <row r="336" spans="1:16" s="321" customFormat="1" ht="36" customHeight="1">
      <c r="A336" s="336"/>
      <c r="B336" s="313"/>
      <c r="C336" s="336"/>
      <c r="D336" s="337"/>
      <c r="E336" s="337"/>
      <c r="F336" s="337"/>
      <c r="G336" s="337"/>
      <c r="H336" s="337"/>
      <c r="I336" s="337"/>
      <c r="J336" s="337"/>
      <c r="K336" s="337"/>
      <c r="L336" s="337"/>
      <c r="M336" s="337"/>
      <c r="N336" s="337"/>
      <c r="O336" s="337"/>
      <c r="P336" s="337"/>
    </row>
    <row r="337" spans="1:16" s="321" customFormat="1" ht="36" customHeight="1">
      <c r="A337" s="336"/>
      <c r="B337" s="313"/>
      <c r="C337" s="336"/>
      <c r="D337" s="337"/>
      <c r="E337" s="337"/>
      <c r="F337" s="337"/>
      <c r="G337" s="337"/>
      <c r="H337" s="337"/>
      <c r="I337" s="337"/>
      <c r="J337" s="337"/>
      <c r="K337" s="337"/>
      <c r="L337" s="337"/>
      <c r="M337" s="337"/>
      <c r="N337" s="337"/>
      <c r="O337" s="337"/>
      <c r="P337" s="337"/>
    </row>
    <row r="338" spans="1:16" s="321" customFormat="1" ht="36" customHeight="1">
      <c r="A338" s="336"/>
      <c r="B338" s="313"/>
      <c r="C338" s="336"/>
      <c r="D338" s="337"/>
      <c r="E338" s="337"/>
      <c r="F338" s="337"/>
      <c r="G338" s="337"/>
      <c r="H338" s="337"/>
      <c r="I338" s="337"/>
      <c r="J338" s="337"/>
      <c r="K338" s="337"/>
      <c r="L338" s="337"/>
      <c r="M338" s="337"/>
      <c r="N338" s="337"/>
      <c r="O338" s="337"/>
      <c r="P338" s="337"/>
    </row>
    <row r="339" spans="1:16" s="321" customFormat="1" ht="36" customHeight="1">
      <c r="A339" s="336"/>
      <c r="B339" s="313"/>
      <c r="C339" s="336"/>
      <c r="D339" s="337"/>
      <c r="E339" s="337"/>
      <c r="F339" s="337"/>
      <c r="G339" s="337"/>
      <c r="H339" s="337"/>
      <c r="I339" s="337"/>
      <c r="J339" s="337"/>
      <c r="K339" s="337"/>
      <c r="L339" s="337"/>
      <c r="M339" s="337"/>
      <c r="N339" s="337"/>
      <c r="O339" s="337"/>
      <c r="P339" s="337"/>
    </row>
    <row r="340" spans="1:16" s="321" customFormat="1" ht="36" customHeight="1">
      <c r="A340" s="336"/>
      <c r="B340" s="313"/>
      <c r="C340" s="336"/>
      <c r="D340" s="337"/>
      <c r="E340" s="337"/>
      <c r="F340" s="337"/>
      <c r="G340" s="337"/>
      <c r="H340" s="337"/>
      <c r="I340" s="337"/>
      <c r="J340" s="337"/>
      <c r="K340" s="337"/>
      <c r="L340" s="337"/>
      <c r="M340" s="337"/>
      <c r="N340" s="337"/>
      <c r="O340" s="337"/>
      <c r="P340" s="337"/>
    </row>
    <row r="341" spans="1:16" s="321" customFormat="1" ht="36" customHeight="1">
      <c r="A341" s="336"/>
      <c r="B341" s="313"/>
      <c r="C341" s="336"/>
      <c r="D341" s="337"/>
      <c r="E341" s="337"/>
      <c r="F341" s="337"/>
      <c r="G341" s="337"/>
      <c r="H341" s="337"/>
      <c r="I341" s="337"/>
      <c r="J341" s="337"/>
      <c r="K341" s="337"/>
      <c r="L341" s="337"/>
      <c r="M341" s="337"/>
      <c r="N341" s="337"/>
      <c r="O341" s="337"/>
      <c r="P341" s="337"/>
    </row>
    <row r="342" spans="1:16" s="321" customFormat="1" ht="36" customHeight="1">
      <c r="A342" s="336"/>
      <c r="B342" s="313"/>
      <c r="C342" s="336"/>
      <c r="D342" s="337"/>
      <c r="E342" s="337"/>
      <c r="F342" s="337"/>
      <c r="G342" s="337"/>
      <c r="H342" s="337"/>
      <c r="I342" s="337"/>
      <c r="J342" s="337"/>
      <c r="K342" s="337"/>
      <c r="L342" s="337"/>
      <c r="M342" s="337"/>
      <c r="N342" s="337"/>
      <c r="O342" s="337"/>
      <c r="P342" s="337"/>
    </row>
    <row r="343" spans="1:16" s="321" customFormat="1" ht="36" customHeight="1">
      <c r="A343" s="336"/>
      <c r="B343" s="313"/>
      <c r="C343" s="336"/>
      <c r="D343" s="337"/>
      <c r="E343" s="337"/>
      <c r="F343" s="337"/>
      <c r="G343" s="337"/>
      <c r="H343" s="337"/>
      <c r="I343" s="337"/>
      <c r="J343" s="337"/>
      <c r="K343" s="337"/>
      <c r="L343" s="337"/>
      <c r="M343" s="337"/>
      <c r="N343" s="337"/>
      <c r="O343" s="337"/>
      <c r="P343" s="337"/>
    </row>
    <row r="344" spans="1:16" s="321" customFormat="1" ht="36" customHeight="1">
      <c r="A344" s="336"/>
      <c r="B344" s="313"/>
      <c r="C344" s="336"/>
      <c r="D344" s="337"/>
      <c r="E344" s="337"/>
      <c r="F344" s="337"/>
      <c r="G344" s="337"/>
      <c r="H344" s="337"/>
      <c r="I344" s="337"/>
      <c r="J344" s="337"/>
      <c r="K344" s="337"/>
      <c r="L344" s="337"/>
      <c r="M344" s="337"/>
      <c r="N344" s="337"/>
      <c r="O344" s="337"/>
      <c r="P344" s="337"/>
    </row>
    <row r="345" spans="1:16" s="321" customFormat="1" ht="36" customHeight="1">
      <c r="A345" s="336"/>
      <c r="B345" s="313"/>
      <c r="C345" s="336"/>
      <c r="D345" s="337"/>
      <c r="E345" s="337"/>
      <c r="F345" s="337"/>
      <c r="G345" s="337"/>
      <c r="H345" s="337"/>
      <c r="I345" s="337"/>
      <c r="J345" s="337"/>
      <c r="K345" s="337"/>
      <c r="L345" s="337"/>
      <c r="M345" s="337"/>
      <c r="N345" s="337"/>
      <c r="O345" s="337"/>
      <c r="P345" s="337"/>
    </row>
    <row r="346" spans="1:16" s="321" customFormat="1" ht="36" customHeight="1">
      <c r="A346" s="336"/>
      <c r="B346" s="313"/>
      <c r="C346" s="336"/>
      <c r="D346" s="337"/>
      <c r="E346" s="337"/>
      <c r="F346" s="337"/>
      <c r="G346" s="337"/>
      <c r="H346" s="337"/>
      <c r="I346" s="337"/>
      <c r="J346" s="337"/>
      <c r="K346" s="337"/>
      <c r="L346" s="337"/>
      <c r="M346" s="337"/>
      <c r="N346" s="337"/>
      <c r="O346" s="337"/>
      <c r="P346" s="337"/>
    </row>
    <row r="347" spans="1:16" s="321" customFormat="1" ht="36" customHeight="1">
      <c r="A347" s="336"/>
      <c r="B347" s="313"/>
      <c r="C347" s="336"/>
      <c r="D347" s="337"/>
      <c r="E347" s="337"/>
      <c r="F347" s="337"/>
      <c r="G347" s="337"/>
      <c r="H347" s="337"/>
      <c r="I347" s="337"/>
      <c r="J347" s="337"/>
      <c r="K347" s="337"/>
      <c r="L347" s="337"/>
      <c r="M347" s="337"/>
      <c r="N347" s="337"/>
      <c r="O347" s="337"/>
      <c r="P347" s="337"/>
    </row>
    <row r="348" spans="1:16" s="321" customFormat="1" ht="36" customHeight="1">
      <c r="A348" s="336"/>
      <c r="B348" s="313"/>
      <c r="C348" s="336"/>
      <c r="D348" s="337"/>
      <c r="E348" s="337"/>
      <c r="F348" s="337"/>
      <c r="G348" s="337"/>
      <c r="H348" s="337"/>
      <c r="I348" s="337"/>
      <c r="J348" s="337"/>
      <c r="K348" s="337"/>
      <c r="L348" s="337"/>
      <c r="M348" s="337"/>
      <c r="N348" s="337"/>
      <c r="O348" s="337"/>
      <c r="P348" s="337"/>
    </row>
    <row r="349" spans="1:16" s="321" customFormat="1" ht="36" customHeight="1">
      <c r="A349" s="336"/>
      <c r="B349" s="313"/>
      <c r="C349" s="336"/>
      <c r="D349" s="337"/>
      <c r="E349" s="337"/>
      <c r="F349" s="337"/>
      <c r="G349" s="337"/>
      <c r="H349" s="337"/>
      <c r="I349" s="337"/>
      <c r="J349" s="337"/>
      <c r="K349" s="337"/>
      <c r="L349" s="337"/>
      <c r="M349" s="337"/>
      <c r="N349" s="337"/>
      <c r="O349" s="337"/>
      <c r="P349" s="337"/>
    </row>
    <row r="350" spans="1:16" s="321" customFormat="1" ht="36" customHeight="1">
      <c r="A350" s="336"/>
      <c r="B350" s="313"/>
      <c r="C350" s="336"/>
      <c r="D350" s="337"/>
      <c r="E350" s="337"/>
      <c r="F350" s="337"/>
      <c r="G350" s="337"/>
      <c r="H350" s="337"/>
      <c r="I350" s="337"/>
      <c r="J350" s="337"/>
      <c r="K350" s="337"/>
      <c r="L350" s="337"/>
      <c r="M350" s="337"/>
      <c r="N350" s="337"/>
      <c r="O350" s="337"/>
      <c r="P350" s="337"/>
    </row>
    <row r="351" spans="1:16" s="321" customFormat="1" ht="36" customHeight="1">
      <c r="A351" s="336"/>
      <c r="B351" s="313"/>
      <c r="C351" s="336"/>
      <c r="D351" s="337"/>
      <c r="E351" s="337"/>
      <c r="F351" s="337"/>
      <c r="G351" s="337"/>
      <c r="H351" s="337"/>
      <c r="I351" s="337"/>
      <c r="J351" s="337"/>
      <c r="K351" s="337"/>
      <c r="L351" s="337"/>
      <c r="M351" s="337"/>
      <c r="N351" s="337"/>
      <c r="O351" s="337"/>
      <c r="P351" s="337"/>
    </row>
    <row r="352" spans="1:16" s="321" customFormat="1" ht="36" customHeight="1">
      <c r="A352" s="336"/>
      <c r="B352" s="313"/>
      <c r="C352" s="336"/>
      <c r="D352" s="337"/>
      <c r="E352" s="337"/>
      <c r="F352" s="337"/>
      <c r="G352" s="337"/>
      <c r="H352" s="337"/>
      <c r="I352" s="337"/>
      <c r="J352" s="337"/>
      <c r="K352" s="337"/>
      <c r="L352" s="337"/>
      <c r="M352" s="337"/>
      <c r="N352" s="337"/>
      <c r="O352" s="337"/>
      <c r="P352" s="337"/>
    </row>
    <row r="353" spans="1:16" s="321" customFormat="1" ht="36" customHeight="1">
      <c r="A353" s="336"/>
      <c r="B353" s="313"/>
      <c r="C353" s="336"/>
      <c r="D353" s="337"/>
      <c r="E353" s="337"/>
      <c r="F353" s="337"/>
      <c r="G353" s="337"/>
      <c r="H353" s="337"/>
      <c r="I353" s="337"/>
      <c r="J353" s="337"/>
      <c r="K353" s="337"/>
      <c r="L353" s="337"/>
      <c r="M353" s="337"/>
      <c r="N353" s="337"/>
      <c r="O353" s="337"/>
      <c r="P353" s="337"/>
    </row>
    <row r="354" spans="1:16" s="321" customFormat="1" ht="36" customHeight="1">
      <c r="A354" s="336"/>
      <c r="B354" s="313"/>
      <c r="C354" s="336"/>
      <c r="D354" s="337"/>
      <c r="E354" s="337"/>
      <c r="F354" s="337"/>
      <c r="G354" s="337"/>
      <c r="H354" s="337"/>
      <c r="I354" s="337"/>
      <c r="J354" s="337"/>
      <c r="K354" s="337"/>
      <c r="L354" s="337"/>
      <c r="M354" s="337"/>
      <c r="N354" s="337"/>
      <c r="O354" s="337"/>
      <c r="P354" s="337"/>
    </row>
    <row r="355" spans="1:16" s="321" customFormat="1" ht="36" customHeight="1">
      <c r="A355" s="336"/>
      <c r="B355" s="313"/>
      <c r="C355" s="336"/>
      <c r="D355" s="337"/>
      <c r="E355" s="337"/>
      <c r="F355" s="337"/>
      <c r="G355" s="337"/>
      <c r="H355" s="337"/>
      <c r="I355" s="337"/>
      <c r="J355" s="337"/>
      <c r="K355" s="337"/>
      <c r="L355" s="337"/>
      <c r="M355" s="337"/>
      <c r="N355" s="337"/>
      <c r="O355" s="337"/>
      <c r="P355" s="337"/>
    </row>
    <row r="356" spans="1:16" s="321" customFormat="1" ht="36" customHeight="1">
      <c r="A356" s="336"/>
      <c r="B356" s="313"/>
      <c r="C356" s="336"/>
      <c r="D356" s="337"/>
      <c r="E356" s="337"/>
      <c r="F356" s="337"/>
      <c r="G356" s="337"/>
      <c r="H356" s="337"/>
      <c r="I356" s="337"/>
      <c r="J356" s="337"/>
      <c r="K356" s="337"/>
      <c r="L356" s="337"/>
      <c r="M356" s="337"/>
      <c r="N356" s="337"/>
      <c r="O356" s="337"/>
      <c r="P356" s="337"/>
    </row>
    <row r="357" spans="1:16" s="321" customFormat="1" ht="36" customHeight="1">
      <c r="A357" s="336"/>
      <c r="B357" s="313"/>
      <c r="C357" s="336"/>
      <c r="D357" s="337"/>
      <c r="E357" s="337"/>
      <c r="F357" s="337"/>
      <c r="G357" s="337"/>
      <c r="H357" s="337"/>
      <c r="I357" s="337"/>
      <c r="J357" s="337"/>
      <c r="K357" s="337"/>
      <c r="L357" s="337"/>
      <c r="M357" s="337"/>
      <c r="N357" s="337"/>
      <c r="O357" s="337"/>
      <c r="P357" s="337"/>
    </row>
    <row r="358" spans="1:16" s="321" customFormat="1" ht="36" customHeight="1">
      <c r="A358" s="336"/>
      <c r="B358" s="313"/>
      <c r="C358" s="336"/>
      <c r="D358" s="337"/>
      <c r="E358" s="337"/>
      <c r="F358" s="337"/>
      <c r="G358" s="337"/>
      <c r="H358" s="337"/>
      <c r="I358" s="337"/>
      <c r="J358" s="337"/>
      <c r="K358" s="337"/>
      <c r="L358" s="337"/>
      <c r="M358" s="337"/>
      <c r="N358" s="337"/>
      <c r="O358" s="337"/>
      <c r="P358" s="337"/>
    </row>
    <row r="359" spans="1:16" s="321" customFormat="1" ht="36" customHeight="1">
      <c r="A359" s="336"/>
      <c r="B359" s="313"/>
      <c r="C359" s="336"/>
      <c r="D359" s="337"/>
      <c r="E359" s="337"/>
      <c r="F359" s="337"/>
      <c r="G359" s="337"/>
      <c r="H359" s="337"/>
      <c r="I359" s="337"/>
      <c r="J359" s="337"/>
      <c r="K359" s="337"/>
      <c r="L359" s="337"/>
      <c r="M359" s="337"/>
      <c r="N359" s="337"/>
      <c r="O359" s="337"/>
      <c r="P359" s="337"/>
    </row>
    <row r="360" spans="1:16" s="321" customFormat="1" ht="36" customHeight="1">
      <c r="A360" s="336"/>
      <c r="B360" s="313"/>
      <c r="C360" s="336"/>
      <c r="D360" s="337"/>
      <c r="E360" s="337"/>
      <c r="F360" s="337"/>
      <c r="G360" s="337"/>
      <c r="H360" s="337"/>
      <c r="I360" s="337"/>
      <c r="J360" s="337"/>
      <c r="K360" s="337"/>
      <c r="L360" s="337"/>
      <c r="M360" s="337"/>
      <c r="N360" s="337"/>
      <c r="O360" s="337"/>
      <c r="P360" s="337"/>
    </row>
    <row r="361" spans="1:16" s="321" customFormat="1" ht="36" customHeight="1">
      <c r="A361" s="336"/>
      <c r="B361" s="313"/>
      <c r="C361" s="336"/>
      <c r="D361" s="337"/>
      <c r="E361" s="337"/>
      <c r="F361" s="337"/>
      <c r="G361" s="337"/>
      <c r="H361" s="337"/>
      <c r="I361" s="337"/>
      <c r="J361" s="337"/>
      <c r="K361" s="337"/>
      <c r="L361" s="337"/>
      <c r="M361" s="337"/>
      <c r="N361" s="337"/>
      <c r="O361" s="337"/>
      <c r="P361" s="337"/>
    </row>
    <row r="362" spans="1:16" s="321" customFormat="1" ht="36" customHeight="1">
      <c r="A362" s="336"/>
      <c r="B362" s="313"/>
      <c r="C362" s="336"/>
      <c r="D362" s="337"/>
      <c r="E362" s="337"/>
      <c r="F362" s="337"/>
      <c r="G362" s="337"/>
      <c r="H362" s="337"/>
      <c r="I362" s="337"/>
      <c r="J362" s="337"/>
      <c r="K362" s="337"/>
      <c r="L362" s="337"/>
      <c r="M362" s="337"/>
      <c r="N362" s="337"/>
      <c r="O362" s="337"/>
      <c r="P362" s="337"/>
    </row>
    <row r="363" spans="1:16" s="321" customFormat="1" ht="36" customHeight="1">
      <c r="A363" s="336"/>
      <c r="B363" s="313"/>
      <c r="C363" s="336"/>
      <c r="D363" s="337"/>
      <c r="E363" s="337"/>
      <c r="F363" s="337"/>
      <c r="G363" s="337"/>
      <c r="H363" s="337"/>
      <c r="I363" s="337"/>
      <c r="J363" s="337"/>
      <c r="K363" s="337"/>
      <c r="L363" s="337"/>
      <c r="M363" s="337"/>
      <c r="N363" s="337"/>
      <c r="O363" s="337"/>
      <c r="P363" s="337"/>
    </row>
    <row r="364" spans="1:16" s="321" customFormat="1" ht="36" customHeight="1">
      <c r="A364" s="336"/>
      <c r="B364" s="313"/>
      <c r="C364" s="336"/>
      <c r="D364" s="337"/>
      <c r="E364" s="337"/>
      <c r="F364" s="337"/>
      <c r="G364" s="337"/>
      <c r="H364" s="337"/>
      <c r="I364" s="337"/>
      <c r="J364" s="337"/>
      <c r="K364" s="337"/>
      <c r="L364" s="337"/>
      <c r="M364" s="337"/>
      <c r="N364" s="337"/>
      <c r="O364" s="337"/>
      <c r="P364" s="337"/>
    </row>
    <row r="365" spans="1:16" s="321" customFormat="1" ht="36" customHeight="1">
      <c r="A365" s="336"/>
      <c r="B365" s="313"/>
      <c r="C365" s="336"/>
      <c r="D365" s="337"/>
      <c r="E365" s="337"/>
      <c r="F365" s="337"/>
      <c r="G365" s="337"/>
      <c r="H365" s="337"/>
      <c r="I365" s="337"/>
      <c r="J365" s="337"/>
      <c r="K365" s="337"/>
      <c r="L365" s="337"/>
      <c r="M365" s="337"/>
      <c r="N365" s="337"/>
      <c r="O365" s="337"/>
      <c r="P365" s="337"/>
    </row>
    <row r="366" spans="1:16" s="321" customFormat="1" ht="36" customHeight="1">
      <c r="A366" s="336"/>
      <c r="B366" s="313"/>
      <c r="C366" s="336"/>
      <c r="D366" s="337"/>
      <c r="E366" s="337"/>
      <c r="F366" s="337"/>
      <c r="G366" s="337"/>
      <c r="H366" s="337"/>
      <c r="I366" s="337"/>
      <c r="J366" s="337"/>
      <c r="K366" s="337"/>
      <c r="L366" s="337"/>
      <c r="M366" s="337"/>
      <c r="N366" s="337"/>
      <c r="O366" s="337"/>
      <c r="P366" s="337"/>
    </row>
    <row r="367" spans="1:16" s="321" customFormat="1" ht="36" customHeight="1">
      <c r="A367" s="336"/>
      <c r="B367" s="313"/>
      <c r="C367" s="336"/>
      <c r="D367" s="337"/>
      <c r="E367" s="337"/>
      <c r="F367" s="337"/>
      <c r="G367" s="337"/>
      <c r="H367" s="337"/>
      <c r="I367" s="337"/>
      <c r="J367" s="337"/>
      <c r="K367" s="337"/>
      <c r="L367" s="337"/>
      <c r="M367" s="337"/>
      <c r="N367" s="337"/>
      <c r="O367" s="337"/>
      <c r="P367" s="337"/>
    </row>
    <row r="368" spans="1:16" s="321" customFormat="1" ht="36" customHeight="1">
      <c r="A368" s="336"/>
      <c r="B368" s="313"/>
      <c r="C368" s="336"/>
      <c r="D368" s="337"/>
      <c r="E368" s="337"/>
      <c r="F368" s="337"/>
      <c r="G368" s="337"/>
      <c r="H368" s="337"/>
      <c r="I368" s="337"/>
      <c r="J368" s="337"/>
      <c r="K368" s="337"/>
      <c r="L368" s="337"/>
      <c r="M368" s="337"/>
      <c r="N368" s="337"/>
      <c r="O368" s="337"/>
      <c r="P368" s="337"/>
    </row>
    <row r="369" spans="1:16" s="321" customFormat="1" ht="36" customHeight="1">
      <c r="A369" s="336"/>
      <c r="B369" s="313"/>
      <c r="C369" s="336"/>
      <c r="D369" s="337"/>
      <c r="E369" s="337"/>
      <c r="F369" s="337"/>
      <c r="G369" s="337"/>
      <c r="H369" s="337"/>
      <c r="I369" s="337"/>
      <c r="J369" s="337"/>
      <c r="K369" s="337"/>
      <c r="L369" s="337"/>
      <c r="M369" s="337"/>
      <c r="N369" s="337"/>
      <c r="O369" s="337"/>
      <c r="P369" s="337"/>
    </row>
    <row r="370" spans="1:16" s="321" customFormat="1" ht="36" customHeight="1">
      <c r="A370" s="336"/>
      <c r="B370" s="313"/>
      <c r="C370" s="336"/>
      <c r="D370" s="337"/>
      <c r="E370" s="337"/>
      <c r="F370" s="337"/>
      <c r="G370" s="337"/>
      <c r="H370" s="337"/>
      <c r="I370" s="337"/>
      <c r="J370" s="337"/>
      <c r="K370" s="337"/>
      <c r="L370" s="337"/>
      <c r="M370" s="337"/>
      <c r="N370" s="337"/>
      <c r="O370" s="337"/>
      <c r="P370" s="337"/>
    </row>
    <row r="371" spans="1:16" s="321" customFormat="1" ht="36" customHeight="1">
      <c r="A371" s="336"/>
      <c r="B371" s="313"/>
      <c r="C371" s="336"/>
      <c r="D371" s="337"/>
      <c r="E371" s="337"/>
      <c r="F371" s="337"/>
      <c r="G371" s="337"/>
      <c r="H371" s="337"/>
      <c r="I371" s="337"/>
      <c r="J371" s="337"/>
      <c r="K371" s="337"/>
      <c r="L371" s="337"/>
      <c r="M371" s="337"/>
      <c r="N371" s="337"/>
      <c r="O371" s="337"/>
      <c r="P371" s="337"/>
    </row>
    <row r="372" spans="1:16" s="321" customFormat="1" ht="36" customHeight="1">
      <c r="A372" s="336"/>
      <c r="B372" s="313"/>
      <c r="C372" s="336"/>
      <c r="D372" s="337"/>
      <c r="E372" s="337"/>
      <c r="F372" s="337"/>
      <c r="G372" s="337"/>
      <c r="H372" s="337"/>
      <c r="I372" s="337"/>
      <c r="J372" s="337"/>
      <c r="K372" s="337"/>
      <c r="L372" s="337"/>
      <c r="M372" s="337"/>
      <c r="N372" s="337"/>
      <c r="O372" s="337"/>
      <c r="P372" s="337"/>
    </row>
    <row r="373" spans="1:16" s="321" customFormat="1" ht="36" customHeight="1">
      <c r="A373" s="336"/>
      <c r="B373" s="313"/>
      <c r="C373" s="336"/>
      <c r="D373" s="337"/>
      <c r="E373" s="337"/>
      <c r="F373" s="337"/>
      <c r="G373" s="337"/>
      <c r="H373" s="337"/>
      <c r="I373" s="337"/>
      <c r="J373" s="337"/>
      <c r="K373" s="337"/>
      <c r="L373" s="337"/>
      <c r="M373" s="337"/>
      <c r="N373" s="337"/>
      <c r="O373" s="337"/>
      <c r="P373" s="337"/>
    </row>
    <row r="374" spans="1:16" s="321" customFormat="1" ht="36" customHeight="1">
      <c r="A374" s="336"/>
      <c r="B374" s="313"/>
      <c r="C374" s="336"/>
      <c r="D374" s="337"/>
      <c r="E374" s="337"/>
      <c r="F374" s="337"/>
      <c r="G374" s="337"/>
      <c r="H374" s="337"/>
      <c r="I374" s="337"/>
      <c r="J374" s="337"/>
      <c r="K374" s="337"/>
      <c r="L374" s="337"/>
      <c r="M374" s="337"/>
      <c r="N374" s="337"/>
      <c r="O374" s="337"/>
      <c r="P374" s="337"/>
    </row>
    <row r="375" spans="1:16" s="321" customFormat="1" ht="36" customHeight="1">
      <c r="A375" s="336"/>
      <c r="B375" s="313"/>
      <c r="C375" s="336"/>
      <c r="D375" s="337"/>
      <c r="E375" s="337"/>
      <c r="F375" s="337"/>
      <c r="G375" s="337"/>
      <c r="H375" s="337"/>
      <c r="I375" s="337"/>
      <c r="J375" s="337"/>
      <c r="K375" s="337"/>
      <c r="L375" s="337"/>
      <c r="M375" s="337"/>
      <c r="N375" s="337"/>
      <c r="O375" s="337"/>
      <c r="P375" s="337"/>
    </row>
    <row r="376" spans="1:16" s="321" customFormat="1" ht="36" customHeight="1">
      <c r="A376" s="336"/>
      <c r="B376" s="313"/>
      <c r="C376" s="336"/>
      <c r="D376" s="337"/>
      <c r="E376" s="337"/>
      <c r="F376" s="337"/>
      <c r="G376" s="337"/>
      <c r="H376" s="337"/>
      <c r="I376" s="337"/>
      <c r="J376" s="337"/>
      <c r="K376" s="337"/>
      <c r="L376" s="337"/>
      <c r="M376" s="337"/>
      <c r="N376" s="337"/>
      <c r="O376" s="337"/>
      <c r="P376" s="337"/>
    </row>
    <row r="377" spans="1:16" s="321" customFormat="1" ht="36" customHeight="1">
      <c r="A377" s="336"/>
      <c r="B377" s="313"/>
      <c r="C377" s="336"/>
      <c r="D377" s="337"/>
      <c r="E377" s="337"/>
      <c r="F377" s="337"/>
      <c r="G377" s="337"/>
      <c r="H377" s="337"/>
      <c r="I377" s="337"/>
      <c r="J377" s="337"/>
      <c r="K377" s="337"/>
      <c r="L377" s="337"/>
      <c r="M377" s="337"/>
      <c r="N377" s="337"/>
      <c r="O377" s="337"/>
      <c r="P377" s="337"/>
    </row>
    <row r="378" spans="1:16" s="321" customFormat="1" ht="36" customHeight="1">
      <c r="A378" s="336"/>
      <c r="B378" s="313"/>
      <c r="C378" s="336"/>
      <c r="D378" s="337"/>
      <c r="E378" s="337"/>
      <c r="F378" s="337"/>
      <c r="G378" s="337"/>
      <c r="H378" s="337"/>
      <c r="I378" s="337"/>
      <c r="J378" s="337"/>
      <c r="K378" s="337"/>
      <c r="L378" s="337"/>
      <c r="M378" s="337"/>
      <c r="N378" s="337"/>
      <c r="O378" s="337"/>
      <c r="P378" s="337"/>
    </row>
    <row r="379" spans="1:16" s="321" customFormat="1" ht="36" customHeight="1">
      <c r="A379" s="336"/>
      <c r="B379" s="313"/>
      <c r="C379" s="336"/>
      <c r="D379" s="337"/>
      <c r="E379" s="337"/>
      <c r="F379" s="337"/>
      <c r="G379" s="337"/>
      <c r="H379" s="337"/>
      <c r="I379" s="337"/>
      <c r="J379" s="337"/>
      <c r="K379" s="337"/>
      <c r="L379" s="337"/>
      <c r="M379" s="337"/>
      <c r="N379" s="337"/>
      <c r="O379" s="337"/>
      <c r="P379" s="337"/>
    </row>
    <row r="380" spans="1:16" s="321" customFormat="1" ht="36" customHeight="1">
      <c r="A380" s="336"/>
      <c r="B380" s="313"/>
      <c r="C380" s="336"/>
      <c r="D380" s="337"/>
      <c r="E380" s="337"/>
      <c r="F380" s="337"/>
      <c r="G380" s="337"/>
      <c r="H380" s="337"/>
      <c r="I380" s="337"/>
      <c r="J380" s="337"/>
      <c r="K380" s="337"/>
      <c r="L380" s="337"/>
      <c r="M380" s="337"/>
      <c r="N380" s="337"/>
      <c r="O380" s="337"/>
      <c r="P380" s="337"/>
    </row>
    <row r="381" spans="1:16" s="321" customFormat="1" ht="36" customHeight="1">
      <c r="A381" s="336"/>
      <c r="B381" s="313"/>
      <c r="C381" s="336"/>
      <c r="D381" s="337"/>
      <c r="E381" s="337"/>
      <c r="F381" s="337"/>
      <c r="G381" s="337"/>
      <c r="H381" s="337"/>
      <c r="I381" s="337"/>
      <c r="J381" s="337"/>
      <c r="K381" s="337"/>
      <c r="L381" s="337"/>
      <c r="M381" s="337"/>
      <c r="N381" s="337"/>
      <c r="O381" s="337"/>
      <c r="P381" s="337"/>
    </row>
    <row r="382" spans="1:16" s="321" customFormat="1" ht="36" customHeight="1">
      <c r="A382" s="336"/>
      <c r="B382" s="313"/>
      <c r="C382" s="336"/>
      <c r="D382" s="337"/>
      <c r="E382" s="337"/>
      <c r="F382" s="337"/>
      <c r="G382" s="337"/>
      <c r="H382" s="337"/>
      <c r="I382" s="337"/>
      <c r="J382" s="337"/>
      <c r="K382" s="337"/>
      <c r="L382" s="337"/>
      <c r="M382" s="337"/>
      <c r="N382" s="337"/>
      <c r="O382" s="337"/>
      <c r="P382" s="337"/>
    </row>
    <row r="383" spans="1:16" s="321" customFormat="1" ht="36" customHeight="1">
      <c r="A383" s="336"/>
      <c r="B383" s="313"/>
      <c r="C383" s="336"/>
      <c r="D383" s="337"/>
      <c r="E383" s="337"/>
      <c r="F383" s="337"/>
      <c r="G383" s="337"/>
      <c r="H383" s="337"/>
      <c r="I383" s="337"/>
      <c r="J383" s="337"/>
      <c r="K383" s="337"/>
      <c r="L383" s="337"/>
      <c r="M383" s="337"/>
      <c r="N383" s="337"/>
      <c r="O383" s="337"/>
      <c r="P383" s="337"/>
    </row>
    <row r="384" spans="1:16" s="321" customFormat="1" ht="36" customHeight="1">
      <c r="A384" s="336"/>
      <c r="B384" s="313"/>
      <c r="C384" s="336"/>
      <c r="D384" s="337"/>
      <c r="E384" s="337"/>
      <c r="F384" s="337"/>
      <c r="G384" s="337"/>
      <c r="H384" s="337"/>
      <c r="I384" s="337"/>
      <c r="J384" s="337"/>
      <c r="K384" s="337"/>
      <c r="L384" s="337"/>
      <c r="M384" s="337"/>
      <c r="N384" s="337"/>
      <c r="O384" s="337"/>
      <c r="P384" s="337"/>
    </row>
    <row r="385" spans="1:16" s="321" customFormat="1" ht="36" customHeight="1">
      <c r="A385" s="336"/>
      <c r="B385" s="313"/>
      <c r="C385" s="336"/>
      <c r="D385" s="337"/>
      <c r="E385" s="337"/>
      <c r="F385" s="337"/>
      <c r="G385" s="337"/>
      <c r="H385" s="337"/>
      <c r="I385" s="337"/>
      <c r="J385" s="337"/>
      <c r="K385" s="337"/>
      <c r="L385" s="337"/>
      <c r="M385" s="337"/>
      <c r="N385" s="337"/>
      <c r="O385" s="337"/>
      <c r="P385" s="337"/>
    </row>
    <row r="386" spans="1:16" s="321" customFormat="1" ht="36" customHeight="1">
      <c r="A386" s="336"/>
      <c r="B386" s="313"/>
      <c r="C386" s="336"/>
      <c r="D386" s="337"/>
      <c r="E386" s="337"/>
      <c r="F386" s="337"/>
      <c r="G386" s="337"/>
      <c r="H386" s="337"/>
      <c r="I386" s="337"/>
      <c r="J386" s="337"/>
      <c r="K386" s="337"/>
      <c r="L386" s="337"/>
      <c r="M386" s="337"/>
      <c r="N386" s="337"/>
      <c r="O386" s="337"/>
      <c r="P386" s="337"/>
    </row>
    <row r="387" spans="1:16" s="321" customFormat="1" ht="36" customHeight="1">
      <c r="A387" s="336"/>
      <c r="B387" s="313"/>
      <c r="C387" s="336"/>
      <c r="D387" s="337"/>
      <c r="E387" s="337"/>
      <c r="F387" s="337"/>
      <c r="G387" s="337"/>
      <c r="H387" s="337"/>
      <c r="I387" s="337"/>
      <c r="J387" s="337"/>
      <c r="K387" s="337"/>
      <c r="L387" s="337"/>
      <c r="M387" s="337"/>
      <c r="N387" s="337"/>
      <c r="O387" s="337"/>
      <c r="P387" s="337"/>
    </row>
    <row r="388" spans="1:16" s="321" customFormat="1" ht="36" customHeight="1">
      <c r="A388" s="336"/>
      <c r="B388" s="313"/>
      <c r="C388" s="336"/>
      <c r="D388" s="337"/>
      <c r="E388" s="337"/>
      <c r="F388" s="337"/>
      <c r="G388" s="337"/>
      <c r="H388" s="337"/>
      <c r="I388" s="337"/>
      <c r="J388" s="337"/>
      <c r="K388" s="337"/>
      <c r="L388" s="337"/>
      <c r="M388" s="337"/>
      <c r="N388" s="337"/>
      <c r="O388" s="337"/>
      <c r="P388" s="337"/>
    </row>
    <row r="389" spans="1:16" s="321" customFormat="1" ht="36" customHeight="1">
      <c r="A389" s="336"/>
      <c r="B389" s="313"/>
      <c r="C389" s="336"/>
      <c r="D389" s="337"/>
      <c r="E389" s="337"/>
      <c r="F389" s="337"/>
      <c r="G389" s="337"/>
      <c r="H389" s="337"/>
      <c r="I389" s="337"/>
      <c r="J389" s="337"/>
      <c r="K389" s="337"/>
      <c r="L389" s="337"/>
      <c r="M389" s="337"/>
      <c r="N389" s="337"/>
      <c r="O389" s="337"/>
      <c r="P389" s="337"/>
    </row>
    <row r="390" spans="1:16" s="321" customFormat="1" ht="36" customHeight="1">
      <c r="A390" s="336"/>
      <c r="B390" s="313"/>
      <c r="C390" s="336"/>
      <c r="D390" s="337"/>
      <c r="E390" s="337"/>
      <c r="F390" s="337"/>
      <c r="G390" s="337"/>
      <c r="H390" s="337"/>
      <c r="I390" s="337"/>
      <c r="J390" s="337"/>
      <c r="K390" s="337"/>
      <c r="L390" s="337"/>
      <c r="M390" s="337"/>
      <c r="N390" s="337"/>
      <c r="O390" s="337"/>
      <c r="P390" s="337"/>
    </row>
    <row r="391" spans="1:16" s="321" customFormat="1" ht="36" customHeight="1">
      <c r="A391" s="336"/>
      <c r="B391" s="313"/>
      <c r="C391" s="336"/>
      <c r="D391" s="337"/>
      <c r="E391" s="337"/>
      <c r="F391" s="337"/>
      <c r="G391" s="337"/>
      <c r="H391" s="337"/>
      <c r="I391" s="337"/>
      <c r="J391" s="337"/>
      <c r="K391" s="337"/>
      <c r="L391" s="337"/>
      <c r="M391" s="337"/>
      <c r="N391" s="337"/>
      <c r="O391" s="337"/>
      <c r="P391" s="337"/>
    </row>
    <row r="392" spans="1:16" s="321" customFormat="1" ht="36" customHeight="1">
      <c r="A392" s="336"/>
      <c r="B392" s="313"/>
      <c r="C392" s="336"/>
      <c r="D392" s="337"/>
      <c r="E392" s="337"/>
      <c r="F392" s="337"/>
      <c r="G392" s="337"/>
      <c r="H392" s="337"/>
      <c r="I392" s="337"/>
      <c r="J392" s="337"/>
      <c r="K392" s="337"/>
      <c r="L392" s="337"/>
      <c r="M392" s="337"/>
      <c r="N392" s="337"/>
      <c r="O392" s="337"/>
      <c r="P392" s="337"/>
    </row>
    <row r="393" spans="1:16" s="321" customFormat="1" ht="36" customHeight="1">
      <c r="A393" s="336"/>
      <c r="B393" s="313"/>
      <c r="C393" s="336"/>
      <c r="D393" s="337"/>
      <c r="E393" s="337"/>
      <c r="F393" s="337"/>
      <c r="G393" s="337"/>
      <c r="H393" s="337"/>
      <c r="I393" s="337"/>
      <c r="J393" s="337"/>
      <c r="K393" s="337"/>
      <c r="L393" s="337"/>
      <c r="M393" s="337"/>
      <c r="N393" s="337"/>
      <c r="O393" s="337"/>
      <c r="P393" s="337"/>
    </row>
    <row r="394" spans="1:16" s="321" customFormat="1" ht="36" customHeight="1">
      <c r="A394" s="336"/>
      <c r="B394" s="313"/>
      <c r="C394" s="336"/>
      <c r="D394" s="337"/>
      <c r="E394" s="337"/>
      <c r="F394" s="337"/>
      <c r="G394" s="337"/>
      <c r="H394" s="337"/>
      <c r="I394" s="337"/>
      <c r="J394" s="337"/>
      <c r="K394" s="337"/>
      <c r="L394" s="337"/>
      <c r="M394" s="337"/>
      <c r="N394" s="337"/>
      <c r="O394" s="337"/>
      <c r="P394" s="337"/>
    </row>
    <row r="395" spans="1:16" s="321" customFormat="1" ht="36" customHeight="1">
      <c r="A395" s="336"/>
      <c r="B395" s="313"/>
      <c r="C395" s="336"/>
      <c r="D395" s="337"/>
      <c r="E395" s="337"/>
      <c r="F395" s="337"/>
      <c r="G395" s="337"/>
      <c r="H395" s="337"/>
      <c r="I395" s="337"/>
      <c r="J395" s="337"/>
      <c r="K395" s="337"/>
      <c r="L395" s="337"/>
      <c r="M395" s="337"/>
      <c r="N395" s="337"/>
      <c r="O395" s="337"/>
      <c r="P395" s="337"/>
    </row>
    <row r="396" spans="1:16" s="321" customFormat="1" ht="36" customHeight="1">
      <c r="A396" s="336"/>
      <c r="B396" s="313"/>
      <c r="C396" s="336"/>
      <c r="D396" s="337"/>
      <c r="E396" s="337"/>
      <c r="F396" s="337"/>
      <c r="G396" s="337"/>
      <c r="H396" s="337"/>
      <c r="I396" s="337"/>
      <c r="J396" s="337"/>
      <c r="K396" s="337"/>
      <c r="L396" s="337"/>
      <c r="M396" s="337"/>
      <c r="N396" s="337"/>
      <c r="O396" s="337"/>
      <c r="P396" s="337"/>
    </row>
    <row r="397" spans="1:16" s="321" customFormat="1" ht="36" customHeight="1">
      <c r="A397" s="336"/>
      <c r="B397" s="313"/>
      <c r="C397" s="336"/>
      <c r="D397" s="337"/>
      <c r="E397" s="337"/>
      <c r="F397" s="337"/>
      <c r="G397" s="337"/>
      <c r="H397" s="337"/>
      <c r="I397" s="337"/>
      <c r="J397" s="337"/>
      <c r="K397" s="337"/>
      <c r="L397" s="337"/>
      <c r="M397" s="337"/>
      <c r="N397" s="337"/>
      <c r="O397" s="337"/>
      <c r="P397" s="337"/>
    </row>
    <row r="398" spans="1:16" s="321" customFormat="1" ht="36" customHeight="1">
      <c r="A398" s="336"/>
      <c r="B398" s="338"/>
      <c r="C398" s="336"/>
      <c r="D398" s="337"/>
      <c r="E398" s="337"/>
      <c r="F398" s="337"/>
      <c r="G398" s="337"/>
      <c r="H398" s="337"/>
      <c r="I398" s="337"/>
      <c r="J398" s="337"/>
      <c r="K398" s="337"/>
      <c r="L398" s="337"/>
      <c r="M398" s="337"/>
      <c r="N398" s="337"/>
      <c r="O398" s="337"/>
      <c r="P398" s="337"/>
    </row>
  </sheetData>
  <mergeCells count="40">
    <mergeCell ref="P4:W4"/>
    <mergeCell ref="F6:H6"/>
    <mergeCell ref="P8:P9"/>
    <mergeCell ref="R8:R9"/>
    <mergeCell ref="S8:S9"/>
    <mergeCell ref="G7:H7"/>
    <mergeCell ref="F7:F9"/>
    <mergeCell ref="J8:J9"/>
    <mergeCell ref="K8:K9"/>
    <mergeCell ref="L8:L9"/>
    <mergeCell ref="M8:M9"/>
    <mergeCell ref="N8:N9"/>
    <mergeCell ref="O8:O9"/>
    <mergeCell ref="O7:P7"/>
    <mergeCell ref="Q7:Q9"/>
    <mergeCell ref="R7:S7"/>
    <mergeCell ref="M7:N7"/>
    <mergeCell ref="T7:T9"/>
    <mergeCell ref="U7:U9"/>
    <mergeCell ref="D8:D9"/>
    <mergeCell ref="E8:E9"/>
    <mergeCell ref="G8:G9"/>
    <mergeCell ref="H8:H9"/>
    <mergeCell ref="I8:I9"/>
    <mergeCell ref="A1:W1"/>
    <mergeCell ref="A2:W2"/>
    <mergeCell ref="A3:W3"/>
    <mergeCell ref="A5:A9"/>
    <mergeCell ref="B5:B9"/>
    <mergeCell ref="C5:E5"/>
    <mergeCell ref="F5:P5"/>
    <mergeCell ref="Q5:S6"/>
    <mergeCell ref="T5:U6"/>
    <mergeCell ref="V5:V9"/>
    <mergeCell ref="W5:W9"/>
    <mergeCell ref="I6:P6"/>
    <mergeCell ref="C7:C9"/>
    <mergeCell ref="D7:E7"/>
    <mergeCell ref="I7:J7"/>
    <mergeCell ref="K7:L7"/>
  </mergeCells>
  <pageMargins left="0.75" right="0.25" top="0.5" bottom="0.5" header="0.38" footer="0.17"/>
  <pageSetup paperSize="9" scale="63" firstPageNumber="72" orientation="landscape" useFirstPageNumber="1" r:id="rId1"/>
  <rowBreaks count="1" manualBreakCount="1">
    <brk id="22" max="22"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E1515"/>
  <sheetViews>
    <sheetView showZeros="0" view="pageBreakPreview" zoomScale="55" zoomScaleNormal="70" zoomScaleSheetLayoutView="55" workbookViewId="0">
      <selection activeCell="O1223" sqref="O1223"/>
    </sheetView>
  </sheetViews>
  <sheetFormatPr defaultRowHeight="12.75"/>
  <cols>
    <col min="1" max="1" width="7.25" style="307" customWidth="1"/>
    <col min="2" max="2" width="43.875" style="308" customWidth="1"/>
    <col min="3" max="3" width="15.75" style="308" customWidth="1"/>
    <col min="4" max="4" width="13.875" style="308" customWidth="1"/>
    <col min="5" max="5" width="14" style="308" customWidth="1"/>
    <col min="6" max="6" width="11.125" style="308" hidden="1" customWidth="1"/>
    <col min="7" max="7" width="11.875" style="308" hidden="1" customWidth="1"/>
    <col min="8" max="8" width="12.625" style="308" customWidth="1"/>
    <col min="9" max="9" width="14" style="308" customWidth="1"/>
    <col min="10" max="10" width="11.125" style="308" customWidth="1"/>
    <col min="11" max="11" width="12.625" style="308" customWidth="1"/>
    <col min="12" max="12" width="12.375" style="308" customWidth="1"/>
    <col min="13" max="13" width="12.25" style="308" customWidth="1"/>
    <col min="14" max="14" width="13.375" style="309" customWidth="1"/>
    <col min="15" max="15" width="13.75" style="309" customWidth="1"/>
    <col min="16" max="16" width="12.75" style="309" customWidth="1"/>
    <col min="17" max="17" width="12.5" style="309" customWidth="1"/>
    <col min="18" max="18" width="11.75" style="309" customWidth="1"/>
    <col min="19" max="19" width="8.875" style="309" customWidth="1"/>
    <col min="20" max="20" width="9.125" style="309" hidden="1" customWidth="1"/>
    <col min="21" max="21" width="10.125" style="309" hidden="1" customWidth="1"/>
    <col min="22" max="22" width="9.5" style="309" hidden="1" customWidth="1"/>
    <col min="23" max="23" width="10.5" style="309" customWidth="1"/>
    <col min="24" max="24" width="10.625" style="309" customWidth="1"/>
    <col min="25" max="25" width="11.5" style="309" customWidth="1"/>
    <col min="26" max="26" width="9.75" style="309" hidden="1" customWidth="1"/>
    <col min="27" max="27" width="9.125" style="309" hidden="1" customWidth="1"/>
    <col min="28" max="28" width="9" style="309" hidden="1" customWidth="1"/>
    <col min="29" max="29" width="12" style="309" customWidth="1"/>
    <col min="30" max="30" width="11.875" style="309" customWidth="1"/>
    <col min="31" max="31" width="10.5" style="309" customWidth="1"/>
    <col min="32" max="32" width="9.75" style="309" hidden="1" customWidth="1"/>
    <col min="33" max="33" width="10.625" style="309" hidden="1" customWidth="1"/>
    <col min="34" max="34" width="8.125" style="309" hidden="1" customWidth="1"/>
    <col min="35" max="35" width="9.875" style="309" customWidth="1"/>
    <col min="36" max="37" width="10.375" style="309" customWidth="1"/>
    <col min="38" max="39" width="9.125" style="309" hidden="1" customWidth="1"/>
    <col min="40" max="40" width="8.375" style="309" hidden="1" customWidth="1"/>
    <col min="41" max="46" width="9.125" style="309" hidden="1" customWidth="1"/>
    <col min="47" max="47" width="22.75" style="310" customWidth="1"/>
    <col min="48" max="48" width="19.125" style="310" hidden="1" customWidth="1"/>
    <col min="49" max="49" width="12" style="310" hidden="1" customWidth="1"/>
    <col min="50" max="50" width="6" style="310" hidden="1" customWidth="1"/>
    <col min="51" max="51" width="15" style="310" hidden="1" customWidth="1"/>
    <col min="52" max="52" width="12.625" style="310" customWidth="1"/>
    <col min="53" max="53" width="18.625" style="310" customWidth="1"/>
    <col min="54" max="54" width="15" style="310" customWidth="1"/>
    <col min="55" max="55" width="14.125" style="310" customWidth="1"/>
    <col min="56" max="56" width="8.75" style="310"/>
    <col min="57" max="57" width="19.125" style="310" bestFit="1" customWidth="1"/>
    <col min="58" max="277" width="8.75" style="310"/>
    <col min="278" max="278" width="7.375" style="310" customWidth="1"/>
    <col min="279" max="279" width="38.75" style="310" customWidth="1"/>
    <col min="280" max="282" width="0" style="310" hidden="1" customWidth="1"/>
    <col min="283" max="284" width="11.25" style="310" customWidth="1"/>
    <col min="285" max="299" width="9.125" style="310" customWidth="1"/>
    <col min="300" max="300" width="21.125" style="310" customWidth="1"/>
    <col min="301" max="301" width="15.375" style="310" customWidth="1"/>
    <col min="302" max="302" width="21.125" style="310" customWidth="1"/>
    <col min="303" max="303" width="12.875" style="310" customWidth="1"/>
    <col min="304" max="304" width="13.125" style="310" customWidth="1"/>
    <col min="305" max="305" width="12.375" style="310" customWidth="1"/>
    <col min="306" max="306" width="10.75" style="310" customWidth="1"/>
    <col min="307" max="307" width="16.875" style="310" customWidth="1"/>
    <col min="308" max="308" width="9.125" style="310" customWidth="1"/>
    <col min="309" max="309" width="8.75" style="310"/>
    <col min="310" max="310" width="7.375" style="310" customWidth="1"/>
    <col min="311" max="533" width="8.75" style="310"/>
    <col min="534" max="534" width="7.375" style="310" customWidth="1"/>
    <col min="535" max="535" width="38.75" style="310" customWidth="1"/>
    <col min="536" max="538" width="0" style="310" hidden="1" customWidth="1"/>
    <col min="539" max="540" width="11.25" style="310" customWidth="1"/>
    <col min="541" max="555" width="9.125" style="310" customWidth="1"/>
    <col min="556" max="556" width="21.125" style="310" customWidth="1"/>
    <col min="557" max="557" width="15.375" style="310" customWidth="1"/>
    <col min="558" max="558" width="21.125" style="310" customWidth="1"/>
    <col min="559" max="559" width="12.875" style="310" customWidth="1"/>
    <col min="560" max="560" width="13.125" style="310" customWidth="1"/>
    <col min="561" max="561" width="12.375" style="310" customWidth="1"/>
    <col min="562" max="562" width="10.75" style="310" customWidth="1"/>
    <col min="563" max="563" width="16.875" style="310" customWidth="1"/>
    <col min="564" max="564" width="9.125" style="310" customWidth="1"/>
    <col min="565" max="565" width="8.75" style="310"/>
    <col min="566" max="566" width="7.375" style="310" customWidth="1"/>
    <col min="567" max="789" width="8.75" style="310"/>
    <col min="790" max="790" width="7.375" style="310" customWidth="1"/>
    <col min="791" max="791" width="38.75" style="310" customWidth="1"/>
    <col min="792" max="794" width="0" style="310" hidden="1" customWidth="1"/>
    <col min="795" max="796" width="11.25" style="310" customWidth="1"/>
    <col min="797" max="811" width="9.125" style="310" customWidth="1"/>
    <col min="812" max="812" width="21.125" style="310" customWidth="1"/>
    <col min="813" max="813" width="15.375" style="310" customWidth="1"/>
    <col min="814" max="814" width="21.125" style="310" customWidth="1"/>
    <col min="815" max="815" width="12.875" style="310" customWidth="1"/>
    <col min="816" max="816" width="13.125" style="310" customWidth="1"/>
    <col min="817" max="817" width="12.375" style="310" customWidth="1"/>
    <col min="818" max="818" width="10.75" style="310" customWidth="1"/>
    <col min="819" max="819" width="16.875" style="310" customWidth="1"/>
    <col min="820" max="820" width="9.125" style="310" customWidth="1"/>
    <col min="821" max="821" width="8.75" style="310"/>
    <col min="822" max="822" width="7.375" style="310" customWidth="1"/>
    <col min="823" max="1045" width="8.75" style="310"/>
    <col min="1046" max="1046" width="7.375" style="310" customWidth="1"/>
    <col min="1047" max="1047" width="38.75" style="310" customWidth="1"/>
    <col min="1048" max="1050" width="0" style="310" hidden="1" customWidth="1"/>
    <col min="1051" max="1052" width="11.25" style="310" customWidth="1"/>
    <col min="1053" max="1067" width="9.125" style="310" customWidth="1"/>
    <col min="1068" max="1068" width="21.125" style="310" customWidth="1"/>
    <col min="1069" max="1069" width="15.375" style="310" customWidth="1"/>
    <col min="1070" max="1070" width="21.125" style="310" customWidth="1"/>
    <col min="1071" max="1071" width="12.875" style="310" customWidth="1"/>
    <col min="1072" max="1072" width="13.125" style="310" customWidth="1"/>
    <col min="1073" max="1073" width="12.375" style="310" customWidth="1"/>
    <col min="1074" max="1074" width="10.75" style="310" customWidth="1"/>
    <col min="1075" max="1075" width="16.875" style="310" customWidth="1"/>
    <col min="1076" max="1076" width="9.125" style="310" customWidth="1"/>
    <col min="1077" max="1077" width="8.75" style="310"/>
    <col min="1078" max="1078" width="7.375" style="310" customWidth="1"/>
    <col min="1079" max="1301" width="8.75" style="310"/>
    <col min="1302" max="1302" width="7.375" style="310" customWidth="1"/>
    <col min="1303" max="1303" width="38.75" style="310" customWidth="1"/>
    <col min="1304" max="1306" width="0" style="310" hidden="1" customWidth="1"/>
    <col min="1307" max="1308" width="11.25" style="310" customWidth="1"/>
    <col min="1309" max="1323" width="9.125" style="310" customWidth="1"/>
    <col min="1324" max="1324" width="21.125" style="310" customWidth="1"/>
    <col min="1325" max="1325" width="15.375" style="310" customWidth="1"/>
    <col min="1326" max="1326" width="21.125" style="310" customWidth="1"/>
    <col min="1327" max="1327" width="12.875" style="310" customWidth="1"/>
    <col min="1328" max="1328" width="13.125" style="310" customWidth="1"/>
    <col min="1329" max="1329" width="12.375" style="310" customWidth="1"/>
    <col min="1330" max="1330" width="10.75" style="310" customWidth="1"/>
    <col min="1331" max="1331" width="16.875" style="310" customWidth="1"/>
    <col min="1332" max="1332" width="9.125" style="310" customWidth="1"/>
    <col min="1333" max="1333" width="8.75" style="310"/>
    <col min="1334" max="1334" width="7.375" style="310" customWidth="1"/>
    <col min="1335" max="1557" width="8.75" style="310"/>
    <col min="1558" max="1558" width="7.375" style="310" customWidth="1"/>
    <col min="1559" max="1559" width="38.75" style="310" customWidth="1"/>
    <col min="1560" max="1562" width="0" style="310" hidden="1" customWidth="1"/>
    <col min="1563" max="1564" width="11.25" style="310" customWidth="1"/>
    <col min="1565" max="1579" width="9.125" style="310" customWidth="1"/>
    <col min="1580" max="1580" width="21.125" style="310" customWidth="1"/>
    <col min="1581" max="1581" width="15.375" style="310" customWidth="1"/>
    <col min="1582" max="1582" width="21.125" style="310" customWidth="1"/>
    <col min="1583" max="1583" width="12.875" style="310" customWidth="1"/>
    <col min="1584" max="1584" width="13.125" style="310" customWidth="1"/>
    <col min="1585" max="1585" width="12.375" style="310" customWidth="1"/>
    <col min="1586" max="1586" width="10.75" style="310" customWidth="1"/>
    <col min="1587" max="1587" width="16.875" style="310" customWidth="1"/>
    <col min="1588" max="1588" width="9.125" style="310" customWidth="1"/>
    <col min="1589" max="1589" width="8.75" style="310"/>
    <col min="1590" max="1590" width="7.375" style="310" customWidth="1"/>
    <col min="1591" max="1813" width="8.75" style="310"/>
    <col min="1814" max="1814" width="7.375" style="310" customWidth="1"/>
    <col min="1815" max="1815" width="38.75" style="310" customWidth="1"/>
    <col min="1816" max="1818" width="0" style="310" hidden="1" customWidth="1"/>
    <col min="1819" max="1820" width="11.25" style="310" customWidth="1"/>
    <col min="1821" max="1835" width="9.125" style="310" customWidth="1"/>
    <col min="1836" max="1836" width="21.125" style="310" customWidth="1"/>
    <col min="1837" max="1837" width="15.375" style="310" customWidth="1"/>
    <col min="1838" max="1838" width="21.125" style="310" customWidth="1"/>
    <col min="1839" max="1839" width="12.875" style="310" customWidth="1"/>
    <col min="1840" max="1840" width="13.125" style="310" customWidth="1"/>
    <col min="1841" max="1841" width="12.375" style="310" customWidth="1"/>
    <col min="1842" max="1842" width="10.75" style="310" customWidth="1"/>
    <col min="1843" max="1843" width="16.875" style="310" customWidth="1"/>
    <col min="1844" max="1844" width="9.125" style="310" customWidth="1"/>
    <col min="1845" max="1845" width="8.75" style="310"/>
    <col min="1846" max="1846" width="7.375" style="310" customWidth="1"/>
    <col min="1847" max="2069" width="8.75" style="310"/>
    <col min="2070" max="2070" width="7.375" style="310" customWidth="1"/>
    <col min="2071" max="2071" width="38.75" style="310" customWidth="1"/>
    <col min="2072" max="2074" width="0" style="310" hidden="1" customWidth="1"/>
    <col min="2075" max="2076" width="11.25" style="310" customWidth="1"/>
    <col min="2077" max="2091" width="9.125" style="310" customWidth="1"/>
    <col min="2092" max="2092" width="21.125" style="310" customWidth="1"/>
    <col min="2093" max="2093" width="15.375" style="310" customWidth="1"/>
    <col min="2094" max="2094" width="21.125" style="310" customWidth="1"/>
    <col min="2095" max="2095" width="12.875" style="310" customWidth="1"/>
    <col min="2096" max="2096" width="13.125" style="310" customWidth="1"/>
    <col min="2097" max="2097" width="12.375" style="310" customWidth="1"/>
    <col min="2098" max="2098" width="10.75" style="310" customWidth="1"/>
    <col min="2099" max="2099" width="16.875" style="310" customWidth="1"/>
    <col min="2100" max="2100" width="9.125" style="310" customWidth="1"/>
    <col min="2101" max="2101" width="8.75" style="310"/>
    <col min="2102" max="2102" width="7.375" style="310" customWidth="1"/>
    <col min="2103" max="2325" width="8.75" style="310"/>
    <col min="2326" max="2326" width="7.375" style="310" customWidth="1"/>
    <col min="2327" max="2327" width="38.75" style="310" customWidth="1"/>
    <col min="2328" max="2330" width="0" style="310" hidden="1" customWidth="1"/>
    <col min="2331" max="2332" width="11.25" style="310" customWidth="1"/>
    <col min="2333" max="2347" width="9.125" style="310" customWidth="1"/>
    <col min="2348" max="2348" width="21.125" style="310" customWidth="1"/>
    <col min="2349" max="2349" width="15.375" style="310" customWidth="1"/>
    <col min="2350" max="2350" width="21.125" style="310" customWidth="1"/>
    <col min="2351" max="2351" width="12.875" style="310" customWidth="1"/>
    <col min="2352" max="2352" width="13.125" style="310" customWidth="1"/>
    <col min="2353" max="2353" width="12.375" style="310" customWidth="1"/>
    <col min="2354" max="2354" width="10.75" style="310" customWidth="1"/>
    <col min="2355" max="2355" width="16.875" style="310" customWidth="1"/>
    <col min="2356" max="2356" width="9.125" style="310" customWidth="1"/>
    <col min="2357" max="2357" width="8.75" style="310"/>
    <col min="2358" max="2358" width="7.375" style="310" customWidth="1"/>
    <col min="2359" max="2581" width="8.75" style="310"/>
    <col min="2582" max="2582" width="7.375" style="310" customWidth="1"/>
    <col min="2583" max="2583" width="38.75" style="310" customWidth="1"/>
    <col min="2584" max="2586" width="0" style="310" hidden="1" customWidth="1"/>
    <col min="2587" max="2588" width="11.25" style="310" customWidth="1"/>
    <col min="2589" max="2603" width="9.125" style="310" customWidth="1"/>
    <col min="2604" max="2604" width="21.125" style="310" customWidth="1"/>
    <col min="2605" max="2605" width="15.375" style="310" customWidth="1"/>
    <col min="2606" max="2606" width="21.125" style="310" customWidth="1"/>
    <col min="2607" max="2607" width="12.875" style="310" customWidth="1"/>
    <col min="2608" max="2608" width="13.125" style="310" customWidth="1"/>
    <col min="2609" max="2609" width="12.375" style="310" customWidth="1"/>
    <col min="2610" max="2610" width="10.75" style="310" customWidth="1"/>
    <col min="2611" max="2611" width="16.875" style="310" customWidth="1"/>
    <col min="2612" max="2612" width="9.125" style="310" customWidth="1"/>
    <col min="2613" max="2613" width="8.75" style="310"/>
    <col min="2614" max="2614" width="7.375" style="310" customWidth="1"/>
    <col min="2615" max="2837" width="8.75" style="310"/>
    <col min="2838" max="2838" width="7.375" style="310" customWidth="1"/>
    <col min="2839" max="2839" width="38.75" style="310" customWidth="1"/>
    <col min="2840" max="2842" width="0" style="310" hidden="1" customWidth="1"/>
    <col min="2843" max="2844" width="11.25" style="310" customWidth="1"/>
    <col min="2845" max="2859" width="9.125" style="310" customWidth="1"/>
    <col min="2860" max="2860" width="21.125" style="310" customWidth="1"/>
    <col min="2861" max="2861" width="15.375" style="310" customWidth="1"/>
    <col min="2862" max="2862" width="21.125" style="310" customWidth="1"/>
    <col min="2863" max="2863" width="12.875" style="310" customWidth="1"/>
    <col min="2864" max="2864" width="13.125" style="310" customWidth="1"/>
    <col min="2865" max="2865" width="12.375" style="310" customWidth="1"/>
    <col min="2866" max="2866" width="10.75" style="310" customWidth="1"/>
    <col min="2867" max="2867" width="16.875" style="310" customWidth="1"/>
    <col min="2868" max="2868" width="9.125" style="310" customWidth="1"/>
    <col min="2869" max="2869" width="8.75" style="310"/>
    <col min="2870" max="2870" width="7.375" style="310" customWidth="1"/>
    <col min="2871" max="3093" width="8.75" style="310"/>
    <col min="3094" max="3094" width="7.375" style="310" customWidth="1"/>
    <col min="3095" max="3095" width="38.75" style="310" customWidth="1"/>
    <col min="3096" max="3098" width="0" style="310" hidden="1" customWidth="1"/>
    <col min="3099" max="3100" width="11.25" style="310" customWidth="1"/>
    <col min="3101" max="3115" width="9.125" style="310" customWidth="1"/>
    <col min="3116" max="3116" width="21.125" style="310" customWidth="1"/>
    <col min="3117" max="3117" width="15.375" style="310" customWidth="1"/>
    <col min="3118" max="3118" width="21.125" style="310" customWidth="1"/>
    <col min="3119" max="3119" width="12.875" style="310" customWidth="1"/>
    <col min="3120" max="3120" width="13.125" style="310" customWidth="1"/>
    <col min="3121" max="3121" width="12.375" style="310" customWidth="1"/>
    <col min="3122" max="3122" width="10.75" style="310" customWidth="1"/>
    <col min="3123" max="3123" width="16.875" style="310" customWidth="1"/>
    <col min="3124" max="3124" width="9.125" style="310" customWidth="1"/>
    <col min="3125" max="3125" width="8.75" style="310"/>
    <col min="3126" max="3126" width="7.375" style="310" customWidth="1"/>
    <col min="3127" max="3349" width="8.75" style="310"/>
    <col min="3350" max="3350" width="7.375" style="310" customWidth="1"/>
    <col min="3351" max="3351" width="38.75" style="310" customWidth="1"/>
    <col min="3352" max="3354" width="0" style="310" hidden="1" customWidth="1"/>
    <col min="3355" max="3356" width="11.25" style="310" customWidth="1"/>
    <col min="3357" max="3371" width="9.125" style="310" customWidth="1"/>
    <col min="3372" max="3372" width="21.125" style="310" customWidth="1"/>
    <col min="3373" max="3373" width="15.375" style="310" customWidth="1"/>
    <col min="3374" max="3374" width="21.125" style="310" customWidth="1"/>
    <col min="3375" max="3375" width="12.875" style="310" customWidth="1"/>
    <col min="3376" max="3376" width="13.125" style="310" customWidth="1"/>
    <col min="3377" max="3377" width="12.375" style="310" customWidth="1"/>
    <col min="3378" max="3378" width="10.75" style="310" customWidth="1"/>
    <col min="3379" max="3379" width="16.875" style="310" customWidth="1"/>
    <col min="3380" max="3380" width="9.125" style="310" customWidth="1"/>
    <col min="3381" max="3381" width="8.75" style="310"/>
    <col min="3382" max="3382" width="7.375" style="310" customWidth="1"/>
    <col min="3383" max="3605" width="8.75" style="310"/>
    <col min="3606" max="3606" width="7.375" style="310" customWidth="1"/>
    <col min="3607" max="3607" width="38.75" style="310" customWidth="1"/>
    <col min="3608" max="3610" width="0" style="310" hidden="1" customWidth="1"/>
    <col min="3611" max="3612" width="11.25" style="310" customWidth="1"/>
    <col min="3613" max="3627" width="9.125" style="310" customWidth="1"/>
    <col min="3628" max="3628" width="21.125" style="310" customWidth="1"/>
    <col min="3629" max="3629" width="15.375" style="310" customWidth="1"/>
    <col min="3630" max="3630" width="21.125" style="310" customWidth="1"/>
    <col min="3631" max="3631" width="12.875" style="310" customWidth="1"/>
    <col min="3632" max="3632" width="13.125" style="310" customWidth="1"/>
    <col min="3633" max="3633" width="12.375" style="310" customWidth="1"/>
    <col min="3634" max="3634" width="10.75" style="310" customWidth="1"/>
    <col min="3635" max="3635" width="16.875" style="310" customWidth="1"/>
    <col min="3636" max="3636" width="9.125" style="310" customWidth="1"/>
    <col min="3637" max="3637" width="8.75" style="310"/>
    <col min="3638" max="3638" width="7.375" style="310" customWidth="1"/>
    <col min="3639" max="3861" width="8.75" style="310"/>
    <col min="3862" max="3862" width="7.375" style="310" customWidth="1"/>
    <col min="3863" max="3863" width="38.75" style="310" customWidth="1"/>
    <col min="3864" max="3866" width="0" style="310" hidden="1" customWidth="1"/>
    <col min="3867" max="3868" width="11.25" style="310" customWidth="1"/>
    <col min="3869" max="3883" width="9.125" style="310" customWidth="1"/>
    <col min="3884" max="3884" width="21.125" style="310" customWidth="1"/>
    <col min="3885" max="3885" width="15.375" style="310" customWidth="1"/>
    <col min="3886" max="3886" width="21.125" style="310" customWidth="1"/>
    <col min="3887" max="3887" width="12.875" style="310" customWidth="1"/>
    <col min="3888" max="3888" width="13.125" style="310" customWidth="1"/>
    <col min="3889" max="3889" width="12.375" style="310" customWidth="1"/>
    <col min="3890" max="3890" width="10.75" style="310" customWidth="1"/>
    <col min="3891" max="3891" width="16.875" style="310" customWidth="1"/>
    <col min="3892" max="3892" width="9.125" style="310" customWidth="1"/>
    <col min="3893" max="3893" width="8.75" style="310"/>
    <col min="3894" max="3894" width="7.375" style="310" customWidth="1"/>
    <col min="3895" max="4117" width="8.75" style="310"/>
    <col min="4118" max="4118" width="7.375" style="310" customWidth="1"/>
    <col min="4119" max="4119" width="38.75" style="310" customWidth="1"/>
    <col min="4120" max="4122" width="0" style="310" hidden="1" customWidth="1"/>
    <col min="4123" max="4124" width="11.25" style="310" customWidth="1"/>
    <col min="4125" max="4139" width="9.125" style="310" customWidth="1"/>
    <col min="4140" max="4140" width="21.125" style="310" customWidth="1"/>
    <col min="4141" max="4141" width="15.375" style="310" customWidth="1"/>
    <col min="4142" max="4142" width="21.125" style="310" customWidth="1"/>
    <col min="4143" max="4143" width="12.875" style="310" customWidth="1"/>
    <col min="4144" max="4144" width="13.125" style="310" customWidth="1"/>
    <col min="4145" max="4145" width="12.375" style="310" customWidth="1"/>
    <col min="4146" max="4146" width="10.75" style="310" customWidth="1"/>
    <col min="4147" max="4147" width="16.875" style="310" customWidth="1"/>
    <col min="4148" max="4148" width="9.125" style="310" customWidth="1"/>
    <col min="4149" max="4149" width="8.75" style="310"/>
    <col min="4150" max="4150" width="7.375" style="310" customWidth="1"/>
    <col min="4151" max="4373" width="8.75" style="310"/>
    <col min="4374" max="4374" width="7.375" style="310" customWidth="1"/>
    <col min="4375" max="4375" width="38.75" style="310" customWidth="1"/>
    <col min="4376" max="4378" width="0" style="310" hidden="1" customWidth="1"/>
    <col min="4379" max="4380" width="11.25" style="310" customWidth="1"/>
    <col min="4381" max="4395" width="9.125" style="310" customWidth="1"/>
    <col min="4396" max="4396" width="21.125" style="310" customWidth="1"/>
    <col min="4397" max="4397" width="15.375" style="310" customWidth="1"/>
    <col min="4398" max="4398" width="21.125" style="310" customWidth="1"/>
    <col min="4399" max="4399" width="12.875" style="310" customWidth="1"/>
    <col min="4400" max="4400" width="13.125" style="310" customWidth="1"/>
    <col min="4401" max="4401" width="12.375" style="310" customWidth="1"/>
    <col min="4402" max="4402" width="10.75" style="310" customWidth="1"/>
    <col min="4403" max="4403" width="16.875" style="310" customWidth="1"/>
    <col min="4404" max="4404" width="9.125" style="310" customWidth="1"/>
    <col min="4405" max="4405" width="8.75" style="310"/>
    <col min="4406" max="4406" width="7.375" style="310" customWidth="1"/>
    <col min="4407" max="4629" width="8.75" style="310"/>
    <col min="4630" max="4630" width="7.375" style="310" customWidth="1"/>
    <col min="4631" max="4631" width="38.75" style="310" customWidth="1"/>
    <col min="4632" max="4634" width="0" style="310" hidden="1" customWidth="1"/>
    <col min="4635" max="4636" width="11.25" style="310" customWidth="1"/>
    <col min="4637" max="4651" width="9.125" style="310" customWidth="1"/>
    <col min="4652" max="4652" width="21.125" style="310" customWidth="1"/>
    <col min="4653" max="4653" width="15.375" style="310" customWidth="1"/>
    <col min="4654" max="4654" width="21.125" style="310" customWidth="1"/>
    <col min="4655" max="4655" width="12.875" style="310" customWidth="1"/>
    <col min="4656" max="4656" width="13.125" style="310" customWidth="1"/>
    <col min="4657" max="4657" width="12.375" style="310" customWidth="1"/>
    <col min="4658" max="4658" width="10.75" style="310" customWidth="1"/>
    <col min="4659" max="4659" width="16.875" style="310" customWidth="1"/>
    <col min="4660" max="4660" width="9.125" style="310" customWidth="1"/>
    <col min="4661" max="4661" width="8.75" style="310"/>
    <col min="4662" max="4662" width="7.375" style="310" customWidth="1"/>
    <col min="4663" max="4885" width="8.75" style="310"/>
    <col min="4886" max="4886" width="7.375" style="310" customWidth="1"/>
    <col min="4887" max="4887" width="38.75" style="310" customWidth="1"/>
    <col min="4888" max="4890" width="0" style="310" hidden="1" customWidth="1"/>
    <col min="4891" max="4892" width="11.25" style="310" customWidth="1"/>
    <col min="4893" max="4907" width="9.125" style="310" customWidth="1"/>
    <col min="4908" max="4908" width="21.125" style="310" customWidth="1"/>
    <col min="4909" max="4909" width="15.375" style="310" customWidth="1"/>
    <col min="4910" max="4910" width="21.125" style="310" customWidth="1"/>
    <col min="4911" max="4911" width="12.875" style="310" customWidth="1"/>
    <col min="4912" max="4912" width="13.125" style="310" customWidth="1"/>
    <col min="4913" max="4913" width="12.375" style="310" customWidth="1"/>
    <col min="4914" max="4914" width="10.75" style="310" customWidth="1"/>
    <col min="4915" max="4915" width="16.875" style="310" customWidth="1"/>
    <col min="4916" max="4916" width="9.125" style="310" customWidth="1"/>
    <col min="4917" max="4917" width="8.75" style="310"/>
    <col min="4918" max="4918" width="7.375" style="310" customWidth="1"/>
    <col min="4919" max="5141" width="8.75" style="310"/>
    <col min="5142" max="5142" width="7.375" style="310" customWidth="1"/>
    <col min="5143" max="5143" width="38.75" style="310" customWidth="1"/>
    <col min="5144" max="5146" width="0" style="310" hidden="1" customWidth="1"/>
    <col min="5147" max="5148" width="11.25" style="310" customWidth="1"/>
    <col min="5149" max="5163" width="9.125" style="310" customWidth="1"/>
    <col min="5164" max="5164" width="21.125" style="310" customWidth="1"/>
    <col min="5165" max="5165" width="15.375" style="310" customWidth="1"/>
    <col min="5166" max="5166" width="21.125" style="310" customWidth="1"/>
    <col min="5167" max="5167" width="12.875" style="310" customWidth="1"/>
    <col min="5168" max="5168" width="13.125" style="310" customWidth="1"/>
    <col min="5169" max="5169" width="12.375" style="310" customWidth="1"/>
    <col min="5170" max="5170" width="10.75" style="310" customWidth="1"/>
    <col min="5171" max="5171" width="16.875" style="310" customWidth="1"/>
    <col min="5172" max="5172" width="9.125" style="310" customWidth="1"/>
    <col min="5173" max="5173" width="8.75" style="310"/>
    <col min="5174" max="5174" width="7.375" style="310" customWidth="1"/>
    <col min="5175" max="5397" width="8.75" style="310"/>
    <col min="5398" max="5398" width="7.375" style="310" customWidth="1"/>
    <col min="5399" max="5399" width="38.75" style="310" customWidth="1"/>
    <col min="5400" max="5402" width="0" style="310" hidden="1" customWidth="1"/>
    <col min="5403" max="5404" width="11.25" style="310" customWidth="1"/>
    <col min="5405" max="5419" width="9.125" style="310" customWidth="1"/>
    <col min="5420" max="5420" width="21.125" style="310" customWidth="1"/>
    <col min="5421" max="5421" width="15.375" style="310" customWidth="1"/>
    <col min="5422" max="5422" width="21.125" style="310" customWidth="1"/>
    <col min="5423" max="5423" width="12.875" style="310" customWidth="1"/>
    <col min="5424" max="5424" width="13.125" style="310" customWidth="1"/>
    <col min="5425" max="5425" width="12.375" style="310" customWidth="1"/>
    <col min="5426" max="5426" width="10.75" style="310" customWidth="1"/>
    <col min="5427" max="5427" width="16.875" style="310" customWidth="1"/>
    <col min="5428" max="5428" width="9.125" style="310" customWidth="1"/>
    <col min="5429" max="5429" width="8.75" style="310"/>
    <col min="5430" max="5430" width="7.375" style="310" customWidth="1"/>
    <col min="5431" max="5653" width="8.75" style="310"/>
    <col min="5654" max="5654" width="7.375" style="310" customWidth="1"/>
    <col min="5655" max="5655" width="38.75" style="310" customWidth="1"/>
    <col min="5656" max="5658" width="0" style="310" hidden="1" customWidth="1"/>
    <col min="5659" max="5660" width="11.25" style="310" customWidth="1"/>
    <col min="5661" max="5675" width="9.125" style="310" customWidth="1"/>
    <col min="5676" max="5676" width="21.125" style="310" customWidth="1"/>
    <col min="5677" max="5677" width="15.375" style="310" customWidth="1"/>
    <col min="5678" max="5678" width="21.125" style="310" customWidth="1"/>
    <col min="5679" max="5679" width="12.875" style="310" customWidth="1"/>
    <col min="5680" max="5680" width="13.125" style="310" customWidth="1"/>
    <col min="5681" max="5681" width="12.375" style="310" customWidth="1"/>
    <col min="5682" max="5682" width="10.75" style="310" customWidth="1"/>
    <col min="5683" max="5683" width="16.875" style="310" customWidth="1"/>
    <col min="5684" max="5684" width="9.125" style="310" customWidth="1"/>
    <col min="5685" max="5685" width="8.75" style="310"/>
    <col min="5686" max="5686" width="7.375" style="310" customWidth="1"/>
    <col min="5687" max="5909" width="8.75" style="310"/>
    <col min="5910" max="5910" width="7.375" style="310" customWidth="1"/>
    <col min="5911" max="5911" width="38.75" style="310" customWidth="1"/>
    <col min="5912" max="5914" width="0" style="310" hidden="1" customWidth="1"/>
    <col min="5915" max="5916" width="11.25" style="310" customWidth="1"/>
    <col min="5917" max="5931" width="9.125" style="310" customWidth="1"/>
    <col min="5932" max="5932" width="21.125" style="310" customWidth="1"/>
    <col min="5933" max="5933" width="15.375" style="310" customWidth="1"/>
    <col min="5934" max="5934" width="21.125" style="310" customWidth="1"/>
    <col min="5935" max="5935" width="12.875" style="310" customWidth="1"/>
    <col min="5936" max="5936" width="13.125" style="310" customWidth="1"/>
    <col min="5937" max="5937" width="12.375" style="310" customWidth="1"/>
    <col min="5938" max="5938" width="10.75" style="310" customWidth="1"/>
    <col min="5939" max="5939" width="16.875" style="310" customWidth="1"/>
    <col min="5940" max="5940" width="9.125" style="310" customWidth="1"/>
    <col min="5941" max="5941" width="8.75" style="310"/>
    <col min="5942" max="5942" width="7.375" style="310" customWidth="1"/>
    <col min="5943" max="6165" width="8.75" style="310"/>
    <col min="6166" max="6166" width="7.375" style="310" customWidth="1"/>
    <col min="6167" max="6167" width="38.75" style="310" customWidth="1"/>
    <col min="6168" max="6170" width="0" style="310" hidden="1" customWidth="1"/>
    <col min="6171" max="6172" width="11.25" style="310" customWidth="1"/>
    <col min="6173" max="6187" width="9.125" style="310" customWidth="1"/>
    <col min="6188" max="6188" width="21.125" style="310" customWidth="1"/>
    <col min="6189" max="6189" width="15.375" style="310" customWidth="1"/>
    <col min="6190" max="6190" width="21.125" style="310" customWidth="1"/>
    <col min="6191" max="6191" width="12.875" style="310" customWidth="1"/>
    <col min="6192" max="6192" width="13.125" style="310" customWidth="1"/>
    <col min="6193" max="6193" width="12.375" style="310" customWidth="1"/>
    <col min="6194" max="6194" width="10.75" style="310" customWidth="1"/>
    <col min="6195" max="6195" width="16.875" style="310" customWidth="1"/>
    <col min="6196" max="6196" width="9.125" style="310" customWidth="1"/>
    <col min="6197" max="6197" width="8.75" style="310"/>
    <col min="6198" max="6198" width="7.375" style="310" customWidth="1"/>
    <col min="6199" max="6421" width="8.75" style="310"/>
    <col min="6422" max="6422" width="7.375" style="310" customWidth="1"/>
    <col min="6423" max="6423" width="38.75" style="310" customWidth="1"/>
    <col min="6424" max="6426" width="0" style="310" hidden="1" customWidth="1"/>
    <col min="6427" max="6428" width="11.25" style="310" customWidth="1"/>
    <col min="6429" max="6443" width="9.125" style="310" customWidth="1"/>
    <col min="6444" max="6444" width="21.125" style="310" customWidth="1"/>
    <col min="6445" max="6445" width="15.375" style="310" customWidth="1"/>
    <col min="6446" max="6446" width="21.125" style="310" customWidth="1"/>
    <col min="6447" max="6447" width="12.875" style="310" customWidth="1"/>
    <col min="6448" max="6448" width="13.125" style="310" customWidth="1"/>
    <col min="6449" max="6449" width="12.375" style="310" customWidth="1"/>
    <col min="6450" max="6450" width="10.75" style="310" customWidth="1"/>
    <col min="6451" max="6451" width="16.875" style="310" customWidth="1"/>
    <col min="6452" max="6452" width="9.125" style="310" customWidth="1"/>
    <col min="6453" max="6453" width="8.75" style="310"/>
    <col min="6454" max="6454" width="7.375" style="310" customWidth="1"/>
    <col min="6455" max="6677" width="8.75" style="310"/>
    <col min="6678" max="6678" width="7.375" style="310" customWidth="1"/>
    <col min="6679" max="6679" width="38.75" style="310" customWidth="1"/>
    <col min="6680" max="6682" width="0" style="310" hidden="1" customWidth="1"/>
    <col min="6683" max="6684" width="11.25" style="310" customWidth="1"/>
    <col min="6685" max="6699" width="9.125" style="310" customWidth="1"/>
    <col min="6700" max="6700" width="21.125" style="310" customWidth="1"/>
    <col min="6701" max="6701" width="15.375" style="310" customWidth="1"/>
    <col min="6702" max="6702" width="21.125" style="310" customWidth="1"/>
    <col min="6703" max="6703" width="12.875" style="310" customWidth="1"/>
    <col min="6704" max="6704" width="13.125" style="310" customWidth="1"/>
    <col min="6705" max="6705" width="12.375" style="310" customWidth="1"/>
    <col min="6706" max="6706" width="10.75" style="310" customWidth="1"/>
    <col min="6707" max="6707" width="16.875" style="310" customWidth="1"/>
    <col min="6708" max="6708" width="9.125" style="310" customWidth="1"/>
    <col min="6709" max="6709" width="8.75" style="310"/>
    <col min="6710" max="6710" width="7.375" style="310" customWidth="1"/>
    <col min="6711" max="6933" width="8.75" style="310"/>
    <col min="6934" max="6934" width="7.375" style="310" customWidth="1"/>
    <col min="6935" max="6935" width="38.75" style="310" customWidth="1"/>
    <col min="6936" max="6938" width="0" style="310" hidden="1" customWidth="1"/>
    <col min="6939" max="6940" width="11.25" style="310" customWidth="1"/>
    <col min="6941" max="6955" width="9.125" style="310" customWidth="1"/>
    <col min="6956" max="6956" width="21.125" style="310" customWidth="1"/>
    <col min="6957" max="6957" width="15.375" style="310" customWidth="1"/>
    <col min="6958" max="6958" width="21.125" style="310" customWidth="1"/>
    <col min="6959" max="6959" width="12.875" style="310" customWidth="1"/>
    <col min="6960" max="6960" width="13.125" style="310" customWidth="1"/>
    <col min="6961" max="6961" width="12.375" style="310" customWidth="1"/>
    <col min="6962" max="6962" width="10.75" style="310" customWidth="1"/>
    <col min="6963" max="6963" width="16.875" style="310" customWidth="1"/>
    <col min="6964" max="6964" width="9.125" style="310" customWidth="1"/>
    <col min="6965" max="6965" width="8.75" style="310"/>
    <col min="6966" max="6966" width="7.375" style="310" customWidth="1"/>
    <col min="6967" max="7189" width="8.75" style="310"/>
    <col min="7190" max="7190" width="7.375" style="310" customWidth="1"/>
    <col min="7191" max="7191" width="38.75" style="310" customWidth="1"/>
    <col min="7192" max="7194" width="0" style="310" hidden="1" customWidth="1"/>
    <col min="7195" max="7196" width="11.25" style="310" customWidth="1"/>
    <col min="7197" max="7211" width="9.125" style="310" customWidth="1"/>
    <col min="7212" max="7212" width="21.125" style="310" customWidth="1"/>
    <col min="7213" max="7213" width="15.375" style="310" customWidth="1"/>
    <col min="7214" max="7214" width="21.125" style="310" customWidth="1"/>
    <col min="7215" max="7215" width="12.875" style="310" customWidth="1"/>
    <col min="7216" max="7216" width="13.125" style="310" customWidth="1"/>
    <col min="7217" max="7217" width="12.375" style="310" customWidth="1"/>
    <col min="7218" max="7218" width="10.75" style="310" customWidth="1"/>
    <col min="7219" max="7219" width="16.875" style="310" customWidth="1"/>
    <col min="7220" max="7220" width="9.125" style="310" customWidth="1"/>
    <col min="7221" max="7221" width="8.75" style="310"/>
    <col min="7222" max="7222" width="7.375" style="310" customWidth="1"/>
    <col min="7223" max="7445" width="8.75" style="310"/>
    <col min="7446" max="7446" width="7.375" style="310" customWidth="1"/>
    <col min="7447" max="7447" width="38.75" style="310" customWidth="1"/>
    <col min="7448" max="7450" width="0" style="310" hidden="1" customWidth="1"/>
    <col min="7451" max="7452" width="11.25" style="310" customWidth="1"/>
    <col min="7453" max="7467" width="9.125" style="310" customWidth="1"/>
    <col min="7468" max="7468" width="21.125" style="310" customWidth="1"/>
    <col min="7469" max="7469" width="15.375" style="310" customWidth="1"/>
    <col min="7470" max="7470" width="21.125" style="310" customWidth="1"/>
    <col min="7471" max="7471" width="12.875" style="310" customWidth="1"/>
    <col min="7472" max="7472" width="13.125" style="310" customWidth="1"/>
    <col min="7473" max="7473" width="12.375" style="310" customWidth="1"/>
    <col min="7474" max="7474" width="10.75" style="310" customWidth="1"/>
    <col min="7475" max="7475" width="16.875" style="310" customWidth="1"/>
    <col min="7476" max="7476" width="9.125" style="310" customWidth="1"/>
    <col min="7477" max="7477" width="8.75" style="310"/>
    <col min="7478" max="7478" width="7.375" style="310" customWidth="1"/>
    <col min="7479" max="7701" width="8.75" style="310"/>
    <col min="7702" max="7702" width="7.375" style="310" customWidth="1"/>
    <col min="7703" max="7703" width="38.75" style="310" customWidth="1"/>
    <col min="7704" max="7706" width="0" style="310" hidden="1" customWidth="1"/>
    <col min="7707" max="7708" width="11.25" style="310" customWidth="1"/>
    <col min="7709" max="7723" width="9.125" style="310" customWidth="1"/>
    <col min="7724" max="7724" width="21.125" style="310" customWidth="1"/>
    <col min="7725" max="7725" width="15.375" style="310" customWidth="1"/>
    <col min="7726" max="7726" width="21.125" style="310" customWidth="1"/>
    <col min="7727" max="7727" width="12.875" style="310" customWidth="1"/>
    <col min="7728" max="7728" width="13.125" style="310" customWidth="1"/>
    <col min="7729" max="7729" width="12.375" style="310" customWidth="1"/>
    <col min="7730" max="7730" width="10.75" style="310" customWidth="1"/>
    <col min="7731" max="7731" width="16.875" style="310" customWidth="1"/>
    <col min="7732" max="7732" width="9.125" style="310" customWidth="1"/>
    <col min="7733" max="7733" width="8.75" style="310"/>
    <col min="7734" max="7734" width="7.375" style="310" customWidth="1"/>
    <col min="7735" max="7957" width="8.75" style="310"/>
    <col min="7958" max="7958" width="7.375" style="310" customWidth="1"/>
    <col min="7959" max="7959" width="38.75" style="310" customWidth="1"/>
    <col min="7960" max="7962" width="0" style="310" hidden="1" customWidth="1"/>
    <col min="7963" max="7964" width="11.25" style="310" customWidth="1"/>
    <col min="7965" max="7979" width="9.125" style="310" customWidth="1"/>
    <col min="7980" max="7980" width="21.125" style="310" customWidth="1"/>
    <col min="7981" max="7981" width="15.375" style="310" customWidth="1"/>
    <col min="7982" max="7982" width="21.125" style="310" customWidth="1"/>
    <col min="7983" max="7983" width="12.875" style="310" customWidth="1"/>
    <col min="7984" max="7984" width="13.125" style="310" customWidth="1"/>
    <col min="7985" max="7985" width="12.375" style="310" customWidth="1"/>
    <col min="7986" max="7986" width="10.75" style="310" customWidth="1"/>
    <col min="7987" max="7987" width="16.875" style="310" customWidth="1"/>
    <col min="7988" max="7988" width="9.125" style="310" customWidth="1"/>
    <col min="7989" max="7989" width="8.75" style="310"/>
    <col min="7990" max="7990" width="7.375" style="310" customWidth="1"/>
    <col min="7991" max="8213" width="8.75" style="310"/>
    <col min="8214" max="8214" width="7.375" style="310" customWidth="1"/>
    <col min="8215" max="8215" width="38.75" style="310" customWidth="1"/>
    <col min="8216" max="8218" width="0" style="310" hidden="1" customWidth="1"/>
    <col min="8219" max="8220" width="11.25" style="310" customWidth="1"/>
    <col min="8221" max="8235" width="9.125" style="310" customWidth="1"/>
    <col min="8236" max="8236" width="21.125" style="310" customWidth="1"/>
    <col min="8237" max="8237" width="15.375" style="310" customWidth="1"/>
    <col min="8238" max="8238" width="21.125" style="310" customWidth="1"/>
    <col min="8239" max="8239" width="12.875" style="310" customWidth="1"/>
    <col min="8240" max="8240" width="13.125" style="310" customWidth="1"/>
    <col min="8241" max="8241" width="12.375" style="310" customWidth="1"/>
    <col min="8242" max="8242" width="10.75" style="310" customWidth="1"/>
    <col min="8243" max="8243" width="16.875" style="310" customWidth="1"/>
    <col min="8244" max="8244" width="9.125" style="310" customWidth="1"/>
    <col min="8245" max="8245" width="8.75" style="310"/>
    <col min="8246" max="8246" width="7.375" style="310" customWidth="1"/>
    <col min="8247" max="8469" width="8.75" style="310"/>
    <col min="8470" max="8470" width="7.375" style="310" customWidth="1"/>
    <col min="8471" max="8471" width="38.75" style="310" customWidth="1"/>
    <col min="8472" max="8474" width="0" style="310" hidden="1" customWidth="1"/>
    <col min="8475" max="8476" width="11.25" style="310" customWidth="1"/>
    <col min="8477" max="8491" width="9.125" style="310" customWidth="1"/>
    <col min="8492" max="8492" width="21.125" style="310" customWidth="1"/>
    <col min="8493" max="8493" width="15.375" style="310" customWidth="1"/>
    <col min="8494" max="8494" width="21.125" style="310" customWidth="1"/>
    <col min="8495" max="8495" width="12.875" style="310" customWidth="1"/>
    <col min="8496" max="8496" width="13.125" style="310" customWidth="1"/>
    <col min="8497" max="8497" width="12.375" style="310" customWidth="1"/>
    <col min="8498" max="8498" width="10.75" style="310" customWidth="1"/>
    <col min="8499" max="8499" width="16.875" style="310" customWidth="1"/>
    <col min="8500" max="8500" width="9.125" style="310" customWidth="1"/>
    <col min="8501" max="8501" width="8.75" style="310"/>
    <col min="8502" max="8502" width="7.375" style="310" customWidth="1"/>
    <col min="8503" max="8725" width="8.75" style="310"/>
    <col min="8726" max="8726" width="7.375" style="310" customWidth="1"/>
    <col min="8727" max="8727" width="38.75" style="310" customWidth="1"/>
    <col min="8728" max="8730" width="0" style="310" hidden="1" customWidth="1"/>
    <col min="8731" max="8732" width="11.25" style="310" customWidth="1"/>
    <col min="8733" max="8747" width="9.125" style="310" customWidth="1"/>
    <col min="8748" max="8748" width="21.125" style="310" customWidth="1"/>
    <col min="8749" max="8749" width="15.375" style="310" customWidth="1"/>
    <col min="8750" max="8750" width="21.125" style="310" customWidth="1"/>
    <col min="8751" max="8751" width="12.875" style="310" customWidth="1"/>
    <col min="8752" max="8752" width="13.125" style="310" customWidth="1"/>
    <col min="8753" max="8753" width="12.375" style="310" customWidth="1"/>
    <col min="8754" max="8754" width="10.75" style="310" customWidth="1"/>
    <col min="8755" max="8755" width="16.875" style="310" customWidth="1"/>
    <col min="8756" max="8756" width="9.125" style="310" customWidth="1"/>
    <col min="8757" max="8757" width="8.75" style="310"/>
    <col min="8758" max="8758" width="7.375" style="310" customWidth="1"/>
    <col min="8759" max="8981" width="8.75" style="310"/>
    <col min="8982" max="8982" width="7.375" style="310" customWidth="1"/>
    <col min="8983" max="8983" width="38.75" style="310" customWidth="1"/>
    <col min="8984" max="8986" width="0" style="310" hidden="1" customWidth="1"/>
    <col min="8987" max="8988" width="11.25" style="310" customWidth="1"/>
    <col min="8989" max="9003" width="9.125" style="310" customWidth="1"/>
    <col min="9004" max="9004" width="21.125" style="310" customWidth="1"/>
    <col min="9005" max="9005" width="15.375" style="310" customWidth="1"/>
    <col min="9006" max="9006" width="21.125" style="310" customWidth="1"/>
    <col min="9007" max="9007" width="12.875" style="310" customWidth="1"/>
    <col min="9008" max="9008" width="13.125" style="310" customWidth="1"/>
    <col min="9009" max="9009" width="12.375" style="310" customWidth="1"/>
    <col min="9010" max="9010" width="10.75" style="310" customWidth="1"/>
    <col min="9011" max="9011" width="16.875" style="310" customWidth="1"/>
    <col min="9012" max="9012" width="9.125" style="310" customWidth="1"/>
    <col min="9013" max="9013" width="8.75" style="310"/>
    <col min="9014" max="9014" width="7.375" style="310" customWidth="1"/>
    <col min="9015" max="9237" width="8.75" style="310"/>
    <col min="9238" max="9238" width="7.375" style="310" customWidth="1"/>
    <col min="9239" max="9239" width="38.75" style="310" customWidth="1"/>
    <col min="9240" max="9242" width="0" style="310" hidden="1" customWidth="1"/>
    <col min="9243" max="9244" width="11.25" style="310" customWidth="1"/>
    <col min="9245" max="9259" width="9.125" style="310" customWidth="1"/>
    <col min="9260" max="9260" width="21.125" style="310" customWidth="1"/>
    <col min="9261" max="9261" width="15.375" style="310" customWidth="1"/>
    <col min="9262" max="9262" width="21.125" style="310" customWidth="1"/>
    <col min="9263" max="9263" width="12.875" style="310" customWidth="1"/>
    <col min="9264" max="9264" width="13.125" style="310" customWidth="1"/>
    <col min="9265" max="9265" width="12.375" style="310" customWidth="1"/>
    <col min="9266" max="9266" width="10.75" style="310" customWidth="1"/>
    <col min="9267" max="9267" width="16.875" style="310" customWidth="1"/>
    <col min="9268" max="9268" width="9.125" style="310" customWidth="1"/>
    <col min="9269" max="9269" width="8.75" style="310"/>
    <col min="9270" max="9270" width="7.375" style="310" customWidth="1"/>
    <col min="9271" max="9493" width="8.75" style="310"/>
    <col min="9494" max="9494" width="7.375" style="310" customWidth="1"/>
    <col min="9495" max="9495" width="38.75" style="310" customWidth="1"/>
    <col min="9496" max="9498" width="0" style="310" hidden="1" customWidth="1"/>
    <col min="9499" max="9500" width="11.25" style="310" customWidth="1"/>
    <col min="9501" max="9515" width="9.125" style="310" customWidth="1"/>
    <col min="9516" max="9516" width="21.125" style="310" customWidth="1"/>
    <col min="9517" max="9517" width="15.375" style="310" customWidth="1"/>
    <col min="9518" max="9518" width="21.125" style="310" customWidth="1"/>
    <col min="9519" max="9519" width="12.875" style="310" customWidth="1"/>
    <col min="9520" max="9520" width="13.125" style="310" customWidth="1"/>
    <col min="9521" max="9521" width="12.375" style="310" customWidth="1"/>
    <col min="9522" max="9522" width="10.75" style="310" customWidth="1"/>
    <col min="9523" max="9523" width="16.875" style="310" customWidth="1"/>
    <col min="9524" max="9524" width="9.125" style="310" customWidth="1"/>
    <col min="9525" max="9525" width="8.75" style="310"/>
    <col min="9526" max="9526" width="7.375" style="310" customWidth="1"/>
    <col min="9527" max="9749" width="8.75" style="310"/>
    <col min="9750" max="9750" width="7.375" style="310" customWidth="1"/>
    <col min="9751" max="9751" width="38.75" style="310" customWidth="1"/>
    <col min="9752" max="9754" width="0" style="310" hidden="1" customWidth="1"/>
    <col min="9755" max="9756" width="11.25" style="310" customWidth="1"/>
    <col min="9757" max="9771" width="9.125" style="310" customWidth="1"/>
    <col min="9772" max="9772" width="21.125" style="310" customWidth="1"/>
    <col min="9773" max="9773" width="15.375" style="310" customWidth="1"/>
    <col min="9774" max="9774" width="21.125" style="310" customWidth="1"/>
    <col min="9775" max="9775" width="12.875" style="310" customWidth="1"/>
    <col min="9776" max="9776" width="13.125" style="310" customWidth="1"/>
    <col min="9777" max="9777" width="12.375" style="310" customWidth="1"/>
    <col min="9778" max="9778" width="10.75" style="310" customWidth="1"/>
    <col min="9779" max="9779" width="16.875" style="310" customWidth="1"/>
    <col min="9780" max="9780" width="9.125" style="310" customWidth="1"/>
    <col min="9781" max="9781" width="8.75" style="310"/>
    <col min="9782" max="9782" width="7.375" style="310" customWidth="1"/>
    <col min="9783" max="10005" width="8.75" style="310"/>
    <col min="10006" max="10006" width="7.375" style="310" customWidth="1"/>
    <col min="10007" max="10007" width="38.75" style="310" customWidth="1"/>
    <col min="10008" max="10010" width="0" style="310" hidden="1" customWidth="1"/>
    <col min="10011" max="10012" width="11.25" style="310" customWidth="1"/>
    <col min="10013" max="10027" width="9.125" style="310" customWidth="1"/>
    <col min="10028" max="10028" width="21.125" style="310" customWidth="1"/>
    <col min="10029" max="10029" width="15.375" style="310" customWidth="1"/>
    <col min="10030" max="10030" width="21.125" style="310" customWidth="1"/>
    <col min="10031" max="10031" width="12.875" style="310" customWidth="1"/>
    <col min="10032" max="10032" width="13.125" style="310" customWidth="1"/>
    <col min="10033" max="10033" width="12.375" style="310" customWidth="1"/>
    <col min="10034" max="10034" width="10.75" style="310" customWidth="1"/>
    <col min="10035" max="10035" width="16.875" style="310" customWidth="1"/>
    <col min="10036" max="10036" width="9.125" style="310" customWidth="1"/>
    <col min="10037" max="10037" width="8.75" style="310"/>
    <col min="10038" max="10038" width="7.375" style="310" customWidth="1"/>
    <col min="10039" max="10261" width="8.75" style="310"/>
    <col min="10262" max="10262" width="7.375" style="310" customWidth="1"/>
    <col min="10263" max="10263" width="38.75" style="310" customWidth="1"/>
    <col min="10264" max="10266" width="0" style="310" hidden="1" customWidth="1"/>
    <col min="10267" max="10268" width="11.25" style="310" customWidth="1"/>
    <col min="10269" max="10283" width="9.125" style="310" customWidth="1"/>
    <col min="10284" max="10284" width="21.125" style="310" customWidth="1"/>
    <col min="10285" max="10285" width="15.375" style="310" customWidth="1"/>
    <col min="10286" max="10286" width="21.125" style="310" customWidth="1"/>
    <col min="10287" max="10287" width="12.875" style="310" customWidth="1"/>
    <col min="10288" max="10288" width="13.125" style="310" customWidth="1"/>
    <col min="10289" max="10289" width="12.375" style="310" customWidth="1"/>
    <col min="10290" max="10290" width="10.75" style="310" customWidth="1"/>
    <col min="10291" max="10291" width="16.875" style="310" customWidth="1"/>
    <col min="10292" max="10292" width="9.125" style="310" customWidth="1"/>
    <col min="10293" max="10293" width="8.75" style="310"/>
    <col min="10294" max="10294" width="7.375" style="310" customWidth="1"/>
    <col min="10295" max="10517" width="8.75" style="310"/>
    <col min="10518" max="10518" width="7.375" style="310" customWidth="1"/>
    <col min="10519" max="10519" width="38.75" style="310" customWidth="1"/>
    <col min="10520" max="10522" width="0" style="310" hidden="1" customWidth="1"/>
    <col min="10523" max="10524" width="11.25" style="310" customWidth="1"/>
    <col min="10525" max="10539" width="9.125" style="310" customWidth="1"/>
    <col min="10540" max="10540" width="21.125" style="310" customWidth="1"/>
    <col min="10541" max="10541" width="15.375" style="310" customWidth="1"/>
    <col min="10542" max="10542" width="21.125" style="310" customWidth="1"/>
    <col min="10543" max="10543" width="12.875" style="310" customWidth="1"/>
    <col min="10544" max="10544" width="13.125" style="310" customWidth="1"/>
    <col min="10545" max="10545" width="12.375" style="310" customWidth="1"/>
    <col min="10546" max="10546" width="10.75" style="310" customWidth="1"/>
    <col min="10547" max="10547" width="16.875" style="310" customWidth="1"/>
    <col min="10548" max="10548" width="9.125" style="310" customWidth="1"/>
    <col min="10549" max="10549" width="8.75" style="310"/>
    <col min="10550" max="10550" width="7.375" style="310" customWidth="1"/>
    <col min="10551" max="10773" width="8.75" style="310"/>
    <col min="10774" max="10774" width="7.375" style="310" customWidth="1"/>
    <col min="10775" max="10775" width="38.75" style="310" customWidth="1"/>
    <col min="10776" max="10778" width="0" style="310" hidden="1" customWidth="1"/>
    <col min="10779" max="10780" width="11.25" style="310" customWidth="1"/>
    <col min="10781" max="10795" width="9.125" style="310" customWidth="1"/>
    <col min="10796" max="10796" width="21.125" style="310" customWidth="1"/>
    <col min="10797" max="10797" width="15.375" style="310" customWidth="1"/>
    <col min="10798" max="10798" width="21.125" style="310" customWidth="1"/>
    <col min="10799" max="10799" width="12.875" style="310" customWidth="1"/>
    <col min="10800" max="10800" width="13.125" style="310" customWidth="1"/>
    <col min="10801" max="10801" width="12.375" style="310" customWidth="1"/>
    <col min="10802" max="10802" width="10.75" style="310" customWidth="1"/>
    <col min="10803" max="10803" width="16.875" style="310" customWidth="1"/>
    <col min="10804" max="10804" width="9.125" style="310" customWidth="1"/>
    <col min="10805" max="10805" width="8.75" style="310"/>
    <col min="10806" max="10806" width="7.375" style="310" customWidth="1"/>
    <col min="10807" max="11029" width="8.75" style="310"/>
    <col min="11030" max="11030" width="7.375" style="310" customWidth="1"/>
    <col min="11031" max="11031" width="38.75" style="310" customWidth="1"/>
    <col min="11032" max="11034" width="0" style="310" hidden="1" customWidth="1"/>
    <col min="11035" max="11036" width="11.25" style="310" customWidth="1"/>
    <col min="11037" max="11051" width="9.125" style="310" customWidth="1"/>
    <col min="11052" max="11052" width="21.125" style="310" customWidth="1"/>
    <col min="11053" max="11053" width="15.375" style="310" customWidth="1"/>
    <col min="11054" max="11054" width="21.125" style="310" customWidth="1"/>
    <col min="11055" max="11055" width="12.875" style="310" customWidth="1"/>
    <col min="11056" max="11056" width="13.125" style="310" customWidth="1"/>
    <col min="11057" max="11057" width="12.375" style="310" customWidth="1"/>
    <col min="11058" max="11058" width="10.75" style="310" customWidth="1"/>
    <col min="11059" max="11059" width="16.875" style="310" customWidth="1"/>
    <col min="11060" max="11060" width="9.125" style="310" customWidth="1"/>
    <col min="11061" max="11061" width="8.75" style="310"/>
    <col min="11062" max="11062" width="7.375" style="310" customWidth="1"/>
    <col min="11063" max="11285" width="8.75" style="310"/>
    <col min="11286" max="11286" width="7.375" style="310" customWidth="1"/>
    <col min="11287" max="11287" width="38.75" style="310" customWidth="1"/>
    <col min="11288" max="11290" width="0" style="310" hidden="1" customWidth="1"/>
    <col min="11291" max="11292" width="11.25" style="310" customWidth="1"/>
    <col min="11293" max="11307" width="9.125" style="310" customWidth="1"/>
    <col min="11308" max="11308" width="21.125" style="310" customWidth="1"/>
    <col min="11309" max="11309" width="15.375" style="310" customWidth="1"/>
    <col min="11310" max="11310" width="21.125" style="310" customWidth="1"/>
    <col min="11311" max="11311" width="12.875" style="310" customWidth="1"/>
    <col min="11312" max="11312" width="13.125" style="310" customWidth="1"/>
    <col min="11313" max="11313" width="12.375" style="310" customWidth="1"/>
    <col min="11314" max="11314" width="10.75" style="310" customWidth="1"/>
    <col min="11315" max="11315" width="16.875" style="310" customWidth="1"/>
    <col min="11316" max="11316" width="9.125" style="310" customWidth="1"/>
    <col min="11317" max="11317" width="8.75" style="310"/>
    <col min="11318" max="11318" width="7.375" style="310" customWidth="1"/>
    <col min="11319" max="11541" width="8.75" style="310"/>
    <col min="11542" max="11542" width="7.375" style="310" customWidth="1"/>
    <col min="11543" max="11543" width="38.75" style="310" customWidth="1"/>
    <col min="11544" max="11546" width="0" style="310" hidden="1" customWidth="1"/>
    <col min="11547" max="11548" width="11.25" style="310" customWidth="1"/>
    <col min="11549" max="11563" width="9.125" style="310" customWidth="1"/>
    <col min="11564" max="11564" width="21.125" style="310" customWidth="1"/>
    <col min="11565" max="11565" width="15.375" style="310" customWidth="1"/>
    <col min="11566" max="11566" width="21.125" style="310" customWidth="1"/>
    <col min="11567" max="11567" width="12.875" style="310" customWidth="1"/>
    <col min="11568" max="11568" width="13.125" style="310" customWidth="1"/>
    <col min="11569" max="11569" width="12.375" style="310" customWidth="1"/>
    <col min="11570" max="11570" width="10.75" style="310" customWidth="1"/>
    <col min="11571" max="11571" width="16.875" style="310" customWidth="1"/>
    <col min="11572" max="11572" width="9.125" style="310" customWidth="1"/>
    <col min="11573" max="11573" width="8.75" style="310"/>
    <col min="11574" max="11574" width="7.375" style="310" customWidth="1"/>
    <col min="11575" max="11797" width="8.75" style="310"/>
    <col min="11798" max="11798" width="7.375" style="310" customWidth="1"/>
    <col min="11799" max="11799" width="38.75" style="310" customWidth="1"/>
    <col min="11800" max="11802" width="0" style="310" hidden="1" customWidth="1"/>
    <col min="11803" max="11804" width="11.25" style="310" customWidth="1"/>
    <col min="11805" max="11819" width="9.125" style="310" customWidth="1"/>
    <col min="11820" max="11820" width="21.125" style="310" customWidth="1"/>
    <col min="11821" max="11821" width="15.375" style="310" customWidth="1"/>
    <col min="11822" max="11822" width="21.125" style="310" customWidth="1"/>
    <col min="11823" max="11823" width="12.875" style="310" customWidth="1"/>
    <col min="11824" max="11824" width="13.125" style="310" customWidth="1"/>
    <col min="11825" max="11825" width="12.375" style="310" customWidth="1"/>
    <col min="11826" max="11826" width="10.75" style="310" customWidth="1"/>
    <col min="11827" max="11827" width="16.875" style="310" customWidth="1"/>
    <col min="11828" max="11828" width="9.125" style="310" customWidth="1"/>
    <col min="11829" max="11829" width="8.75" style="310"/>
    <col min="11830" max="11830" width="7.375" style="310" customWidth="1"/>
    <col min="11831" max="12053" width="8.75" style="310"/>
    <col min="12054" max="12054" width="7.375" style="310" customWidth="1"/>
    <col min="12055" max="12055" width="38.75" style="310" customWidth="1"/>
    <col min="12056" max="12058" width="0" style="310" hidden="1" customWidth="1"/>
    <col min="12059" max="12060" width="11.25" style="310" customWidth="1"/>
    <col min="12061" max="12075" width="9.125" style="310" customWidth="1"/>
    <col min="12076" max="12076" width="21.125" style="310" customWidth="1"/>
    <col min="12077" max="12077" width="15.375" style="310" customWidth="1"/>
    <col min="12078" max="12078" width="21.125" style="310" customWidth="1"/>
    <col min="12079" max="12079" width="12.875" style="310" customWidth="1"/>
    <col min="12080" max="12080" width="13.125" style="310" customWidth="1"/>
    <col min="12081" max="12081" width="12.375" style="310" customWidth="1"/>
    <col min="12082" max="12082" width="10.75" style="310" customWidth="1"/>
    <col min="12083" max="12083" width="16.875" style="310" customWidth="1"/>
    <col min="12084" max="12084" width="9.125" style="310" customWidth="1"/>
    <col min="12085" max="12085" width="8.75" style="310"/>
    <col min="12086" max="12086" width="7.375" style="310" customWidth="1"/>
    <col min="12087" max="12309" width="8.75" style="310"/>
    <col min="12310" max="12310" width="7.375" style="310" customWidth="1"/>
    <col min="12311" max="12311" width="38.75" style="310" customWidth="1"/>
    <col min="12312" max="12314" width="0" style="310" hidden="1" customWidth="1"/>
    <col min="12315" max="12316" width="11.25" style="310" customWidth="1"/>
    <col min="12317" max="12331" width="9.125" style="310" customWidth="1"/>
    <col min="12332" max="12332" width="21.125" style="310" customWidth="1"/>
    <col min="12333" max="12333" width="15.375" style="310" customWidth="1"/>
    <col min="12334" max="12334" width="21.125" style="310" customWidth="1"/>
    <col min="12335" max="12335" width="12.875" style="310" customWidth="1"/>
    <col min="12336" max="12336" width="13.125" style="310" customWidth="1"/>
    <col min="12337" max="12337" width="12.375" style="310" customWidth="1"/>
    <col min="12338" max="12338" width="10.75" style="310" customWidth="1"/>
    <col min="12339" max="12339" width="16.875" style="310" customWidth="1"/>
    <col min="12340" max="12340" width="9.125" style="310" customWidth="1"/>
    <col min="12341" max="12341" width="8.75" style="310"/>
    <col min="12342" max="12342" width="7.375" style="310" customWidth="1"/>
    <col min="12343" max="12565" width="8.75" style="310"/>
    <col min="12566" max="12566" width="7.375" style="310" customWidth="1"/>
    <col min="12567" max="12567" width="38.75" style="310" customWidth="1"/>
    <col min="12568" max="12570" width="0" style="310" hidden="1" customWidth="1"/>
    <col min="12571" max="12572" width="11.25" style="310" customWidth="1"/>
    <col min="12573" max="12587" width="9.125" style="310" customWidth="1"/>
    <col min="12588" max="12588" width="21.125" style="310" customWidth="1"/>
    <col min="12589" max="12589" width="15.375" style="310" customWidth="1"/>
    <col min="12590" max="12590" width="21.125" style="310" customWidth="1"/>
    <col min="12591" max="12591" width="12.875" style="310" customWidth="1"/>
    <col min="12592" max="12592" width="13.125" style="310" customWidth="1"/>
    <col min="12593" max="12593" width="12.375" style="310" customWidth="1"/>
    <col min="12594" max="12594" width="10.75" style="310" customWidth="1"/>
    <col min="12595" max="12595" width="16.875" style="310" customWidth="1"/>
    <col min="12596" max="12596" width="9.125" style="310" customWidth="1"/>
    <col min="12597" max="12597" width="8.75" style="310"/>
    <col min="12598" max="12598" width="7.375" style="310" customWidth="1"/>
    <col min="12599" max="12821" width="8.75" style="310"/>
    <col min="12822" max="12822" width="7.375" style="310" customWidth="1"/>
    <col min="12823" max="12823" width="38.75" style="310" customWidth="1"/>
    <col min="12824" max="12826" width="0" style="310" hidden="1" customWidth="1"/>
    <col min="12827" max="12828" width="11.25" style="310" customWidth="1"/>
    <col min="12829" max="12843" width="9.125" style="310" customWidth="1"/>
    <col min="12844" max="12844" width="21.125" style="310" customWidth="1"/>
    <col min="12845" max="12845" width="15.375" style="310" customWidth="1"/>
    <col min="12846" max="12846" width="21.125" style="310" customWidth="1"/>
    <col min="12847" max="12847" width="12.875" style="310" customWidth="1"/>
    <col min="12848" max="12848" width="13.125" style="310" customWidth="1"/>
    <col min="12849" max="12849" width="12.375" style="310" customWidth="1"/>
    <col min="12850" max="12850" width="10.75" style="310" customWidth="1"/>
    <col min="12851" max="12851" width="16.875" style="310" customWidth="1"/>
    <col min="12852" max="12852" width="9.125" style="310" customWidth="1"/>
    <col min="12853" max="12853" width="8.75" style="310"/>
    <col min="12854" max="12854" width="7.375" style="310" customWidth="1"/>
    <col min="12855" max="13077" width="8.75" style="310"/>
    <col min="13078" max="13078" width="7.375" style="310" customWidth="1"/>
    <col min="13079" max="13079" width="38.75" style="310" customWidth="1"/>
    <col min="13080" max="13082" width="0" style="310" hidden="1" customWidth="1"/>
    <col min="13083" max="13084" width="11.25" style="310" customWidth="1"/>
    <col min="13085" max="13099" width="9.125" style="310" customWidth="1"/>
    <col min="13100" max="13100" width="21.125" style="310" customWidth="1"/>
    <col min="13101" max="13101" width="15.375" style="310" customWidth="1"/>
    <col min="13102" max="13102" width="21.125" style="310" customWidth="1"/>
    <col min="13103" max="13103" width="12.875" style="310" customWidth="1"/>
    <col min="13104" max="13104" width="13.125" style="310" customWidth="1"/>
    <col min="13105" max="13105" width="12.375" style="310" customWidth="1"/>
    <col min="13106" max="13106" width="10.75" style="310" customWidth="1"/>
    <col min="13107" max="13107" width="16.875" style="310" customWidth="1"/>
    <col min="13108" max="13108" width="9.125" style="310" customWidth="1"/>
    <col min="13109" max="13109" width="8.75" style="310"/>
    <col min="13110" max="13110" width="7.375" style="310" customWidth="1"/>
    <col min="13111" max="13333" width="8.75" style="310"/>
    <col min="13334" max="13334" width="7.375" style="310" customWidth="1"/>
    <col min="13335" max="13335" width="38.75" style="310" customWidth="1"/>
    <col min="13336" max="13338" width="0" style="310" hidden="1" customWidth="1"/>
    <col min="13339" max="13340" width="11.25" style="310" customWidth="1"/>
    <col min="13341" max="13355" width="9.125" style="310" customWidth="1"/>
    <col min="13356" max="13356" width="21.125" style="310" customWidth="1"/>
    <col min="13357" max="13357" width="15.375" style="310" customWidth="1"/>
    <col min="13358" max="13358" width="21.125" style="310" customWidth="1"/>
    <col min="13359" max="13359" width="12.875" style="310" customWidth="1"/>
    <col min="13360" max="13360" width="13.125" style="310" customWidth="1"/>
    <col min="13361" max="13361" width="12.375" style="310" customWidth="1"/>
    <col min="13362" max="13362" width="10.75" style="310" customWidth="1"/>
    <col min="13363" max="13363" width="16.875" style="310" customWidth="1"/>
    <col min="13364" max="13364" width="9.125" style="310" customWidth="1"/>
    <col min="13365" max="13365" width="8.75" style="310"/>
    <col min="13366" max="13366" width="7.375" style="310" customWidth="1"/>
    <col min="13367" max="13589" width="8.75" style="310"/>
    <col min="13590" max="13590" width="7.375" style="310" customWidth="1"/>
    <col min="13591" max="13591" width="38.75" style="310" customWidth="1"/>
    <col min="13592" max="13594" width="0" style="310" hidden="1" customWidth="1"/>
    <col min="13595" max="13596" width="11.25" style="310" customWidth="1"/>
    <col min="13597" max="13611" width="9.125" style="310" customWidth="1"/>
    <col min="13612" max="13612" width="21.125" style="310" customWidth="1"/>
    <col min="13613" max="13613" width="15.375" style="310" customWidth="1"/>
    <col min="13614" max="13614" width="21.125" style="310" customWidth="1"/>
    <col min="13615" max="13615" width="12.875" style="310" customWidth="1"/>
    <col min="13616" max="13616" width="13.125" style="310" customWidth="1"/>
    <col min="13617" max="13617" width="12.375" style="310" customWidth="1"/>
    <col min="13618" max="13618" width="10.75" style="310" customWidth="1"/>
    <col min="13619" max="13619" width="16.875" style="310" customWidth="1"/>
    <col min="13620" max="13620" width="9.125" style="310" customWidth="1"/>
    <col min="13621" max="13621" width="8.75" style="310"/>
    <col min="13622" max="13622" width="7.375" style="310" customWidth="1"/>
    <col min="13623" max="13845" width="8.75" style="310"/>
    <col min="13846" max="13846" width="7.375" style="310" customWidth="1"/>
    <col min="13847" max="13847" width="38.75" style="310" customWidth="1"/>
    <col min="13848" max="13850" width="0" style="310" hidden="1" customWidth="1"/>
    <col min="13851" max="13852" width="11.25" style="310" customWidth="1"/>
    <col min="13853" max="13867" width="9.125" style="310" customWidth="1"/>
    <col min="13868" max="13868" width="21.125" style="310" customWidth="1"/>
    <col min="13869" max="13869" width="15.375" style="310" customWidth="1"/>
    <col min="13870" max="13870" width="21.125" style="310" customWidth="1"/>
    <col min="13871" max="13871" width="12.875" style="310" customWidth="1"/>
    <col min="13872" max="13872" width="13.125" style="310" customWidth="1"/>
    <col min="13873" max="13873" width="12.375" style="310" customWidth="1"/>
    <col min="13874" max="13874" width="10.75" style="310" customWidth="1"/>
    <col min="13875" max="13875" width="16.875" style="310" customWidth="1"/>
    <col min="13876" max="13876" width="9.125" style="310" customWidth="1"/>
    <col min="13877" max="13877" width="8.75" style="310"/>
    <col min="13878" max="13878" width="7.375" style="310" customWidth="1"/>
    <col min="13879" max="14101" width="8.75" style="310"/>
    <col min="14102" max="14102" width="7.375" style="310" customWidth="1"/>
    <col min="14103" max="14103" width="38.75" style="310" customWidth="1"/>
    <col min="14104" max="14106" width="0" style="310" hidden="1" customWidth="1"/>
    <col min="14107" max="14108" width="11.25" style="310" customWidth="1"/>
    <col min="14109" max="14123" width="9.125" style="310" customWidth="1"/>
    <col min="14124" max="14124" width="21.125" style="310" customWidth="1"/>
    <col min="14125" max="14125" width="15.375" style="310" customWidth="1"/>
    <col min="14126" max="14126" width="21.125" style="310" customWidth="1"/>
    <col min="14127" max="14127" width="12.875" style="310" customWidth="1"/>
    <col min="14128" max="14128" width="13.125" style="310" customWidth="1"/>
    <col min="14129" max="14129" width="12.375" style="310" customWidth="1"/>
    <col min="14130" max="14130" width="10.75" style="310" customWidth="1"/>
    <col min="14131" max="14131" width="16.875" style="310" customWidth="1"/>
    <col min="14132" max="14132" width="9.125" style="310" customWidth="1"/>
    <col min="14133" max="14133" width="8.75" style="310"/>
    <col min="14134" max="14134" width="7.375" style="310" customWidth="1"/>
    <col min="14135" max="14357" width="8.75" style="310"/>
    <col min="14358" max="14358" width="7.375" style="310" customWidth="1"/>
    <col min="14359" max="14359" width="38.75" style="310" customWidth="1"/>
    <col min="14360" max="14362" width="0" style="310" hidden="1" customWidth="1"/>
    <col min="14363" max="14364" width="11.25" style="310" customWidth="1"/>
    <col min="14365" max="14379" width="9.125" style="310" customWidth="1"/>
    <col min="14380" max="14380" width="21.125" style="310" customWidth="1"/>
    <col min="14381" max="14381" width="15.375" style="310" customWidth="1"/>
    <col min="14382" max="14382" width="21.125" style="310" customWidth="1"/>
    <col min="14383" max="14383" width="12.875" style="310" customWidth="1"/>
    <col min="14384" max="14384" width="13.125" style="310" customWidth="1"/>
    <col min="14385" max="14385" width="12.375" style="310" customWidth="1"/>
    <col min="14386" max="14386" width="10.75" style="310" customWidth="1"/>
    <col min="14387" max="14387" width="16.875" style="310" customWidth="1"/>
    <col min="14388" max="14388" width="9.125" style="310" customWidth="1"/>
    <col min="14389" max="14389" width="8.75" style="310"/>
    <col min="14390" max="14390" width="7.375" style="310" customWidth="1"/>
    <col min="14391" max="14613" width="8.75" style="310"/>
    <col min="14614" max="14614" width="7.375" style="310" customWidth="1"/>
    <col min="14615" max="14615" width="38.75" style="310" customWidth="1"/>
    <col min="14616" max="14618" width="0" style="310" hidden="1" customWidth="1"/>
    <col min="14619" max="14620" width="11.25" style="310" customWidth="1"/>
    <col min="14621" max="14635" width="9.125" style="310" customWidth="1"/>
    <col min="14636" max="14636" width="21.125" style="310" customWidth="1"/>
    <col min="14637" max="14637" width="15.375" style="310" customWidth="1"/>
    <col min="14638" max="14638" width="21.125" style="310" customWidth="1"/>
    <col min="14639" max="14639" width="12.875" style="310" customWidth="1"/>
    <col min="14640" max="14640" width="13.125" style="310" customWidth="1"/>
    <col min="14641" max="14641" width="12.375" style="310" customWidth="1"/>
    <col min="14642" max="14642" width="10.75" style="310" customWidth="1"/>
    <col min="14643" max="14643" width="16.875" style="310" customWidth="1"/>
    <col min="14644" max="14644" width="9.125" style="310" customWidth="1"/>
    <col min="14645" max="14645" width="8.75" style="310"/>
    <col min="14646" max="14646" width="7.375" style="310" customWidth="1"/>
    <col min="14647" max="14869" width="8.75" style="310"/>
    <col min="14870" max="14870" width="7.375" style="310" customWidth="1"/>
    <col min="14871" max="14871" width="38.75" style="310" customWidth="1"/>
    <col min="14872" max="14874" width="0" style="310" hidden="1" customWidth="1"/>
    <col min="14875" max="14876" width="11.25" style="310" customWidth="1"/>
    <col min="14877" max="14891" width="9.125" style="310" customWidth="1"/>
    <col min="14892" max="14892" width="21.125" style="310" customWidth="1"/>
    <col min="14893" max="14893" width="15.375" style="310" customWidth="1"/>
    <col min="14894" max="14894" width="21.125" style="310" customWidth="1"/>
    <col min="14895" max="14895" width="12.875" style="310" customWidth="1"/>
    <col min="14896" max="14896" width="13.125" style="310" customWidth="1"/>
    <col min="14897" max="14897" width="12.375" style="310" customWidth="1"/>
    <col min="14898" max="14898" width="10.75" style="310" customWidth="1"/>
    <col min="14899" max="14899" width="16.875" style="310" customWidth="1"/>
    <col min="14900" max="14900" width="9.125" style="310" customWidth="1"/>
    <col min="14901" max="14901" width="8.75" style="310"/>
    <col min="14902" max="14902" width="7.375" style="310" customWidth="1"/>
    <col min="14903" max="15125" width="8.75" style="310"/>
    <col min="15126" max="15126" width="7.375" style="310" customWidth="1"/>
    <col min="15127" max="15127" width="38.75" style="310" customWidth="1"/>
    <col min="15128" max="15130" width="0" style="310" hidden="1" customWidth="1"/>
    <col min="15131" max="15132" width="11.25" style="310" customWidth="1"/>
    <col min="15133" max="15147" width="9.125" style="310" customWidth="1"/>
    <col min="15148" max="15148" width="21.125" style="310" customWidth="1"/>
    <col min="15149" max="15149" width="15.375" style="310" customWidth="1"/>
    <col min="15150" max="15150" width="21.125" style="310" customWidth="1"/>
    <col min="15151" max="15151" width="12.875" style="310" customWidth="1"/>
    <col min="15152" max="15152" width="13.125" style="310" customWidth="1"/>
    <col min="15153" max="15153" width="12.375" style="310" customWidth="1"/>
    <col min="15154" max="15154" width="10.75" style="310" customWidth="1"/>
    <col min="15155" max="15155" width="16.875" style="310" customWidth="1"/>
    <col min="15156" max="15156" width="9.125" style="310" customWidth="1"/>
    <col min="15157" max="15157" width="8.75" style="310"/>
    <col min="15158" max="15158" width="7.375" style="310" customWidth="1"/>
    <col min="15159" max="15381" width="8.75" style="310"/>
    <col min="15382" max="15382" width="7.375" style="310" customWidth="1"/>
    <col min="15383" max="15383" width="38.75" style="310" customWidth="1"/>
    <col min="15384" max="15386" width="0" style="310" hidden="1" customWidth="1"/>
    <col min="15387" max="15388" width="11.25" style="310" customWidth="1"/>
    <col min="15389" max="15403" width="9.125" style="310" customWidth="1"/>
    <col min="15404" max="15404" width="21.125" style="310" customWidth="1"/>
    <col min="15405" max="15405" width="15.375" style="310" customWidth="1"/>
    <col min="15406" max="15406" width="21.125" style="310" customWidth="1"/>
    <col min="15407" max="15407" width="12.875" style="310" customWidth="1"/>
    <col min="15408" max="15408" width="13.125" style="310" customWidth="1"/>
    <col min="15409" max="15409" width="12.375" style="310" customWidth="1"/>
    <col min="15410" max="15410" width="10.75" style="310" customWidth="1"/>
    <col min="15411" max="15411" width="16.875" style="310" customWidth="1"/>
    <col min="15412" max="15412" width="9.125" style="310" customWidth="1"/>
    <col min="15413" max="15413" width="8.75" style="310"/>
    <col min="15414" max="15414" width="7.375" style="310" customWidth="1"/>
    <col min="15415" max="15637" width="8.75" style="310"/>
    <col min="15638" max="15638" width="7.375" style="310" customWidth="1"/>
    <col min="15639" max="15639" width="38.75" style="310" customWidth="1"/>
    <col min="15640" max="15642" width="0" style="310" hidden="1" customWidth="1"/>
    <col min="15643" max="15644" width="11.25" style="310" customWidth="1"/>
    <col min="15645" max="15659" width="9.125" style="310" customWidth="1"/>
    <col min="15660" max="15660" width="21.125" style="310" customWidth="1"/>
    <col min="15661" max="15661" width="15.375" style="310" customWidth="1"/>
    <col min="15662" max="15662" width="21.125" style="310" customWidth="1"/>
    <col min="15663" max="15663" width="12.875" style="310" customWidth="1"/>
    <col min="15664" max="15664" width="13.125" style="310" customWidth="1"/>
    <col min="15665" max="15665" width="12.375" style="310" customWidth="1"/>
    <col min="15666" max="15666" width="10.75" style="310" customWidth="1"/>
    <col min="15667" max="15667" width="16.875" style="310" customWidth="1"/>
    <col min="15668" max="15668" width="9.125" style="310" customWidth="1"/>
    <col min="15669" max="15669" width="8.75" style="310"/>
    <col min="15670" max="15670" width="7.375" style="310" customWidth="1"/>
    <col min="15671" max="15893" width="8.75" style="310"/>
    <col min="15894" max="15894" width="7.375" style="310" customWidth="1"/>
    <col min="15895" max="15895" width="38.75" style="310" customWidth="1"/>
    <col min="15896" max="15898" width="0" style="310" hidden="1" customWidth="1"/>
    <col min="15899" max="15900" width="11.25" style="310" customWidth="1"/>
    <col min="15901" max="15915" width="9.125" style="310" customWidth="1"/>
    <col min="15916" max="15916" width="21.125" style="310" customWidth="1"/>
    <col min="15917" max="15917" width="15.375" style="310" customWidth="1"/>
    <col min="15918" max="15918" width="21.125" style="310" customWidth="1"/>
    <col min="15919" max="15919" width="12.875" style="310" customWidth="1"/>
    <col min="15920" max="15920" width="13.125" style="310" customWidth="1"/>
    <col min="15921" max="15921" width="12.375" style="310" customWidth="1"/>
    <col min="15922" max="15922" width="10.75" style="310" customWidth="1"/>
    <col min="15923" max="15923" width="16.875" style="310" customWidth="1"/>
    <col min="15924" max="15924" width="9.125" style="310" customWidth="1"/>
    <col min="15925" max="15925" width="8.75" style="310"/>
    <col min="15926" max="15926" width="7.375" style="310" customWidth="1"/>
    <col min="15927" max="16149" width="8.75" style="310"/>
    <col min="16150" max="16150" width="7.375" style="310" customWidth="1"/>
    <col min="16151" max="16151" width="38.75" style="310" customWidth="1"/>
    <col min="16152" max="16154" width="0" style="310" hidden="1" customWidth="1"/>
    <col min="16155" max="16156" width="11.25" style="310" customWidth="1"/>
    <col min="16157" max="16171" width="9.125" style="310" customWidth="1"/>
    <col min="16172" max="16172" width="21.125" style="310" customWidth="1"/>
    <col min="16173" max="16173" width="15.375" style="310" customWidth="1"/>
    <col min="16174" max="16174" width="21.125" style="310" customWidth="1"/>
    <col min="16175" max="16175" width="12.875" style="310" customWidth="1"/>
    <col min="16176" max="16176" width="13.125" style="310" customWidth="1"/>
    <col min="16177" max="16177" width="12.375" style="310" customWidth="1"/>
    <col min="16178" max="16178" width="10.75" style="310" customWidth="1"/>
    <col min="16179" max="16179" width="16.875" style="310" customWidth="1"/>
    <col min="16180" max="16180" width="9.125" style="310" customWidth="1"/>
    <col min="16181" max="16181" width="8.75" style="310"/>
    <col min="16182" max="16182" width="7.375" style="310" customWidth="1"/>
    <col min="16183" max="16384" width="8.75" style="310"/>
  </cols>
  <sheetData>
    <row r="1" spans="1:52" s="489" customFormat="1" ht="36" customHeight="1">
      <c r="A1" s="595" t="s">
        <v>1404</v>
      </c>
      <c r="B1" s="596"/>
      <c r="C1" s="596"/>
      <c r="D1" s="596"/>
      <c r="E1" s="596"/>
      <c r="F1" s="596"/>
      <c r="G1" s="596"/>
      <c r="H1" s="596"/>
      <c r="I1" s="596"/>
      <c r="J1" s="596"/>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596"/>
      <c r="AL1" s="596"/>
      <c r="AM1" s="596"/>
      <c r="AN1" s="596"/>
      <c r="AO1" s="596"/>
      <c r="AP1" s="596"/>
      <c r="AQ1" s="596"/>
      <c r="AR1" s="596"/>
      <c r="AS1" s="596"/>
      <c r="AT1" s="596"/>
      <c r="AU1" s="596"/>
    </row>
    <row r="2" spans="1:52" s="380" customFormat="1" ht="20.25" customHeight="1">
      <c r="A2" s="597" t="s">
        <v>0</v>
      </c>
      <c r="B2" s="597"/>
      <c r="C2" s="597"/>
      <c r="D2" s="597"/>
      <c r="E2" s="597"/>
      <c r="F2" s="597"/>
      <c r="G2" s="597"/>
      <c r="H2" s="597"/>
      <c r="I2" s="597"/>
      <c r="J2" s="597"/>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c r="AM2" s="597"/>
      <c r="AN2" s="597"/>
      <c r="AO2" s="597"/>
      <c r="AP2" s="597"/>
      <c r="AQ2" s="597"/>
      <c r="AR2" s="597"/>
      <c r="AS2" s="597"/>
      <c r="AT2" s="597"/>
      <c r="AU2" s="597"/>
      <c r="AV2" s="378"/>
      <c r="AW2" s="379"/>
      <c r="AX2" s="379"/>
      <c r="AY2" s="379"/>
    </row>
    <row r="3" spans="1:52" s="380" customFormat="1" ht="22.5" customHeight="1">
      <c r="A3" s="598" t="s">
        <v>1409</v>
      </c>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598"/>
      <c r="AB3" s="598"/>
      <c r="AC3" s="598"/>
      <c r="AD3" s="598"/>
      <c r="AE3" s="598"/>
      <c r="AF3" s="598"/>
      <c r="AG3" s="598"/>
      <c r="AH3" s="598"/>
      <c r="AI3" s="598"/>
      <c r="AJ3" s="598"/>
      <c r="AK3" s="598"/>
      <c r="AL3" s="598"/>
      <c r="AM3" s="598"/>
      <c r="AN3" s="598"/>
      <c r="AO3" s="598"/>
      <c r="AP3" s="598"/>
      <c r="AQ3" s="598"/>
      <c r="AR3" s="598"/>
      <c r="AS3" s="598"/>
      <c r="AT3" s="598"/>
      <c r="AU3" s="598"/>
      <c r="AV3" s="381"/>
      <c r="AW3" s="381"/>
      <c r="AX3" s="381"/>
      <c r="AY3" s="381"/>
    </row>
    <row r="4" spans="1:52" s="380" customFormat="1" ht="30" customHeight="1">
      <c r="A4" s="599" t="str">
        <f>'Giảm nghèo'!A3:AC3</f>
        <v xml:space="preserve"> (Kèm theo Nghị quyết số      /NQ-HĐND ngày      /7/2022 của HĐND huyện Tủa Chùa)</v>
      </c>
      <c r="B4" s="599"/>
      <c r="C4" s="599"/>
      <c r="D4" s="599"/>
      <c r="E4" s="599"/>
      <c r="F4" s="599"/>
      <c r="G4" s="599"/>
      <c r="H4" s="599"/>
      <c r="I4" s="599"/>
      <c r="J4" s="599"/>
      <c r="K4" s="599"/>
      <c r="L4" s="599"/>
      <c r="M4" s="599"/>
      <c r="N4" s="599"/>
      <c r="O4" s="599"/>
      <c r="P4" s="599"/>
      <c r="Q4" s="599"/>
      <c r="R4" s="599"/>
      <c r="S4" s="599"/>
      <c r="T4" s="599"/>
      <c r="U4" s="599"/>
      <c r="V4" s="599"/>
      <c r="W4" s="599"/>
      <c r="X4" s="599"/>
      <c r="Y4" s="599"/>
      <c r="Z4" s="599"/>
      <c r="AA4" s="599"/>
      <c r="AB4" s="599"/>
      <c r="AC4" s="599"/>
      <c r="AD4" s="599"/>
      <c r="AE4" s="599"/>
      <c r="AF4" s="599"/>
      <c r="AG4" s="599"/>
      <c r="AH4" s="599"/>
      <c r="AI4" s="599"/>
      <c r="AJ4" s="599"/>
      <c r="AK4" s="599"/>
      <c r="AL4" s="599"/>
      <c r="AM4" s="599"/>
      <c r="AN4" s="599"/>
      <c r="AO4" s="599"/>
      <c r="AP4" s="599"/>
      <c r="AQ4" s="599"/>
      <c r="AR4" s="599"/>
      <c r="AS4" s="599"/>
      <c r="AT4" s="599"/>
      <c r="AU4" s="599"/>
      <c r="AV4" s="382"/>
      <c r="AW4" s="383"/>
      <c r="AX4" s="383"/>
      <c r="AY4" s="383"/>
    </row>
    <row r="5" spans="1:52" s="380" customFormat="1" ht="30" customHeight="1">
      <c r="A5" s="548"/>
      <c r="B5" s="548"/>
      <c r="C5" s="548"/>
      <c r="D5" s="548"/>
      <c r="E5" s="548"/>
      <c r="F5" s="548"/>
      <c r="G5" s="548"/>
      <c r="H5" s="548"/>
      <c r="I5" s="548"/>
      <c r="J5" s="548"/>
      <c r="K5" s="548"/>
      <c r="L5" s="548"/>
      <c r="M5" s="548"/>
      <c r="N5" s="548"/>
      <c r="O5" s="548"/>
      <c r="P5" s="548"/>
      <c r="Q5" s="548"/>
      <c r="R5" s="548"/>
      <c r="S5" s="548"/>
      <c r="T5" s="548"/>
      <c r="U5" s="548"/>
      <c r="V5" s="548"/>
      <c r="W5" s="548"/>
      <c r="X5" s="548"/>
      <c r="Y5" s="548"/>
      <c r="Z5" s="548"/>
      <c r="AA5" s="548"/>
      <c r="AB5" s="548"/>
      <c r="AC5" s="548"/>
      <c r="AD5" s="548"/>
      <c r="AE5" s="548"/>
      <c r="AF5" s="548"/>
      <c r="AG5" s="548"/>
      <c r="AH5" s="548"/>
      <c r="AI5" s="548"/>
      <c r="AJ5" s="548"/>
      <c r="AK5" s="616" t="s">
        <v>848</v>
      </c>
      <c r="AL5" s="616"/>
      <c r="AM5" s="616"/>
      <c r="AN5" s="616"/>
      <c r="AO5" s="616"/>
      <c r="AP5" s="616"/>
      <c r="AQ5" s="616"/>
      <c r="AR5" s="616"/>
      <c r="AS5" s="616"/>
      <c r="AT5" s="616"/>
      <c r="AU5" s="616"/>
      <c r="AV5" s="548"/>
      <c r="AW5" s="383"/>
      <c r="AX5" s="383"/>
      <c r="AY5" s="383"/>
    </row>
    <row r="6" spans="1:52" s="375" customFormat="1" ht="45.75" customHeight="1">
      <c r="A6" s="600" t="s">
        <v>796</v>
      </c>
      <c r="B6" s="575" t="s">
        <v>797</v>
      </c>
      <c r="C6" s="601" t="s">
        <v>835</v>
      </c>
      <c r="D6" s="602"/>
      <c r="E6" s="603"/>
      <c r="F6" s="575" t="s">
        <v>833</v>
      </c>
      <c r="G6" s="575"/>
      <c r="H6" s="575" t="s">
        <v>812</v>
      </c>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604" t="s">
        <v>4</v>
      </c>
      <c r="AP6" s="604"/>
      <c r="AQ6" s="604"/>
      <c r="AR6" s="604" t="s">
        <v>5</v>
      </c>
      <c r="AS6" s="604"/>
      <c r="AT6" s="575" t="s">
        <v>6</v>
      </c>
      <c r="AU6" s="575" t="s">
        <v>7</v>
      </c>
    </row>
    <row r="7" spans="1:52" s="373" customFormat="1" ht="29.25" customHeight="1">
      <c r="A7" s="600"/>
      <c r="B7" s="575"/>
      <c r="C7" s="575" t="s">
        <v>795</v>
      </c>
      <c r="D7" s="605" t="s">
        <v>832</v>
      </c>
      <c r="E7" s="606"/>
      <c r="F7" s="607" t="s">
        <v>827</v>
      </c>
      <c r="G7" s="607" t="s">
        <v>831</v>
      </c>
      <c r="H7" s="607" t="s">
        <v>827</v>
      </c>
      <c r="I7" s="605" t="s">
        <v>828</v>
      </c>
      <c r="J7" s="609"/>
      <c r="K7" s="609"/>
      <c r="L7" s="609"/>
      <c r="M7" s="609"/>
      <c r="N7" s="609"/>
      <c r="O7" s="609"/>
      <c r="P7" s="606"/>
      <c r="Q7" s="605" t="s">
        <v>817</v>
      </c>
      <c r="R7" s="609"/>
      <c r="S7" s="609"/>
      <c r="T7" s="609"/>
      <c r="U7" s="609"/>
      <c r="V7" s="609"/>
      <c r="W7" s="609"/>
      <c r="X7" s="609"/>
      <c r="Y7" s="609"/>
      <c r="Z7" s="609"/>
      <c r="AA7" s="609"/>
      <c r="AB7" s="609"/>
      <c r="AC7" s="609"/>
      <c r="AD7" s="609"/>
      <c r="AE7" s="609"/>
      <c r="AF7" s="609"/>
      <c r="AG7" s="609"/>
      <c r="AH7" s="609"/>
      <c r="AI7" s="609"/>
      <c r="AJ7" s="609"/>
      <c r="AK7" s="609"/>
      <c r="AL7" s="609"/>
      <c r="AM7" s="609"/>
      <c r="AN7" s="606"/>
      <c r="AT7" s="575"/>
      <c r="AU7" s="575"/>
    </row>
    <row r="8" spans="1:52" s="373" customFormat="1" ht="29.25" customHeight="1">
      <c r="A8" s="600"/>
      <c r="B8" s="575"/>
      <c r="C8" s="575"/>
      <c r="D8" s="607" t="s">
        <v>827</v>
      </c>
      <c r="E8" s="607" t="s">
        <v>831</v>
      </c>
      <c r="F8" s="608"/>
      <c r="G8" s="608"/>
      <c r="H8" s="608"/>
      <c r="I8" s="607" t="s">
        <v>16</v>
      </c>
      <c r="J8" s="607" t="s">
        <v>17</v>
      </c>
      <c r="K8" s="605" t="s">
        <v>828</v>
      </c>
      <c r="L8" s="609"/>
      <c r="M8" s="609"/>
      <c r="N8" s="609"/>
      <c r="O8" s="609"/>
      <c r="P8" s="606"/>
      <c r="Q8" s="601" t="s">
        <v>12</v>
      </c>
      <c r="R8" s="602"/>
      <c r="S8" s="602"/>
      <c r="T8" s="602"/>
      <c r="U8" s="602"/>
      <c r="V8" s="603"/>
      <c r="W8" s="601" t="s">
        <v>13</v>
      </c>
      <c r="X8" s="602"/>
      <c r="Y8" s="602"/>
      <c r="Z8" s="602"/>
      <c r="AA8" s="602"/>
      <c r="AB8" s="603"/>
      <c r="AC8" s="601" t="s">
        <v>14</v>
      </c>
      <c r="AD8" s="602"/>
      <c r="AE8" s="602"/>
      <c r="AF8" s="602"/>
      <c r="AG8" s="602"/>
      <c r="AH8" s="603"/>
      <c r="AI8" s="601" t="s">
        <v>15</v>
      </c>
      <c r="AJ8" s="602"/>
      <c r="AK8" s="602"/>
      <c r="AL8" s="602"/>
      <c r="AM8" s="602"/>
      <c r="AN8" s="603"/>
      <c r="AT8" s="575"/>
      <c r="AU8" s="575"/>
    </row>
    <row r="9" spans="1:52" s="373" customFormat="1" ht="49.5" customHeight="1">
      <c r="A9" s="600"/>
      <c r="B9" s="575"/>
      <c r="C9" s="575"/>
      <c r="D9" s="608"/>
      <c r="E9" s="608"/>
      <c r="F9" s="608"/>
      <c r="G9" s="608"/>
      <c r="H9" s="608"/>
      <c r="I9" s="608"/>
      <c r="J9" s="608"/>
      <c r="K9" s="605" t="s">
        <v>841</v>
      </c>
      <c r="L9" s="609"/>
      <c r="M9" s="606"/>
      <c r="N9" s="605" t="s">
        <v>842</v>
      </c>
      <c r="O9" s="609"/>
      <c r="P9" s="606"/>
      <c r="Q9" s="610"/>
      <c r="R9" s="611"/>
      <c r="S9" s="611"/>
      <c r="T9" s="611"/>
      <c r="U9" s="611"/>
      <c r="V9" s="612"/>
      <c r="W9" s="610"/>
      <c r="X9" s="611"/>
      <c r="Y9" s="611"/>
      <c r="Z9" s="611"/>
      <c r="AA9" s="611"/>
      <c r="AB9" s="612"/>
      <c r="AC9" s="610"/>
      <c r="AD9" s="611"/>
      <c r="AE9" s="611"/>
      <c r="AF9" s="611"/>
      <c r="AG9" s="611"/>
      <c r="AH9" s="612"/>
      <c r="AI9" s="610"/>
      <c r="AJ9" s="611"/>
      <c r="AK9" s="611"/>
      <c r="AL9" s="611"/>
      <c r="AM9" s="611"/>
      <c r="AN9" s="612"/>
      <c r="AT9" s="575"/>
      <c r="AU9" s="575"/>
      <c r="AV9" s="373" t="s">
        <v>843</v>
      </c>
      <c r="AW9" s="373" t="s">
        <v>844</v>
      </c>
    </row>
    <row r="10" spans="1:52" s="373" customFormat="1" ht="29.25" customHeight="1">
      <c r="A10" s="600"/>
      <c r="B10" s="575"/>
      <c r="C10" s="575"/>
      <c r="D10" s="608"/>
      <c r="E10" s="608"/>
      <c r="F10" s="608"/>
      <c r="G10" s="608"/>
      <c r="H10" s="608"/>
      <c r="I10" s="608"/>
      <c r="J10" s="608"/>
      <c r="K10" s="607" t="s">
        <v>836</v>
      </c>
      <c r="L10" s="575" t="s">
        <v>9</v>
      </c>
      <c r="M10" s="575"/>
      <c r="N10" s="575" t="s">
        <v>8</v>
      </c>
      <c r="O10" s="575" t="s">
        <v>9</v>
      </c>
      <c r="P10" s="575"/>
      <c r="Q10" s="613"/>
      <c r="R10" s="614"/>
      <c r="S10" s="614"/>
      <c r="T10" s="614"/>
      <c r="U10" s="614"/>
      <c r="V10" s="615"/>
      <c r="W10" s="613"/>
      <c r="X10" s="614"/>
      <c r="Y10" s="614"/>
      <c r="Z10" s="614"/>
      <c r="AA10" s="614"/>
      <c r="AB10" s="615"/>
      <c r="AC10" s="613"/>
      <c r="AD10" s="614"/>
      <c r="AE10" s="614"/>
      <c r="AF10" s="614"/>
      <c r="AG10" s="614"/>
      <c r="AH10" s="615"/>
      <c r="AI10" s="613"/>
      <c r="AJ10" s="614"/>
      <c r="AK10" s="614"/>
      <c r="AL10" s="614"/>
      <c r="AM10" s="614"/>
      <c r="AN10" s="615"/>
      <c r="AO10" s="575"/>
      <c r="AP10" s="575"/>
      <c r="AQ10" s="575"/>
      <c r="AR10" s="575"/>
      <c r="AS10" s="575"/>
      <c r="AT10" s="575"/>
      <c r="AU10" s="575"/>
      <c r="AV10" s="373">
        <f>I801</f>
        <v>240715</v>
      </c>
      <c r="AW10" s="373">
        <f>I697</f>
        <v>182744.09700000001</v>
      </c>
    </row>
    <row r="11" spans="1:52" s="373" customFormat="1" ht="30" customHeight="1">
      <c r="A11" s="600"/>
      <c r="B11" s="575"/>
      <c r="C11" s="575"/>
      <c r="D11" s="608"/>
      <c r="E11" s="608"/>
      <c r="F11" s="608"/>
      <c r="G11" s="608"/>
      <c r="H11" s="608"/>
      <c r="I11" s="608"/>
      <c r="J11" s="608"/>
      <c r="K11" s="608"/>
      <c r="L11" s="607" t="s">
        <v>16</v>
      </c>
      <c r="M11" s="607" t="s">
        <v>834</v>
      </c>
      <c r="N11" s="575"/>
      <c r="O11" s="607" t="s">
        <v>16</v>
      </c>
      <c r="P11" s="607" t="s">
        <v>830</v>
      </c>
      <c r="Q11" s="575" t="s">
        <v>16</v>
      </c>
      <c r="R11" s="605" t="s">
        <v>828</v>
      </c>
      <c r="S11" s="606"/>
      <c r="T11" s="607" t="s">
        <v>17</v>
      </c>
      <c r="U11" s="605" t="s">
        <v>828</v>
      </c>
      <c r="V11" s="606"/>
      <c r="W11" s="575" t="s">
        <v>16</v>
      </c>
      <c r="X11" s="605" t="s">
        <v>828</v>
      </c>
      <c r="Y11" s="606"/>
      <c r="Z11" s="575" t="s">
        <v>17</v>
      </c>
      <c r="AA11" s="605" t="s">
        <v>828</v>
      </c>
      <c r="AB11" s="606"/>
      <c r="AC11" s="575" t="s">
        <v>16</v>
      </c>
      <c r="AD11" s="605" t="s">
        <v>828</v>
      </c>
      <c r="AE11" s="606"/>
      <c r="AF11" s="575" t="s">
        <v>17</v>
      </c>
      <c r="AG11" s="605" t="s">
        <v>828</v>
      </c>
      <c r="AH11" s="606"/>
      <c r="AI11" s="575" t="s">
        <v>16</v>
      </c>
      <c r="AJ11" s="605" t="s">
        <v>828</v>
      </c>
      <c r="AK11" s="606"/>
      <c r="AL11" s="575" t="s">
        <v>17</v>
      </c>
      <c r="AM11" s="605" t="s">
        <v>828</v>
      </c>
      <c r="AN11" s="606"/>
      <c r="AO11" s="575"/>
      <c r="AP11" s="575" t="s">
        <v>16</v>
      </c>
      <c r="AQ11" s="575" t="s">
        <v>17</v>
      </c>
      <c r="AR11" s="575"/>
      <c r="AS11" s="575"/>
      <c r="AT11" s="575"/>
      <c r="AU11" s="575"/>
      <c r="AV11" s="373">
        <v>232278</v>
      </c>
      <c r="AW11" s="373">
        <v>182368</v>
      </c>
    </row>
    <row r="12" spans="1:52" s="373" customFormat="1" ht="60" customHeight="1">
      <c r="A12" s="600"/>
      <c r="B12" s="575"/>
      <c r="C12" s="575"/>
      <c r="D12" s="604"/>
      <c r="E12" s="604"/>
      <c r="F12" s="604"/>
      <c r="G12" s="604"/>
      <c r="H12" s="604"/>
      <c r="I12" s="604"/>
      <c r="J12" s="604"/>
      <c r="K12" s="604"/>
      <c r="L12" s="604"/>
      <c r="M12" s="604"/>
      <c r="N12" s="575"/>
      <c r="O12" s="604"/>
      <c r="P12" s="604"/>
      <c r="Q12" s="575"/>
      <c r="R12" s="373" t="s">
        <v>845</v>
      </c>
      <c r="S12" s="373" t="s">
        <v>846</v>
      </c>
      <c r="T12" s="604"/>
      <c r="U12" s="373" t="s">
        <v>845</v>
      </c>
      <c r="V12" s="373" t="s">
        <v>846</v>
      </c>
      <c r="W12" s="575"/>
      <c r="X12" s="373" t="s">
        <v>845</v>
      </c>
      <c r="Y12" s="373" t="s">
        <v>846</v>
      </c>
      <c r="Z12" s="575"/>
      <c r="AA12" s="373" t="s">
        <v>845</v>
      </c>
      <c r="AB12" s="373" t="s">
        <v>846</v>
      </c>
      <c r="AC12" s="575"/>
      <c r="AD12" s="373" t="s">
        <v>845</v>
      </c>
      <c r="AE12" s="373" t="s">
        <v>846</v>
      </c>
      <c r="AF12" s="575"/>
      <c r="AG12" s="373" t="s">
        <v>845</v>
      </c>
      <c r="AH12" s="373" t="s">
        <v>846</v>
      </c>
      <c r="AI12" s="575"/>
      <c r="AJ12" s="373" t="s">
        <v>845</v>
      </c>
      <c r="AK12" s="373" t="s">
        <v>846</v>
      </c>
      <c r="AL12" s="575"/>
      <c r="AM12" s="373" t="s">
        <v>845</v>
      </c>
      <c r="AN12" s="373" t="s">
        <v>846</v>
      </c>
      <c r="AO12" s="575"/>
      <c r="AP12" s="575"/>
      <c r="AQ12" s="575"/>
      <c r="AR12" s="575"/>
      <c r="AS12" s="575"/>
      <c r="AT12" s="575"/>
      <c r="AU12" s="575"/>
      <c r="AV12" s="373">
        <f>AV10-AV11</f>
        <v>8437</v>
      </c>
      <c r="AW12" s="373">
        <f>AW10-AW11</f>
        <v>376.09700000000885</v>
      </c>
    </row>
    <row r="13" spans="1:52" s="267" customFormat="1" ht="21" customHeight="1">
      <c r="A13" s="384">
        <v>1</v>
      </c>
      <c r="B13" s="270">
        <v>2</v>
      </c>
      <c r="C13" s="384">
        <v>3</v>
      </c>
      <c r="D13" s="384">
        <v>4</v>
      </c>
      <c r="E13" s="384">
        <v>5</v>
      </c>
      <c r="F13" s="384">
        <v>6</v>
      </c>
      <c r="G13" s="384">
        <v>7</v>
      </c>
      <c r="H13" s="384">
        <v>8</v>
      </c>
      <c r="I13" s="384">
        <v>9</v>
      </c>
      <c r="J13" s="384">
        <v>10</v>
      </c>
      <c r="K13" s="384">
        <v>11</v>
      </c>
      <c r="L13" s="384">
        <v>12</v>
      </c>
      <c r="M13" s="384">
        <v>13</v>
      </c>
      <c r="N13" s="384">
        <v>14</v>
      </c>
      <c r="O13" s="384">
        <v>15</v>
      </c>
      <c r="P13" s="384">
        <v>16</v>
      </c>
      <c r="Q13" s="384">
        <v>17</v>
      </c>
      <c r="R13" s="384"/>
      <c r="S13" s="384"/>
      <c r="T13" s="384">
        <v>18</v>
      </c>
      <c r="U13" s="384"/>
      <c r="V13" s="384"/>
      <c r="W13" s="384">
        <v>19</v>
      </c>
      <c r="X13" s="384"/>
      <c r="Y13" s="384"/>
      <c r="Z13" s="384">
        <v>20</v>
      </c>
      <c r="AA13" s="384"/>
      <c r="AB13" s="384"/>
      <c r="AC13" s="384">
        <v>21</v>
      </c>
      <c r="AD13" s="384"/>
      <c r="AE13" s="384"/>
      <c r="AF13" s="384">
        <v>22</v>
      </c>
      <c r="AG13" s="384"/>
      <c r="AH13" s="384"/>
      <c r="AI13" s="384">
        <v>23</v>
      </c>
      <c r="AJ13" s="384"/>
      <c r="AK13" s="384"/>
      <c r="AL13" s="384">
        <v>24</v>
      </c>
      <c r="AM13" s="384"/>
      <c r="AN13" s="384"/>
      <c r="AO13" s="384">
        <v>25</v>
      </c>
      <c r="AP13" s="384">
        <v>26</v>
      </c>
      <c r="AQ13" s="384">
        <v>27</v>
      </c>
      <c r="AR13" s="384">
        <v>28</v>
      </c>
      <c r="AS13" s="384">
        <v>29</v>
      </c>
      <c r="AT13" s="384">
        <v>30</v>
      </c>
      <c r="AU13" s="384">
        <v>31</v>
      </c>
      <c r="AV13" s="271"/>
    </row>
    <row r="14" spans="1:52" s="276" customFormat="1" ht="97.5" hidden="1" customHeight="1">
      <c r="A14" s="385" t="s">
        <v>925</v>
      </c>
      <c r="B14" s="490" t="s">
        <v>926</v>
      </c>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491"/>
    </row>
    <row r="15" spans="1:52" s="267" customFormat="1" ht="36" hidden="1" customHeight="1">
      <c r="A15" s="385" t="s">
        <v>34</v>
      </c>
      <c r="B15" s="490" t="s">
        <v>927</v>
      </c>
      <c r="C15" s="492"/>
      <c r="D15" s="387">
        <f>D16+D22</f>
        <v>2861603.2018499998</v>
      </c>
      <c r="E15" s="387">
        <f t="shared" ref="E15:M15" si="0">E16+E22</f>
        <v>2598121.9640000002</v>
      </c>
      <c r="F15" s="387">
        <f t="shared" si="0"/>
        <v>3947.3059999999996</v>
      </c>
      <c r="G15" s="387">
        <f t="shared" si="0"/>
        <v>3610.42</v>
      </c>
      <c r="H15" s="387">
        <f t="shared" si="0"/>
        <v>2690955.46985</v>
      </c>
      <c r="I15" s="387">
        <f t="shared" si="0"/>
        <v>2530902.4570000004</v>
      </c>
      <c r="J15" s="387">
        <f t="shared" si="0"/>
        <v>160054.01285</v>
      </c>
      <c r="K15" s="387">
        <f t="shared" si="0"/>
        <v>1085582.3</v>
      </c>
      <c r="L15" s="387">
        <f t="shared" si="0"/>
        <v>1000067.3</v>
      </c>
      <c r="M15" s="387">
        <f t="shared" si="0"/>
        <v>85515</v>
      </c>
      <c r="N15" s="387">
        <f>N16+N22</f>
        <v>1605374.1698499999</v>
      </c>
      <c r="O15" s="387">
        <f>O16+O22</f>
        <v>1530835.1570000001</v>
      </c>
      <c r="P15" s="387">
        <f>P1461</f>
        <v>0</v>
      </c>
      <c r="Q15" s="387">
        <f>Q16+Q22</f>
        <v>477821.09699999995</v>
      </c>
      <c r="R15" s="387"/>
      <c r="S15" s="387"/>
      <c r="T15" s="387">
        <f t="shared" ref="T15:AL15" si="1">T16+T22</f>
        <v>0</v>
      </c>
      <c r="U15" s="387"/>
      <c r="V15" s="387"/>
      <c r="W15" s="387">
        <f t="shared" si="1"/>
        <v>712179.58000000007</v>
      </c>
      <c r="X15" s="387"/>
      <c r="Y15" s="387"/>
      <c r="Z15" s="387">
        <f t="shared" si="1"/>
        <v>48258</v>
      </c>
      <c r="AA15" s="387"/>
      <c r="AB15" s="387"/>
      <c r="AC15" s="387">
        <f t="shared" si="1"/>
        <v>726712.8</v>
      </c>
      <c r="AD15" s="387"/>
      <c r="AE15" s="387"/>
      <c r="AF15" s="387">
        <f t="shared" si="1"/>
        <v>37257</v>
      </c>
      <c r="AG15" s="387"/>
      <c r="AH15" s="387"/>
      <c r="AI15" s="387">
        <f>AI16+AI22</f>
        <v>614188.79</v>
      </c>
      <c r="AJ15" s="387"/>
      <c r="AK15" s="387"/>
      <c r="AL15" s="387">
        <f t="shared" si="1"/>
        <v>0</v>
      </c>
      <c r="AM15" s="387"/>
      <c r="AN15" s="387"/>
      <c r="AO15" s="303"/>
      <c r="AP15" s="303"/>
      <c r="AQ15" s="303"/>
      <c r="AR15" s="303"/>
      <c r="AS15" s="303"/>
      <c r="AT15" s="303"/>
      <c r="AU15" s="305"/>
      <c r="AV15" s="305"/>
      <c r="AZ15" s="276"/>
    </row>
    <row r="16" spans="1:52" s="267" customFormat="1" ht="35.25" hidden="1" customHeight="1">
      <c r="A16" s="385" t="s">
        <v>928</v>
      </c>
      <c r="B16" s="386" t="s">
        <v>727</v>
      </c>
      <c r="C16" s="386"/>
      <c r="D16" s="387">
        <f>SUM(D17:D21)</f>
        <v>258603</v>
      </c>
      <c r="E16" s="387">
        <f t="shared" ref="E16:P16" si="2">SUM(E17:E21)</f>
        <v>230588</v>
      </c>
      <c r="F16" s="387">
        <f t="shared" si="2"/>
        <v>0</v>
      </c>
      <c r="G16" s="387">
        <f t="shared" si="2"/>
        <v>0</v>
      </c>
      <c r="H16" s="387">
        <f t="shared" si="2"/>
        <v>258603</v>
      </c>
      <c r="I16" s="387">
        <f t="shared" si="2"/>
        <v>230588</v>
      </c>
      <c r="J16" s="387">
        <f t="shared" si="2"/>
        <v>28015</v>
      </c>
      <c r="K16" s="387">
        <f t="shared" si="2"/>
        <v>258603</v>
      </c>
      <c r="L16" s="387">
        <f t="shared" si="2"/>
        <v>230588</v>
      </c>
      <c r="M16" s="387">
        <f t="shared" si="2"/>
        <v>28015</v>
      </c>
      <c r="N16" s="387">
        <f t="shared" si="2"/>
        <v>0</v>
      </c>
      <c r="O16" s="387">
        <f t="shared" si="2"/>
        <v>0</v>
      </c>
      <c r="P16" s="387">
        <f t="shared" si="2"/>
        <v>0</v>
      </c>
      <c r="Q16" s="387">
        <f>SUM(Q17:Q21)</f>
        <v>63989.5</v>
      </c>
      <c r="R16" s="387"/>
      <c r="S16" s="387"/>
      <c r="T16" s="387">
        <f t="shared" ref="T16:AL16" si="3">SUM(T17:T21)</f>
        <v>0</v>
      </c>
      <c r="U16" s="387"/>
      <c r="V16" s="387"/>
      <c r="W16" s="387">
        <f t="shared" si="3"/>
        <v>88295.5</v>
      </c>
      <c r="X16" s="387"/>
      <c r="Y16" s="387"/>
      <c r="Z16" s="387">
        <f t="shared" si="3"/>
        <v>14000</v>
      </c>
      <c r="AA16" s="387"/>
      <c r="AB16" s="387"/>
      <c r="AC16" s="387">
        <f t="shared" si="3"/>
        <v>56172</v>
      </c>
      <c r="AD16" s="387"/>
      <c r="AE16" s="387"/>
      <c r="AF16" s="387">
        <f t="shared" si="3"/>
        <v>14015</v>
      </c>
      <c r="AG16" s="387"/>
      <c r="AH16" s="387"/>
      <c r="AI16" s="387">
        <f t="shared" si="3"/>
        <v>22131</v>
      </c>
      <c r="AJ16" s="387"/>
      <c r="AK16" s="387"/>
      <c r="AL16" s="387">
        <f t="shared" si="3"/>
        <v>0</v>
      </c>
      <c r="AM16" s="387"/>
      <c r="AN16" s="387"/>
      <c r="AO16" s="303"/>
      <c r="AP16" s="303"/>
      <c r="AQ16" s="303"/>
      <c r="AR16" s="303"/>
      <c r="AS16" s="303"/>
      <c r="AT16" s="303"/>
      <c r="AU16" s="305"/>
      <c r="AV16" s="305"/>
    </row>
    <row r="17" spans="1:53" s="267" customFormat="1" ht="21" hidden="1" customHeight="1">
      <c r="A17" s="384">
        <v>1</v>
      </c>
      <c r="B17" s="388" t="str">
        <f>B487</f>
        <v>SỞ Y TẾ</v>
      </c>
      <c r="C17" s="388">
        <f t="shared" ref="C17:AT17" si="4">C487</f>
        <v>0</v>
      </c>
      <c r="D17" s="389">
        <f t="shared" si="4"/>
        <v>68000</v>
      </c>
      <c r="E17" s="389">
        <f t="shared" si="4"/>
        <v>39985</v>
      </c>
      <c r="F17" s="389">
        <f t="shared" si="4"/>
        <v>0</v>
      </c>
      <c r="G17" s="389">
        <f t="shared" si="4"/>
        <v>0</v>
      </c>
      <c r="H17" s="389">
        <f t="shared" si="4"/>
        <v>68000</v>
      </c>
      <c r="I17" s="389">
        <f t="shared" si="4"/>
        <v>39985</v>
      </c>
      <c r="J17" s="389">
        <f t="shared" si="4"/>
        <v>28015</v>
      </c>
      <c r="K17" s="389">
        <f t="shared" si="4"/>
        <v>68000</v>
      </c>
      <c r="L17" s="389">
        <f t="shared" si="4"/>
        <v>39985</v>
      </c>
      <c r="M17" s="389">
        <f t="shared" si="4"/>
        <v>28015</v>
      </c>
      <c r="N17" s="389">
        <f t="shared" si="4"/>
        <v>0</v>
      </c>
      <c r="O17" s="389">
        <f t="shared" si="4"/>
        <v>0</v>
      </c>
      <c r="P17" s="389">
        <f t="shared" si="4"/>
        <v>0</v>
      </c>
      <c r="Q17" s="389">
        <f t="shared" si="4"/>
        <v>25989.5</v>
      </c>
      <c r="R17" s="389"/>
      <c r="S17" s="389"/>
      <c r="T17" s="389">
        <f t="shared" si="4"/>
        <v>0</v>
      </c>
      <c r="U17" s="389"/>
      <c r="V17" s="389"/>
      <c r="W17" s="389">
        <f t="shared" si="4"/>
        <v>13995.5</v>
      </c>
      <c r="X17" s="389"/>
      <c r="Y17" s="389"/>
      <c r="Z17" s="389">
        <f t="shared" si="4"/>
        <v>14000</v>
      </c>
      <c r="AA17" s="389"/>
      <c r="AB17" s="389"/>
      <c r="AC17" s="389">
        <f t="shared" si="4"/>
        <v>0</v>
      </c>
      <c r="AD17" s="389"/>
      <c r="AE17" s="389"/>
      <c r="AF17" s="389">
        <f t="shared" si="4"/>
        <v>14015</v>
      </c>
      <c r="AG17" s="389"/>
      <c r="AH17" s="389"/>
      <c r="AI17" s="389">
        <f t="shared" si="4"/>
        <v>0</v>
      </c>
      <c r="AJ17" s="389"/>
      <c r="AK17" s="389"/>
      <c r="AL17" s="389">
        <f t="shared" si="4"/>
        <v>0</v>
      </c>
      <c r="AM17" s="389"/>
      <c r="AN17" s="389"/>
      <c r="AO17" s="389">
        <f t="shared" si="4"/>
        <v>0</v>
      </c>
      <c r="AP17" s="389">
        <f t="shared" si="4"/>
        <v>0</v>
      </c>
      <c r="AQ17" s="389">
        <f t="shared" si="4"/>
        <v>0</v>
      </c>
      <c r="AR17" s="389">
        <f t="shared" si="4"/>
        <v>0</v>
      </c>
      <c r="AS17" s="389">
        <f t="shared" si="4"/>
        <v>0</v>
      </c>
      <c r="AT17" s="389">
        <f t="shared" si="4"/>
        <v>0</v>
      </c>
      <c r="AU17" s="261"/>
      <c r="AV17" s="261"/>
    </row>
    <row r="18" spans="1:53" s="267" customFormat="1" ht="21" hidden="1" customHeight="1">
      <c r="A18" s="384">
        <v>2</v>
      </c>
      <c r="B18" s="390" t="str">
        <f>B494</f>
        <v>SỞ GIÁO DỤC VÀ ĐÀO TẠO</v>
      </c>
      <c r="C18" s="390">
        <f t="shared" ref="C18:AT18" si="5">C494</f>
        <v>0</v>
      </c>
      <c r="D18" s="389">
        <f t="shared" si="5"/>
        <v>100000</v>
      </c>
      <c r="E18" s="389">
        <f t="shared" si="5"/>
        <v>100000</v>
      </c>
      <c r="F18" s="389">
        <f t="shared" si="5"/>
        <v>0</v>
      </c>
      <c r="G18" s="389">
        <f t="shared" si="5"/>
        <v>0</v>
      </c>
      <c r="H18" s="389">
        <f t="shared" si="5"/>
        <v>100000</v>
      </c>
      <c r="I18" s="389">
        <f t="shared" si="5"/>
        <v>100000</v>
      </c>
      <c r="J18" s="389">
        <f t="shared" si="5"/>
        <v>0</v>
      </c>
      <c r="K18" s="389">
        <f t="shared" si="5"/>
        <v>100000</v>
      </c>
      <c r="L18" s="389">
        <f t="shared" si="5"/>
        <v>100000</v>
      </c>
      <c r="M18" s="389">
        <f t="shared" si="5"/>
        <v>0</v>
      </c>
      <c r="N18" s="389">
        <f t="shared" si="5"/>
        <v>0</v>
      </c>
      <c r="O18" s="389">
        <f t="shared" si="5"/>
        <v>0</v>
      </c>
      <c r="P18" s="389">
        <f t="shared" si="5"/>
        <v>0</v>
      </c>
      <c r="Q18" s="389">
        <f t="shared" si="5"/>
        <v>38000</v>
      </c>
      <c r="R18" s="389"/>
      <c r="S18" s="389"/>
      <c r="T18" s="389">
        <f t="shared" si="5"/>
        <v>0</v>
      </c>
      <c r="U18" s="389"/>
      <c r="V18" s="389"/>
      <c r="W18" s="389">
        <f t="shared" si="5"/>
        <v>37000</v>
      </c>
      <c r="X18" s="389"/>
      <c r="Y18" s="389"/>
      <c r="Z18" s="389">
        <f t="shared" si="5"/>
        <v>0</v>
      </c>
      <c r="AA18" s="389"/>
      <c r="AB18" s="389"/>
      <c r="AC18" s="389">
        <f>AC494</f>
        <v>25000</v>
      </c>
      <c r="AD18" s="389"/>
      <c r="AE18" s="389"/>
      <c r="AF18" s="389">
        <f t="shared" si="5"/>
        <v>0</v>
      </c>
      <c r="AG18" s="389"/>
      <c r="AH18" s="389"/>
      <c r="AI18" s="389">
        <f t="shared" si="5"/>
        <v>0</v>
      </c>
      <c r="AJ18" s="389"/>
      <c r="AK18" s="389"/>
      <c r="AL18" s="389">
        <f t="shared" si="5"/>
        <v>0</v>
      </c>
      <c r="AM18" s="389"/>
      <c r="AN18" s="389"/>
      <c r="AO18" s="389">
        <f t="shared" si="5"/>
        <v>0</v>
      </c>
      <c r="AP18" s="389">
        <f t="shared" si="5"/>
        <v>0</v>
      </c>
      <c r="AQ18" s="389">
        <f t="shared" si="5"/>
        <v>0</v>
      </c>
      <c r="AR18" s="389">
        <f t="shared" si="5"/>
        <v>0</v>
      </c>
      <c r="AS18" s="389">
        <f t="shared" si="5"/>
        <v>0</v>
      </c>
      <c r="AT18" s="389">
        <f t="shared" si="5"/>
        <v>0</v>
      </c>
      <c r="AU18" s="261"/>
      <c r="AV18" s="261"/>
    </row>
    <row r="19" spans="1:53" s="267" customFormat="1" ht="21" hidden="1" customHeight="1">
      <c r="A19" s="384">
        <v>3</v>
      </c>
      <c r="B19" s="390" t="str">
        <f>B499</f>
        <v>SỞ VĂN HÓA THỂ THAO VÀ DU LỊCH</v>
      </c>
      <c r="C19" s="390">
        <f t="shared" ref="C19:AT19" si="6">C499</f>
        <v>0</v>
      </c>
      <c r="D19" s="389">
        <f t="shared" si="6"/>
        <v>39172</v>
      </c>
      <c r="E19" s="389">
        <f t="shared" si="6"/>
        <v>39172</v>
      </c>
      <c r="F19" s="389">
        <f t="shared" si="6"/>
        <v>0</v>
      </c>
      <c r="G19" s="389">
        <f t="shared" si="6"/>
        <v>0</v>
      </c>
      <c r="H19" s="389">
        <f t="shared" si="6"/>
        <v>39172</v>
      </c>
      <c r="I19" s="389">
        <f t="shared" si="6"/>
        <v>39172</v>
      </c>
      <c r="J19" s="389">
        <f t="shared" si="6"/>
        <v>0</v>
      </c>
      <c r="K19" s="389">
        <f t="shared" si="6"/>
        <v>39172</v>
      </c>
      <c r="L19" s="389">
        <f t="shared" si="6"/>
        <v>39172</v>
      </c>
      <c r="M19" s="389">
        <f t="shared" si="6"/>
        <v>0</v>
      </c>
      <c r="N19" s="389">
        <f t="shared" si="6"/>
        <v>0</v>
      </c>
      <c r="O19" s="389">
        <f t="shared" si="6"/>
        <v>0</v>
      </c>
      <c r="P19" s="389">
        <f t="shared" si="6"/>
        <v>0</v>
      </c>
      <c r="Q19" s="389">
        <f t="shared" si="6"/>
        <v>0</v>
      </c>
      <c r="R19" s="389"/>
      <c r="S19" s="389"/>
      <c r="T19" s="389">
        <f t="shared" si="6"/>
        <v>0</v>
      </c>
      <c r="U19" s="389"/>
      <c r="V19" s="389"/>
      <c r="W19" s="389">
        <f t="shared" si="6"/>
        <v>15000</v>
      </c>
      <c r="X19" s="389"/>
      <c r="Y19" s="389"/>
      <c r="Z19" s="389">
        <f t="shared" si="6"/>
        <v>0</v>
      </c>
      <c r="AA19" s="389"/>
      <c r="AB19" s="389"/>
      <c r="AC19" s="389">
        <f t="shared" si="6"/>
        <v>16172</v>
      </c>
      <c r="AD19" s="389"/>
      <c r="AE19" s="389"/>
      <c r="AF19" s="389">
        <f t="shared" si="6"/>
        <v>0</v>
      </c>
      <c r="AG19" s="389"/>
      <c r="AH19" s="389"/>
      <c r="AI19" s="389">
        <f t="shared" si="6"/>
        <v>8000</v>
      </c>
      <c r="AJ19" s="389"/>
      <c r="AK19" s="389"/>
      <c r="AL19" s="389">
        <f t="shared" si="6"/>
        <v>0</v>
      </c>
      <c r="AM19" s="389"/>
      <c r="AN19" s="389"/>
      <c r="AO19" s="389">
        <f t="shared" si="6"/>
        <v>0</v>
      </c>
      <c r="AP19" s="389">
        <f t="shared" si="6"/>
        <v>0</v>
      </c>
      <c r="AQ19" s="389">
        <f t="shared" si="6"/>
        <v>0</v>
      </c>
      <c r="AR19" s="389">
        <f t="shared" si="6"/>
        <v>0</v>
      </c>
      <c r="AS19" s="389">
        <f t="shared" si="6"/>
        <v>0</v>
      </c>
      <c r="AT19" s="389">
        <f t="shared" si="6"/>
        <v>0</v>
      </c>
      <c r="AU19" s="261"/>
      <c r="AV19" s="261"/>
    </row>
    <row r="20" spans="1:53" s="267" customFormat="1" ht="21" hidden="1" customHeight="1">
      <c r="A20" s="384">
        <v>4</v>
      </c>
      <c r="B20" s="388" t="str">
        <f>B502</f>
        <v>BAN DÂN TỘC TỈNH</v>
      </c>
      <c r="C20" s="388">
        <f t="shared" ref="C20:AT20" si="7">C502</f>
        <v>0</v>
      </c>
      <c r="D20" s="389">
        <f t="shared" si="7"/>
        <v>7300</v>
      </c>
      <c r="E20" s="389">
        <f t="shared" si="7"/>
        <v>7300</v>
      </c>
      <c r="F20" s="389">
        <f t="shared" si="7"/>
        <v>0</v>
      </c>
      <c r="G20" s="389">
        <f t="shared" si="7"/>
        <v>0</v>
      </c>
      <c r="H20" s="389">
        <f t="shared" si="7"/>
        <v>7300</v>
      </c>
      <c r="I20" s="389">
        <f t="shared" si="7"/>
        <v>7300</v>
      </c>
      <c r="J20" s="389">
        <f t="shared" si="7"/>
        <v>0</v>
      </c>
      <c r="K20" s="389">
        <f t="shared" si="7"/>
        <v>7300</v>
      </c>
      <c r="L20" s="389">
        <f t="shared" si="7"/>
        <v>7300</v>
      </c>
      <c r="M20" s="389">
        <f t="shared" si="7"/>
        <v>0</v>
      </c>
      <c r="N20" s="389">
        <f t="shared" si="7"/>
        <v>0</v>
      </c>
      <c r="O20" s="389">
        <f t="shared" si="7"/>
        <v>0</v>
      </c>
      <c r="P20" s="389">
        <f t="shared" si="7"/>
        <v>0</v>
      </c>
      <c r="Q20" s="389">
        <f t="shared" si="7"/>
        <v>0</v>
      </c>
      <c r="R20" s="389"/>
      <c r="S20" s="389"/>
      <c r="T20" s="389">
        <f t="shared" si="7"/>
        <v>0</v>
      </c>
      <c r="U20" s="389"/>
      <c r="V20" s="389"/>
      <c r="W20" s="389">
        <f t="shared" si="7"/>
        <v>7300</v>
      </c>
      <c r="X20" s="389"/>
      <c r="Y20" s="389"/>
      <c r="Z20" s="389">
        <f t="shared" si="7"/>
        <v>0</v>
      </c>
      <c r="AA20" s="389"/>
      <c r="AB20" s="389"/>
      <c r="AC20" s="389">
        <f t="shared" si="7"/>
        <v>0</v>
      </c>
      <c r="AD20" s="389"/>
      <c r="AE20" s="389"/>
      <c r="AF20" s="389">
        <f t="shared" si="7"/>
        <v>0</v>
      </c>
      <c r="AG20" s="389"/>
      <c r="AH20" s="389"/>
      <c r="AI20" s="389">
        <f t="shared" si="7"/>
        <v>0</v>
      </c>
      <c r="AJ20" s="389"/>
      <c r="AK20" s="389"/>
      <c r="AL20" s="389">
        <f t="shared" si="7"/>
        <v>0</v>
      </c>
      <c r="AM20" s="389"/>
      <c r="AN20" s="389"/>
      <c r="AO20" s="389">
        <f t="shared" si="7"/>
        <v>0</v>
      </c>
      <c r="AP20" s="389">
        <f t="shared" si="7"/>
        <v>0</v>
      </c>
      <c r="AQ20" s="389">
        <f t="shared" si="7"/>
        <v>0</v>
      </c>
      <c r="AR20" s="389">
        <f t="shared" si="7"/>
        <v>0</v>
      </c>
      <c r="AS20" s="389">
        <f t="shared" si="7"/>
        <v>0</v>
      </c>
      <c r="AT20" s="389">
        <f t="shared" si="7"/>
        <v>0</v>
      </c>
      <c r="AU20" s="261"/>
      <c r="AV20" s="261"/>
      <c r="AX20" s="284"/>
    </row>
    <row r="21" spans="1:53" s="267" customFormat="1" ht="21" hidden="1" customHeight="1">
      <c r="A21" s="384">
        <v>5</v>
      </c>
      <c r="B21" s="388" t="str">
        <f>B506</f>
        <v>SỞ THÔNG TIN VÀ TRUYỀN THÔNG</v>
      </c>
      <c r="C21" s="388">
        <f t="shared" ref="C21:AT21" si="8">C506</f>
        <v>0</v>
      </c>
      <c r="D21" s="389">
        <f t="shared" si="8"/>
        <v>44131</v>
      </c>
      <c r="E21" s="389">
        <f t="shared" si="8"/>
        <v>44131</v>
      </c>
      <c r="F21" s="389">
        <f t="shared" si="8"/>
        <v>0</v>
      </c>
      <c r="G21" s="389">
        <f t="shared" si="8"/>
        <v>0</v>
      </c>
      <c r="H21" s="389">
        <f t="shared" si="8"/>
        <v>44131</v>
      </c>
      <c r="I21" s="389">
        <f t="shared" si="8"/>
        <v>44131</v>
      </c>
      <c r="J21" s="389">
        <f t="shared" si="8"/>
        <v>0</v>
      </c>
      <c r="K21" s="389">
        <f t="shared" si="8"/>
        <v>44131</v>
      </c>
      <c r="L21" s="389">
        <f t="shared" si="8"/>
        <v>44131</v>
      </c>
      <c r="M21" s="389">
        <f t="shared" si="8"/>
        <v>0</v>
      </c>
      <c r="N21" s="389">
        <f t="shared" si="8"/>
        <v>0</v>
      </c>
      <c r="O21" s="389">
        <f t="shared" si="8"/>
        <v>0</v>
      </c>
      <c r="P21" s="389">
        <f t="shared" si="8"/>
        <v>0</v>
      </c>
      <c r="Q21" s="389">
        <f>Q506</f>
        <v>0</v>
      </c>
      <c r="R21" s="389"/>
      <c r="S21" s="389"/>
      <c r="T21" s="389">
        <f t="shared" si="8"/>
        <v>0</v>
      </c>
      <c r="U21" s="389"/>
      <c r="V21" s="389"/>
      <c r="W21" s="389">
        <f t="shared" si="8"/>
        <v>15000</v>
      </c>
      <c r="X21" s="389"/>
      <c r="Y21" s="389"/>
      <c r="Z21" s="389">
        <f t="shared" si="8"/>
        <v>0</v>
      </c>
      <c r="AA21" s="389"/>
      <c r="AB21" s="389"/>
      <c r="AC21" s="389">
        <f t="shared" si="8"/>
        <v>15000</v>
      </c>
      <c r="AD21" s="389"/>
      <c r="AE21" s="389"/>
      <c r="AF21" s="389">
        <f t="shared" si="8"/>
        <v>0</v>
      </c>
      <c r="AG21" s="389"/>
      <c r="AH21" s="389"/>
      <c r="AI21" s="389">
        <f t="shared" si="8"/>
        <v>14131</v>
      </c>
      <c r="AJ21" s="389"/>
      <c r="AK21" s="389"/>
      <c r="AL21" s="389">
        <f t="shared" si="8"/>
        <v>0</v>
      </c>
      <c r="AM21" s="389"/>
      <c r="AN21" s="389"/>
      <c r="AO21" s="389">
        <f t="shared" si="8"/>
        <v>0</v>
      </c>
      <c r="AP21" s="389">
        <f t="shared" si="8"/>
        <v>0</v>
      </c>
      <c r="AQ21" s="389">
        <f t="shared" si="8"/>
        <v>0</v>
      </c>
      <c r="AR21" s="389">
        <f t="shared" si="8"/>
        <v>0</v>
      </c>
      <c r="AS21" s="389">
        <f t="shared" si="8"/>
        <v>0</v>
      </c>
      <c r="AT21" s="389">
        <f t="shared" si="8"/>
        <v>0</v>
      </c>
      <c r="AU21" s="261"/>
      <c r="AV21" s="261"/>
      <c r="AX21" s="284"/>
    </row>
    <row r="22" spans="1:53" s="276" customFormat="1" ht="48.75" hidden="1" customHeight="1">
      <c r="A22" s="385" t="s">
        <v>929</v>
      </c>
      <c r="B22" s="279" t="s">
        <v>930</v>
      </c>
      <c r="C22" s="387">
        <f t="shared" ref="C22:AI23" si="9">C510</f>
        <v>0</v>
      </c>
      <c r="D22" s="387">
        <f t="shared" si="9"/>
        <v>2603000.2018499998</v>
      </c>
      <c r="E22" s="387">
        <f t="shared" si="9"/>
        <v>2367533.9640000002</v>
      </c>
      <c r="F22" s="387">
        <f t="shared" si="9"/>
        <v>3947.3059999999996</v>
      </c>
      <c r="G22" s="387">
        <f t="shared" si="9"/>
        <v>3610.42</v>
      </c>
      <c r="H22" s="387">
        <f t="shared" si="9"/>
        <v>2432352.46985</v>
      </c>
      <c r="I22" s="387">
        <f t="shared" si="9"/>
        <v>2300314.4570000004</v>
      </c>
      <c r="J22" s="387">
        <f t="shared" si="9"/>
        <v>132039.01285</v>
      </c>
      <c r="K22" s="387">
        <f t="shared" si="9"/>
        <v>826979.3</v>
      </c>
      <c r="L22" s="387">
        <f t="shared" si="9"/>
        <v>769479.3</v>
      </c>
      <c r="M22" s="387">
        <f t="shared" si="9"/>
        <v>57500</v>
      </c>
      <c r="N22" s="387">
        <f t="shared" si="9"/>
        <v>1605374.1698499999</v>
      </c>
      <c r="O22" s="387">
        <f t="shared" si="9"/>
        <v>1530835.1570000001</v>
      </c>
      <c r="P22" s="387">
        <f t="shared" si="9"/>
        <v>74539.012849999999</v>
      </c>
      <c r="Q22" s="387">
        <f>Q510</f>
        <v>413831.59699999995</v>
      </c>
      <c r="R22" s="387"/>
      <c r="S22" s="387"/>
      <c r="T22" s="387">
        <f t="shared" si="9"/>
        <v>0</v>
      </c>
      <c r="U22" s="387"/>
      <c r="V22" s="387"/>
      <c r="W22" s="387">
        <f t="shared" si="9"/>
        <v>623884.08000000007</v>
      </c>
      <c r="X22" s="387"/>
      <c r="Y22" s="387"/>
      <c r="Z22" s="387">
        <f t="shared" si="9"/>
        <v>34258</v>
      </c>
      <c r="AA22" s="387"/>
      <c r="AB22" s="387"/>
      <c r="AC22" s="387">
        <f t="shared" si="9"/>
        <v>670540.80000000005</v>
      </c>
      <c r="AD22" s="387"/>
      <c r="AE22" s="387"/>
      <c r="AF22" s="387">
        <f t="shared" si="9"/>
        <v>23242</v>
      </c>
      <c r="AG22" s="387"/>
      <c r="AH22" s="387"/>
      <c r="AI22" s="387">
        <f t="shared" si="9"/>
        <v>592057.79</v>
      </c>
      <c r="AJ22" s="387"/>
      <c r="AK22" s="387"/>
      <c r="AL22" s="387">
        <f>AL511+AL568+AL683+AL779+AL884+AL998+AL1130+AL1222+AL1342+AL1434</f>
        <v>0</v>
      </c>
      <c r="AM22" s="387"/>
      <c r="AN22" s="387"/>
      <c r="AO22" s="387"/>
      <c r="AP22" s="387"/>
      <c r="AQ22" s="387"/>
      <c r="AR22" s="387"/>
      <c r="AS22" s="387"/>
      <c r="AT22" s="387"/>
      <c r="AU22" s="373"/>
      <c r="AV22" s="373"/>
      <c r="AW22" s="267"/>
      <c r="AY22" s="267"/>
      <c r="AZ22" s="267"/>
      <c r="BA22" s="267"/>
    </row>
    <row r="23" spans="1:53" s="391" customFormat="1" ht="21" hidden="1" customHeight="1">
      <c r="A23" s="385" t="s">
        <v>36</v>
      </c>
      <c r="B23" s="391" t="str">
        <f>B511</f>
        <v>THÀNH PHỐ ĐIỆN BIÊN PHỦ</v>
      </c>
      <c r="C23" s="391">
        <f t="shared" si="9"/>
        <v>0</v>
      </c>
      <c r="D23" s="366">
        <f>D511</f>
        <v>138789.4</v>
      </c>
      <c r="E23" s="366">
        <f t="shared" si="9"/>
        <v>73213.399999999994</v>
      </c>
      <c r="F23" s="366">
        <f t="shared" si="9"/>
        <v>0</v>
      </c>
      <c r="G23" s="366">
        <f t="shared" si="9"/>
        <v>0</v>
      </c>
      <c r="H23" s="366">
        <f t="shared" si="9"/>
        <v>130712.9</v>
      </c>
      <c r="I23" s="366">
        <f t="shared" si="9"/>
        <v>73212.899999999994</v>
      </c>
      <c r="J23" s="366">
        <f t="shared" si="9"/>
        <v>57500</v>
      </c>
      <c r="K23" s="366">
        <f t="shared" si="9"/>
        <v>90658</v>
      </c>
      <c r="L23" s="366">
        <f t="shared" si="9"/>
        <v>33158</v>
      </c>
      <c r="M23" s="366">
        <f t="shared" si="9"/>
        <v>57500</v>
      </c>
      <c r="N23" s="366">
        <f>N511</f>
        <v>40054.9</v>
      </c>
      <c r="O23" s="366">
        <f t="shared" si="9"/>
        <v>40054.9</v>
      </c>
      <c r="P23" s="366">
        <f t="shared" si="9"/>
        <v>0</v>
      </c>
      <c r="Q23" s="366">
        <f>Q511</f>
        <v>33158</v>
      </c>
      <c r="R23" s="366"/>
      <c r="S23" s="366"/>
      <c r="T23" s="366">
        <f t="shared" si="9"/>
        <v>0</v>
      </c>
      <c r="U23" s="366"/>
      <c r="V23" s="366"/>
      <c r="W23" s="366">
        <f t="shared" si="9"/>
        <v>15836.7</v>
      </c>
      <c r="X23" s="366"/>
      <c r="Y23" s="366"/>
      <c r="Z23" s="366">
        <f t="shared" si="9"/>
        <v>34258</v>
      </c>
      <c r="AA23" s="366"/>
      <c r="AB23" s="366"/>
      <c r="AC23" s="366">
        <f t="shared" si="9"/>
        <v>12087</v>
      </c>
      <c r="AD23" s="366"/>
      <c r="AE23" s="366"/>
      <c r="AF23" s="366">
        <f t="shared" si="9"/>
        <v>23242</v>
      </c>
      <c r="AG23" s="366"/>
      <c r="AH23" s="366"/>
      <c r="AI23" s="366">
        <f t="shared" si="9"/>
        <v>12131.2</v>
      </c>
      <c r="AJ23" s="366"/>
      <c r="AK23" s="366"/>
      <c r="AL23" s="366">
        <f t="shared" ref="AL23:AT23" si="10">AL511</f>
        <v>0</v>
      </c>
      <c r="AM23" s="366"/>
      <c r="AN23" s="366"/>
      <c r="AO23" s="366">
        <f t="shared" si="10"/>
        <v>0</v>
      </c>
      <c r="AP23" s="366">
        <f t="shared" si="10"/>
        <v>0</v>
      </c>
      <c r="AQ23" s="366">
        <f t="shared" si="10"/>
        <v>0</v>
      </c>
      <c r="AR23" s="366">
        <f t="shared" si="10"/>
        <v>0</v>
      </c>
      <c r="AS23" s="366">
        <f t="shared" si="10"/>
        <v>0</v>
      </c>
      <c r="AT23" s="366">
        <f t="shared" si="10"/>
        <v>0</v>
      </c>
      <c r="AW23" s="276"/>
      <c r="AY23" s="276"/>
      <c r="AZ23" s="276"/>
      <c r="BA23" s="276"/>
    </row>
    <row r="24" spans="1:53" s="391" customFormat="1" ht="45.75" hidden="1" customHeight="1">
      <c r="A24" s="385" t="s">
        <v>79</v>
      </c>
      <c r="B24" s="279" t="s">
        <v>931</v>
      </c>
      <c r="D24" s="366">
        <f t="shared" ref="D24:AI25" si="11">D32+D39+D52</f>
        <v>62630.400000000001</v>
      </c>
      <c r="E24" s="366">
        <f t="shared" si="11"/>
        <v>54554.400000000001</v>
      </c>
      <c r="F24" s="366">
        <f t="shared" si="11"/>
        <v>0</v>
      </c>
      <c r="G24" s="366">
        <f t="shared" si="11"/>
        <v>0</v>
      </c>
      <c r="H24" s="366">
        <f>H32+H39+H52</f>
        <v>54554.400000000001</v>
      </c>
      <c r="I24" s="366">
        <f t="shared" si="11"/>
        <v>33396.400000000001</v>
      </c>
      <c r="J24" s="366">
        <f t="shared" si="11"/>
        <v>21158</v>
      </c>
      <c r="K24" s="366">
        <f t="shared" si="11"/>
        <v>33158</v>
      </c>
      <c r="L24" s="366">
        <f t="shared" si="11"/>
        <v>12000</v>
      </c>
      <c r="M24" s="366">
        <f t="shared" si="11"/>
        <v>21158</v>
      </c>
      <c r="N24" s="366">
        <f t="shared" si="11"/>
        <v>21396.400000000001</v>
      </c>
      <c r="O24" s="366">
        <f t="shared" si="11"/>
        <v>21396.400000000001</v>
      </c>
      <c r="P24" s="366">
        <f t="shared" si="11"/>
        <v>0</v>
      </c>
      <c r="Q24" s="366">
        <f t="shared" si="11"/>
        <v>12000</v>
      </c>
      <c r="R24" s="366"/>
      <c r="S24" s="366"/>
      <c r="T24" s="366">
        <f t="shared" si="11"/>
        <v>0</v>
      </c>
      <c r="U24" s="366"/>
      <c r="V24" s="366"/>
      <c r="W24" s="366">
        <f t="shared" si="11"/>
        <v>9336.7000000000007</v>
      </c>
      <c r="X24" s="366"/>
      <c r="Y24" s="366"/>
      <c r="Z24" s="366">
        <f t="shared" si="11"/>
        <v>15258</v>
      </c>
      <c r="AA24" s="366"/>
      <c r="AB24" s="366"/>
      <c r="AC24" s="366">
        <f t="shared" si="11"/>
        <v>5000</v>
      </c>
      <c r="AD24" s="366"/>
      <c r="AE24" s="366"/>
      <c r="AF24" s="366">
        <f t="shared" si="11"/>
        <v>5900</v>
      </c>
      <c r="AG24" s="366"/>
      <c r="AH24" s="366"/>
      <c r="AI24" s="366">
        <f t="shared" si="11"/>
        <v>7059.7</v>
      </c>
      <c r="AJ24" s="366"/>
      <c r="AK24" s="366"/>
      <c r="AL24" s="366"/>
      <c r="AM24" s="366"/>
      <c r="AN24" s="366"/>
      <c r="AO24" s="366"/>
      <c r="AP24" s="366"/>
      <c r="AQ24" s="366"/>
      <c r="AR24" s="366"/>
      <c r="AS24" s="366"/>
      <c r="AT24" s="366"/>
      <c r="AW24" s="276"/>
      <c r="AY24" s="276"/>
      <c r="AZ24" s="276"/>
      <c r="BA24" s="276"/>
    </row>
    <row r="25" spans="1:53" s="392" customFormat="1" ht="45.75" hidden="1" customHeight="1">
      <c r="A25" s="384">
        <v>1</v>
      </c>
      <c r="B25" s="283" t="s">
        <v>932</v>
      </c>
      <c r="D25" s="389">
        <f>D33+D40+D53</f>
        <v>62630.400000000001</v>
      </c>
      <c r="E25" s="389">
        <f t="shared" si="11"/>
        <v>54554.400000000001</v>
      </c>
      <c r="F25" s="389">
        <f t="shared" si="11"/>
        <v>0</v>
      </c>
      <c r="G25" s="389">
        <f t="shared" si="11"/>
        <v>0</v>
      </c>
      <c r="H25" s="389">
        <f t="shared" si="11"/>
        <v>54554.400000000001</v>
      </c>
      <c r="I25" s="389">
        <f>I33+I40+I53</f>
        <v>33396.400000000001</v>
      </c>
      <c r="J25" s="389">
        <f t="shared" si="11"/>
        <v>21158</v>
      </c>
      <c r="K25" s="389">
        <f t="shared" si="11"/>
        <v>33158</v>
      </c>
      <c r="L25" s="389">
        <f t="shared" si="11"/>
        <v>12000</v>
      </c>
      <c r="M25" s="389">
        <f t="shared" si="11"/>
        <v>21158</v>
      </c>
      <c r="N25" s="389">
        <f>N33+N40+N53</f>
        <v>21396.400000000001</v>
      </c>
      <c r="O25" s="389">
        <f t="shared" si="11"/>
        <v>21396.400000000001</v>
      </c>
      <c r="P25" s="389">
        <f t="shared" si="11"/>
        <v>0</v>
      </c>
      <c r="Q25" s="389">
        <f t="shared" si="11"/>
        <v>12000</v>
      </c>
      <c r="R25" s="389"/>
      <c r="S25" s="389"/>
      <c r="T25" s="389">
        <f t="shared" si="11"/>
        <v>0</v>
      </c>
      <c r="U25" s="389"/>
      <c r="V25" s="389"/>
      <c r="W25" s="389">
        <f t="shared" si="11"/>
        <v>9336.7000000000007</v>
      </c>
      <c r="X25" s="389"/>
      <c r="Y25" s="389"/>
      <c r="Z25" s="389">
        <f t="shared" si="11"/>
        <v>15258</v>
      </c>
      <c r="AA25" s="389"/>
      <c r="AB25" s="389"/>
      <c r="AC25" s="389">
        <f t="shared" si="11"/>
        <v>5000</v>
      </c>
      <c r="AD25" s="389"/>
      <c r="AE25" s="389"/>
      <c r="AF25" s="389">
        <f t="shared" si="11"/>
        <v>5900</v>
      </c>
      <c r="AG25" s="389"/>
      <c r="AH25" s="389"/>
      <c r="AI25" s="389">
        <f t="shared" si="11"/>
        <v>7059.7</v>
      </c>
      <c r="AJ25" s="389"/>
      <c r="AK25" s="389"/>
      <c r="AL25" s="389"/>
      <c r="AM25" s="389"/>
      <c r="AN25" s="389"/>
      <c r="AO25" s="389"/>
      <c r="AP25" s="389"/>
      <c r="AQ25" s="389"/>
      <c r="AR25" s="389"/>
      <c r="AS25" s="389"/>
      <c r="AT25" s="389"/>
      <c r="AW25" s="267"/>
      <c r="AY25" s="267"/>
      <c r="AZ25" s="267"/>
      <c r="BA25" s="267"/>
    </row>
    <row r="26" spans="1:53" s="391" customFormat="1" ht="26.25" hidden="1" customHeight="1">
      <c r="A26" s="385" t="s">
        <v>93</v>
      </c>
      <c r="B26" s="391" t="s">
        <v>808</v>
      </c>
      <c r="D26" s="366">
        <f>D34+D41+D48+D54+D55+D35</f>
        <v>73650</v>
      </c>
      <c r="E26" s="366">
        <f t="shared" ref="E26:M26" si="12">E34+E41+E48+E54+E55+E35</f>
        <v>16150</v>
      </c>
      <c r="F26" s="366">
        <f t="shared" si="12"/>
        <v>0</v>
      </c>
      <c r="G26" s="366">
        <f t="shared" si="12"/>
        <v>0</v>
      </c>
      <c r="H26" s="366">
        <f t="shared" si="12"/>
        <v>73650</v>
      </c>
      <c r="I26" s="366">
        <f t="shared" si="12"/>
        <v>37308</v>
      </c>
      <c r="J26" s="366">
        <f t="shared" si="12"/>
        <v>36342</v>
      </c>
      <c r="K26" s="366">
        <f t="shared" si="12"/>
        <v>57500</v>
      </c>
      <c r="L26" s="366">
        <f t="shared" si="12"/>
        <v>21158</v>
      </c>
      <c r="M26" s="366">
        <f t="shared" si="12"/>
        <v>36342</v>
      </c>
      <c r="N26" s="366">
        <f>N34+N41+N48+N54+N55+N35</f>
        <v>16150</v>
      </c>
      <c r="O26" s="366">
        <f>O34+O41+O48+O54+O55+O35</f>
        <v>16150</v>
      </c>
      <c r="P26" s="366">
        <f t="shared" ref="P26:AL26" si="13">P34+P41+P48+P54+P55</f>
        <v>0</v>
      </c>
      <c r="Q26" s="366">
        <f t="shared" si="13"/>
        <v>21158</v>
      </c>
      <c r="R26" s="366"/>
      <c r="S26" s="366"/>
      <c r="T26" s="366">
        <f t="shared" si="13"/>
        <v>0</v>
      </c>
      <c r="U26" s="366"/>
      <c r="V26" s="366"/>
      <c r="W26" s="366">
        <f t="shared" si="13"/>
        <v>6500</v>
      </c>
      <c r="X26" s="366"/>
      <c r="Y26" s="366"/>
      <c r="Z26" s="366">
        <f t="shared" si="13"/>
        <v>19000</v>
      </c>
      <c r="AA26" s="366"/>
      <c r="AB26" s="366"/>
      <c r="AC26" s="366">
        <f t="shared" si="13"/>
        <v>2690</v>
      </c>
      <c r="AD26" s="366"/>
      <c r="AE26" s="366"/>
      <c r="AF26" s="366">
        <f t="shared" si="13"/>
        <v>17342</v>
      </c>
      <c r="AG26" s="366"/>
      <c r="AH26" s="366"/>
      <c r="AI26" s="366">
        <f t="shared" si="13"/>
        <v>2563</v>
      </c>
      <c r="AJ26" s="366"/>
      <c r="AK26" s="366"/>
      <c r="AL26" s="366">
        <f t="shared" si="13"/>
        <v>0</v>
      </c>
      <c r="AM26" s="366"/>
      <c r="AN26" s="366"/>
      <c r="AO26" s="366"/>
      <c r="AP26" s="366"/>
      <c r="AQ26" s="366"/>
      <c r="AR26" s="366"/>
      <c r="AS26" s="366"/>
      <c r="AT26" s="366"/>
      <c r="AW26" s="276"/>
      <c r="AY26" s="276"/>
      <c r="AZ26" s="276"/>
      <c r="BA26" s="276"/>
    </row>
    <row r="27" spans="1:53" s="391" customFormat="1" ht="36" hidden="1" customHeight="1">
      <c r="A27" s="385" t="s">
        <v>933</v>
      </c>
      <c r="B27" s="279" t="s">
        <v>934</v>
      </c>
      <c r="C27" s="366">
        <f>C29</f>
        <v>0</v>
      </c>
      <c r="D27" s="366">
        <f t="shared" ref="D27:M27" si="14">D29</f>
        <v>2509</v>
      </c>
      <c r="E27" s="366">
        <f t="shared" si="14"/>
        <v>2509</v>
      </c>
      <c r="F27" s="366">
        <f t="shared" si="14"/>
        <v>0</v>
      </c>
      <c r="G27" s="366">
        <f t="shared" si="14"/>
        <v>0</v>
      </c>
      <c r="H27" s="366">
        <f t="shared" si="14"/>
        <v>2508.5</v>
      </c>
      <c r="I27" s="366">
        <f t="shared" si="14"/>
        <v>2508.5</v>
      </c>
      <c r="J27" s="366">
        <f t="shared" si="14"/>
        <v>0</v>
      </c>
      <c r="K27" s="366">
        <f t="shared" si="14"/>
        <v>0</v>
      </c>
      <c r="L27" s="366">
        <f t="shared" si="14"/>
        <v>0</v>
      </c>
      <c r="M27" s="366">
        <f t="shared" si="14"/>
        <v>0</v>
      </c>
      <c r="N27" s="366">
        <f>N29</f>
        <v>2508.5</v>
      </c>
      <c r="O27" s="366">
        <f t="shared" ref="O27:AI27" si="15">O29</f>
        <v>2508.5</v>
      </c>
      <c r="P27" s="366">
        <f t="shared" si="15"/>
        <v>0</v>
      </c>
      <c r="Q27" s="366">
        <f t="shared" si="15"/>
        <v>0</v>
      </c>
      <c r="R27" s="366"/>
      <c r="S27" s="366"/>
      <c r="T27" s="366">
        <f t="shared" si="15"/>
        <v>0</v>
      </c>
      <c r="U27" s="366"/>
      <c r="V27" s="366"/>
      <c r="W27" s="366">
        <f t="shared" si="15"/>
        <v>0</v>
      </c>
      <c r="X27" s="366"/>
      <c r="Y27" s="366"/>
      <c r="Z27" s="366">
        <f t="shared" si="15"/>
        <v>0</v>
      </c>
      <c r="AA27" s="366"/>
      <c r="AB27" s="366"/>
      <c r="AC27" s="366">
        <f t="shared" si="15"/>
        <v>0</v>
      </c>
      <c r="AD27" s="366"/>
      <c r="AE27" s="366"/>
      <c r="AF27" s="366">
        <f t="shared" si="15"/>
        <v>0</v>
      </c>
      <c r="AG27" s="366"/>
      <c r="AH27" s="366"/>
      <c r="AI27" s="366">
        <f t="shared" si="15"/>
        <v>2508.5</v>
      </c>
      <c r="AJ27" s="366"/>
      <c r="AK27" s="366"/>
      <c r="AL27" s="366"/>
      <c r="AM27" s="366"/>
      <c r="AN27" s="366"/>
      <c r="AO27" s="366"/>
      <c r="AP27" s="366"/>
      <c r="AQ27" s="366"/>
      <c r="AR27" s="366"/>
      <c r="AS27" s="366"/>
      <c r="AT27" s="366"/>
      <c r="AW27" s="276"/>
      <c r="AY27" s="276"/>
      <c r="AZ27" s="276"/>
      <c r="BA27" s="276"/>
    </row>
    <row r="28" spans="1:53" s="391" customFormat="1" ht="26.25" hidden="1" customHeight="1">
      <c r="A28" s="385" t="s">
        <v>935</v>
      </c>
      <c r="B28" s="391" t="str">
        <f t="shared" ref="B28:AL28" si="16">B45</f>
        <v>Các thôn còn lại</v>
      </c>
      <c r="C28" s="391">
        <f t="shared" si="16"/>
        <v>0</v>
      </c>
      <c r="D28" s="391">
        <f t="shared" si="16"/>
        <v>0</v>
      </c>
      <c r="E28" s="391">
        <f t="shared" si="16"/>
        <v>0</v>
      </c>
      <c r="F28" s="391">
        <f t="shared" si="16"/>
        <v>0</v>
      </c>
      <c r="G28" s="391">
        <f t="shared" si="16"/>
        <v>0</v>
      </c>
      <c r="H28" s="391">
        <f t="shared" si="16"/>
        <v>0</v>
      </c>
      <c r="I28" s="391">
        <f t="shared" si="16"/>
        <v>0</v>
      </c>
      <c r="J28" s="391">
        <f t="shared" si="16"/>
        <v>0</v>
      </c>
      <c r="K28" s="391">
        <f t="shared" si="16"/>
        <v>0</v>
      </c>
      <c r="L28" s="391">
        <f t="shared" si="16"/>
        <v>0</v>
      </c>
      <c r="M28" s="391">
        <f t="shared" si="16"/>
        <v>0</v>
      </c>
      <c r="N28" s="391">
        <f t="shared" si="16"/>
        <v>0</v>
      </c>
      <c r="O28" s="391">
        <f t="shared" si="16"/>
        <v>0</v>
      </c>
      <c r="P28" s="391">
        <f t="shared" si="16"/>
        <v>0</v>
      </c>
      <c r="Q28" s="391">
        <f t="shared" si="16"/>
        <v>0</v>
      </c>
      <c r="T28" s="391">
        <f t="shared" si="16"/>
        <v>0</v>
      </c>
      <c r="W28" s="391">
        <f t="shared" si="16"/>
        <v>0</v>
      </c>
      <c r="Z28" s="391">
        <f t="shared" si="16"/>
        <v>0</v>
      </c>
      <c r="AC28" s="391">
        <f t="shared" si="16"/>
        <v>0</v>
      </c>
      <c r="AF28" s="391">
        <f t="shared" si="16"/>
        <v>0</v>
      </c>
      <c r="AI28" s="391">
        <f t="shared" si="16"/>
        <v>0</v>
      </c>
      <c r="AL28" s="391">
        <f t="shared" si="16"/>
        <v>0</v>
      </c>
      <c r="AO28" s="366"/>
      <c r="AP28" s="366"/>
      <c r="AQ28" s="366"/>
      <c r="AR28" s="366"/>
      <c r="AS28" s="366"/>
      <c r="AT28" s="366"/>
      <c r="AW28" s="276"/>
      <c r="AY28" s="276"/>
      <c r="AZ28" s="276"/>
      <c r="BA28" s="276"/>
    </row>
    <row r="29" spans="1:53" s="392" customFormat="1" ht="21" hidden="1" customHeight="1">
      <c r="A29" s="384">
        <v>1</v>
      </c>
      <c r="B29" s="392" t="str">
        <f>B44</f>
        <v>Thôn Nà Pen 2</v>
      </c>
      <c r="C29" s="392">
        <f t="shared" ref="C29:AI29" si="17">C44</f>
        <v>0</v>
      </c>
      <c r="D29" s="389">
        <f t="shared" si="17"/>
        <v>2509</v>
      </c>
      <c r="E29" s="389">
        <f t="shared" si="17"/>
        <v>2509</v>
      </c>
      <c r="F29" s="389">
        <f t="shared" si="17"/>
        <v>0</v>
      </c>
      <c r="G29" s="389">
        <f t="shared" si="17"/>
        <v>0</v>
      </c>
      <c r="H29" s="389">
        <f t="shared" si="17"/>
        <v>2508.5</v>
      </c>
      <c r="I29" s="389">
        <f t="shared" si="17"/>
        <v>2508.5</v>
      </c>
      <c r="J29" s="389">
        <f t="shared" si="17"/>
        <v>0</v>
      </c>
      <c r="K29" s="389">
        <f t="shared" si="17"/>
        <v>0</v>
      </c>
      <c r="L29" s="389">
        <f t="shared" si="17"/>
        <v>0</v>
      </c>
      <c r="M29" s="389">
        <f t="shared" si="17"/>
        <v>0</v>
      </c>
      <c r="N29" s="389">
        <f t="shared" si="17"/>
        <v>2508.5</v>
      </c>
      <c r="O29" s="389">
        <f t="shared" si="17"/>
        <v>2508.5</v>
      </c>
      <c r="P29" s="389">
        <f t="shared" si="17"/>
        <v>0</v>
      </c>
      <c r="Q29" s="389">
        <f t="shared" si="17"/>
        <v>0</v>
      </c>
      <c r="R29" s="389"/>
      <c r="S29" s="389"/>
      <c r="T29" s="389">
        <f t="shared" si="17"/>
        <v>0</v>
      </c>
      <c r="U29" s="389"/>
      <c r="V29" s="389"/>
      <c r="W29" s="389">
        <f t="shared" si="17"/>
        <v>0</v>
      </c>
      <c r="X29" s="389"/>
      <c r="Y29" s="389"/>
      <c r="Z29" s="389">
        <f t="shared" si="17"/>
        <v>0</v>
      </c>
      <c r="AA29" s="389"/>
      <c r="AB29" s="389"/>
      <c r="AC29" s="389">
        <f t="shared" si="17"/>
        <v>0</v>
      </c>
      <c r="AD29" s="389"/>
      <c r="AE29" s="389"/>
      <c r="AF29" s="389">
        <f t="shared" si="17"/>
        <v>0</v>
      </c>
      <c r="AG29" s="389"/>
      <c r="AH29" s="389"/>
      <c r="AI29" s="389">
        <f t="shared" si="17"/>
        <v>2508.5</v>
      </c>
      <c r="AJ29" s="389"/>
      <c r="AK29" s="389"/>
      <c r="AL29" s="389"/>
      <c r="AM29" s="389"/>
      <c r="AN29" s="389"/>
      <c r="AO29" s="389"/>
      <c r="AP29" s="389"/>
      <c r="AQ29" s="389"/>
      <c r="AR29" s="389"/>
      <c r="AS29" s="389"/>
      <c r="AT29" s="389"/>
      <c r="AW29" s="267"/>
      <c r="AY29" s="267"/>
      <c r="AZ29" s="267"/>
      <c r="BA29" s="267"/>
    </row>
    <row r="30" spans="1:53" s="391" customFormat="1" ht="48" hidden="1" customHeight="1">
      <c r="A30" s="393" t="s">
        <v>936</v>
      </c>
      <c r="B30" s="391" t="str">
        <f>B512</f>
        <v>DỰ ÁN 1: Giải quyết tình trạng thiếu đất ở, nhà ở, đất sản xuất, nước sinh hoạt</v>
      </c>
      <c r="C30" s="366">
        <f t="shared" ref="C30:AL33" si="18">C512</f>
        <v>0</v>
      </c>
      <c r="D30" s="366">
        <f t="shared" si="18"/>
        <v>13159.7</v>
      </c>
      <c r="E30" s="366">
        <f t="shared" si="18"/>
        <v>13159.7</v>
      </c>
      <c r="F30" s="366">
        <f t="shared" si="18"/>
        <v>0</v>
      </c>
      <c r="G30" s="366">
        <f t="shared" si="18"/>
        <v>0</v>
      </c>
      <c r="H30" s="366">
        <f t="shared" si="18"/>
        <v>13159.7</v>
      </c>
      <c r="I30" s="366">
        <f t="shared" si="18"/>
        <v>13159.7</v>
      </c>
      <c r="J30" s="366">
        <f t="shared" si="18"/>
        <v>0</v>
      </c>
      <c r="K30" s="366">
        <f t="shared" si="18"/>
        <v>0</v>
      </c>
      <c r="L30" s="366">
        <f t="shared" si="18"/>
        <v>0</v>
      </c>
      <c r="M30" s="366">
        <f t="shared" si="18"/>
        <v>0</v>
      </c>
      <c r="N30" s="366">
        <f t="shared" si="18"/>
        <v>13159.7</v>
      </c>
      <c r="O30" s="366">
        <f t="shared" si="18"/>
        <v>13159.7</v>
      </c>
      <c r="P30" s="366">
        <f t="shared" si="18"/>
        <v>0</v>
      </c>
      <c r="Q30" s="366">
        <f t="shared" si="18"/>
        <v>0</v>
      </c>
      <c r="R30" s="366"/>
      <c r="S30" s="366"/>
      <c r="T30" s="366">
        <f t="shared" si="18"/>
        <v>0</v>
      </c>
      <c r="U30" s="366"/>
      <c r="V30" s="366"/>
      <c r="W30" s="366">
        <f t="shared" si="18"/>
        <v>6199.7</v>
      </c>
      <c r="X30" s="366"/>
      <c r="Y30" s="366"/>
      <c r="Z30" s="366">
        <f t="shared" si="18"/>
        <v>0</v>
      </c>
      <c r="AA30" s="366"/>
      <c r="AB30" s="366"/>
      <c r="AC30" s="366">
        <f t="shared" si="18"/>
        <v>4397</v>
      </c>
      <c r="AD30" s="366"/>
      <c r="AE30" s="366"/>
      <c r="AF30" s="366">
        <f t="shared" si="18"/>
        <v>0</v>
      </c>
      <c r="AG30" s="366"/>
      <c r="AH30" s="366"/>
      <c r="AI30" s="366">
        <f t="shared" si="18"/>
        <v>2563</v>
      </c>
      <c r="AJ30" s="366"/>
      <c r="AK30" s="366"/>
      <c r="AL30" s="366">
        <f t="shared" si="18"/>
        <v>0</v>
      </c>
      <c r="AM30" s="366"/>
      <c r="AN30" s="366"/>
      <c r="AO30" s="366"/>
      <c r="AP30" s="366"/>
      <c r="AQ30" s="366"/>
      <c r="AR30" s="366"/>
      <c r="AS30" s="366"/>
      <c r="AT30" s="366"/>
      <c r="AW30" s="276"/>
      <c r="AY30" s="276"/>
      <c r="AZ30" s="276"/>
      <c r="BA30" s="276"/>
    </row>
    <row r="31" spans="1:53" s="391" customFormat="1" ht="30.75" hidden="1" customHeight="1">
      <c r="A31" s="393" t="s">
        <v>937</v>
      </c>
      <c r="B31" s="391" t="str">
        <f>B513</f>
        <v>Nước sinh hoạt tập trung</v>
      </c>
      <c r="C31" s="391">
        <f t="shared" si="18"/>
        <v>0</v>
      </c>
      <c r="D31" s="366">
        <f t="shared" si="18"/>
        <v>8762.7000000000007</v>
      </c>
      <c r="E31" s="366">
        <f t="shared" si="18"/>
        <v>8762.7000000000007</v>
      </c>
      <c r="F31" s="366">
        <f t="shared" si="18"/>
        <v>0</v>
      </c>
      <c r="G31" s="366">
        <f t="shared" si="18"/>
        <v>0</v>
      </c>
      <c r="H31" s="366">
        <f t="shared" si="18"/>
        <v>8762.7000000000007</v>
      </c>
      <c r="I31" s="366">
        <f t="shared" si="18"/>
        <v>8762.7000000000007</v>
      </c>
      <c r="J31" s="366">
        <f t="shared" si="18"/>
        <v>0</v>
      </c>
      <c r="K31" s="366">
        <f t="shared" si="18"/>
        <v>0</v>
      </c>
      <c r="L31" s="366">
        <f t="shared" si="18"/>
        <v>0</v>
      </c>
      <c r="M31" s="366">
        <f t="shared" si="18"/>
        <v>0</v>
      </c>
      <c r="N31" s="366">
        <f t="shared" si="18"/>
        <v>8762.7000000000007</v>
      </c>
      <c r="O31" s="366">
        <f t="shared" si="18"/>
        <v>8762.7000000000007</v>
      </c>
      <c r="P31" s="366">
        <f t="shared" si="18"/>
        <v>0</v>
      </c>
      <c r="Q31" s="366">
        <f t="shared" si="18"/>
        <v>0</v>
      </c>
      <c r="R31" s="366"/>
      <c r="S31" s="366"/>
      <c r="T31" s="366">
        <f t="shared" si="18"/>
        <v>0</v>
      </c>
      <c r="U31" s="366"/>
      <c r="V31" s="366"/>
      <c r="W31" s="366">
        <f t="shared" si="18"/>
        <v>6199.7</v>
      </c>
      <c r="X31" s="366"/>
      <c r="Y31" s="366"/>
      <c r="Z31" s="366">
        <f t="shared" si="18"/>
        <v>0</v>
      </c>
      <c r="AA31" s="366"/>
      <c r="AB31" s="366"/>
      <c r="AC31" s="366">
        <f t="shared" si="18"/>
        <v>0</v>
      </c>
      <c r="AD31" s="366"/>
      <c r="AE31" s="366"/>
      <c r="AF31" s="366">
        <f t="shared" si="18"/>
        <v>0</v>
      </c>
      <c r="AG31" s="366"/>
      <c r="AH31" s="366"/>
      <c r="AI31" s="366">
        <f t="shared" si="18"/>
        <v>2563</v>
      </c>
      <c r="AJ31" s="366"/>
      <c r="AK31" s="366"/>
      <c r="AL31" s="366"/>
      <c r="AM31" s="366"/>
      <c r="AN31" s="366"/>
      <c r="AO31" s="366"/>
      <c r="AP31" s="366"/>
      <c r="AQ31" s="366"/>
      <c r="AR31" s="366"/>
      <c r="AS31" s="366"/>
      <c r="AT31" s="366"/>
      <c r="AW31" s="276"/>
      <c r="AY31" s="276"/>
      <c r="AZ31" s="276"/>
      <c r="BA31" s="276"/>
    </row>
    <row r="32" spans="1:53" s="392" customFormat="1" ht="42.75" hidden="1" customHeight="1">
      <c r="A32" s="278" t="s">
        <v>79</v>
      </c>
      <c r="B32" s="279" t="str">
        <f>B514</f>
        <v xml:space="preserve">Các xã thực hiện theo Quyết định số 652/QĐ-TTg ngày 28/5/2022 </v>
      </c>
      <c r="C32" s="279">
        <f t="shared" si="18"/>
        <v>0</v>
      </c>
      <c r="D32" s="268">
        <f t="shared" si="18"/>
        <v>2199.6999999999998</v>
      </c>
      <c r="E32" s="268">
        <f t="shared" si="18"/>
        <v>2199.6999999999998</v>
      </c>
      <c r="F32" s="268">
        <f t="shared" si="18"/>
        <v>0</v>
      </c>
      <c r="G32" s="268">
        <f t="shared" si="18"/>
        <v>0</v>
      </c>
      <c r="H32" s="268">
        <f t="shared" si="18"/>
        <v>2199.6999999999998</v>
      </c>
      <c r="I32" s="268">
        <f t="shared" si="18"/>
        <v>2199.6999999999998</v>
      </c>
      <c r="J32" s="268">
        <f t="shared" si="18"/>
        <v>0</v>
      </c>
      <c r="K32" s="268">
        <f t="shared" si="18"/>
        <v>0</v>
      </c>
      <c r="L32" s="268">
        <f t="shared" si="18"/>
        <v>0</v>
      </c>
      <c r="M32" s="268">
        <f t="shared" si="18"/>
        <v>0</v>
      </c>
      <c r="N32" s="268">
        <f t="shared" si="18"/>
        <v>2199.6999999999998</v>
      </c>
      <c r="O32" s="268">
        <f t="shared" si="18"/>
        <v>2199.6999999999998</v>
      </c>
      <c r="P32" s="268">
        <f t="shared" si="18"/>
        <v>0</v>
      </c>
      <c r="Q32" s="268">
        <f t="shared" si="18"/>
        <v>0</v>
      </c>
      <c r="R32" s="268"/>
      <c r="S32" s="268"/>
      <c r="T32" s="268">
        <f t="shared" si="18"/>
        <v>0</v>
      </c>
      <c r="U32" s="268"/>
      <c r="V32" s="268"/>
      <c r="W32" s="268">
        <f t="shared" si="18"/>
        <v>2199.6999999999998</v>
      </c>
      <c r="X32" s="268"/>
      <c r="Y32" s="268"/>
      <c r="Z32" s="268">
        <f t="shared" si="18"/>
        <v>0</v>
      </c>
      <c r="AA32" s="268"/>
      <c r="AB32" s="268"/>
      <c r="AC32" s="268">
        <f t="shared" si="18"/>
        <v>0</v>
      </c>
      <c r="AD32" s="268"/>
      <c r="AE32" s="268"/>
      <c r="AF32" s="268">
        <f t="shared" si="18"/>
        <v>0</v>
      </c>
      <c r="AG32" s="268"/>
      <c r="AH32" s="268"/>
      <c r="AI32" s="268">
        <f t="shared" si="18"/>
        <v>0</v>
      </c>
      <c r="AJ32" s="268"/>
      <c r="AK32" s="268"/>
      <c r="AL32" s="268">
        <f t="shared" si="18"/>
        <v>0</v>
      </c>
      <c r="AM32" s="268"/>
      <c r="AN32" s="268"/>
      <c r="AW32" s="267"/>
      <c r="AY32" s="267"/>
      <c r="AZ32" s="267"/>
      <c r="BA32" s="267"/>
    </row>
    <row r="33" spans="1:53" s="392" customFormat="1" ht="42.75" hidden="1" customHeight="1">
      <c r="A33" s="278"/>
      <c r="B33" s="279" t="str">
        <f>B515</f>
        <v>Xã Pá Khoang</v>
      </c>
      <c r="C33" s="268">
        <f t="shared" si="18"/>
        <v>0</v>
      </c>
      <c r="D33" s="268">
        <f t="shared" si="18"/>
        <v>2199.6999999999998</v>
      </c>
      <c r="E33" s="268">
        <f t="shared" si="18"/>
        <v>2199.6999999999998</v>
      </c>
      <c r="F33" s="268">
        <f t="shared" si="18"/>
        <v>0</v>
      </c>
      <c r="G33" s="268">
        <f t="shared" si="18"/>
        <v>0</v>
      </c>
      <c r="H33" s="268">
        <f t="shared" si="18"/>
        <v>2199.6999999999998</v>
      </c>
      <c r="I33" s="268">
        <f t="shared" si="18"/>
        <v>2199.6999999999998</v>
      </c>
      <c r="J33" s="268">
        <f t="shared" si="18"/>
        <v>0</v>
      </c>
      <c r="K33" s="268">
        <f t="shared" si="18"/>
        <v>0</v>
      </c>
      <c r="L33" s="268">
        <f t="shared" si="18"/>
        <v>0</v>
      </c>
      <c r="M33" s="268">
        <f t="shared" si="18"/>
        <v>0</v>
      </c>
      <c r="N33" s="268">
        <f t="shared" si="18"/>
        <v>2199.6999999999998</v>
      </c>
      <c r="O33" s="268">
        <f t="shared" si="18"/>
        <v>2199.6999999999998</v>
      </c>
      <c r="P33" s="268">
        <f t="shared" si="18"/>
        <v>0</v>
      </c>
      <c r="Q33" s="268">
        <f t="shared" si="18"/>
        <v>0</v>
      </c>
      <c r="R33" s="268"/>
      <c r="S33" s="268"/>
      <c r="T33" s="268">
        <f t="shared" si="18"/>
        <v>0</v>
      </c>
      <c r="U33" s="268"/>
      <c r="V33" s="268"/>
      <c r="W33" s="268">
        <f t="shared" si="18"/>
        <v>2199.6999999999998</v>
      </c>
      <c r="X33" s="268"/>
      <c r="Y33" s="268"/>
      <c r="Z33" s="268">
        <f t="shared" si="18"/>
        <v>0</v>
      </c>
      <c r="AA33" s="268"/>
      <c r="AB33" s="268"/>
      <c r="AC33" s="268">
        <f t="shared" si="18"/>
        <v>0</v>
      </c>
      <c r="AD33" s="268"/>
      <c r="AE33" s="268"/>
      <c r="AF33" s="268">
        <f t="shared" si="18"/>
        <v>0</v>
      </c>
      <c r="AG33" s="268"/>
      <c r="AH33" s="268"/>
      <c r="AI33" s="268">
        <f t="shared" si="18"/>
        <v>0</v>
      </c>
      <c r="AJ33" s="268"/>
      <c r="AK33" s="268"/>
      <c r="AL33" s="389"/>
      <c r="AM33" s="389"/>
      <c r="AN33" s="389"/>
      <c r="AO33" s="392">
        <f t="shared" ref="AO33:AT33" si="19">AO515+AO530+AO553</f>
        <v>0</v>
      </c>
      <c r="AP33" s="392">
        <f t="shared" si="19"/>
        <v>0</v>
      </c>
      <c r="AQ33" s="392">
        <f t="shared" si="19"/>
        <v>0</v>
      </c>
      <c r="AR33" s="392">
        <f t="shared" si="19"/>
        <v>0</v>
      </c>
      <c r="AS33" s="392">
        <f t="shared" si="19"/>
        <v>0</v>
      </c>
      <c r="AT33" s="392">
        <f t="shared" si="19"/>
        <v>0</v>
      </c>
      <c r="AW33" s="267"/>
      <c r="AY33" s="267"/>
      <c r="AZ33" s="267"/>
      <c r="BA33" s="267"/>
    </row>
    <row r="34" spans="1:53" s="392" customFormat="1" ht="42.75" hidden="1" customHeight="1">
      <c r="A34" s="278" t="s">
        <v>93</v>
      </c>
      <c r="B34" s="279" t="str">
        <f>B518</f>
        <v>Các xã còn lại</v>
      </c>
      <c r="C34" s="268">
        <f t="shared" ref="C34:AT34" si="20">C518</f>
        <v>0</v>
      </c>
      <c r="D34" s="268">
        <f t="shared" si="20"/>
        <v>6563</v>
      </c>
      <c r="E34" s="268">
        <f t="shared" si="20"/>
        <v>6563</v>
      </c>
      <c r="F34" s="268">
        <f t="shared" si="20"/>
        <v>0</v>
      </c>
      <c r="G34" s="268">
        <f t="shared" si="20"/>
        <v>0</v>
      </c>
      <c r="H34" s="268">
        <f t="shared" si="20"/>
        <v>6563</v>
      </c>
      <c r="I34" s="268">
        <f t="shared" si="20"/>
        <v>6563</v>
      </c>
      <c r="J34" s="268">
        <f t="shared" si="20"/>
        <v>0</v>
      </c>
      <c r="K34" s="268">
        <f t="shared" si="20"/>
        <v>0</v>
      </c>
      <c r="L34" s="268">
        <f t="shared" si="20"/>
        <v>0</v>
      </c>
      <c r="M34" s="268">
        <f t="shared" si="20"/>
        <v>0</v>
      </c>
      <c r="N34" s="268">
        <f t="shared" si="20"/>
        <v>6563</v>
      </c>
      <c r="O34" s="268">
        <f t="shared" si="20"/>
        <v>6563</v>
      </c>
      <c r="P34" s="268">
        <f t="shared" si="20"/>
        <v>0</v>
      </c>
      <c r="Q34" s="268">
        <f t="shared" si="20"/>
        <v>0</v>
      </c>
      <c r="R34" s="268"/>
      <c r="S34" s="268"/>
      <c r="T34" s="268">
        <f t="shared" si="20"/>
        <v>0</v>
      </c>
      <c r="U34" s="268"/>
      <c r="V34" s="268"/>
      <c r="W34" s="268">
        <f t="shared" si="20"/>
        <v>4000</v>
      </c>
      <c r="X34" s="268"/>
      <c r="Y34" s="268"/>
      <c r="Z34" s="268">
        <f t="shared" si="20"/>
        <v>0</v>
      </c>
      <c r="AA34" s="268"/>
      <c r="AB34" s="268"/>
      <c r="AC34" s="268">
        <f t="shared" si="20"/>
        <v>0</v>
      </c>
      <c r="AD34" s="268"/>
      <c r="AE34" s="268"/>
      <c r="AF34" s="268">
        <f t="shared" si="20"/>
        <v>0</v>
      </c>
      <c r="AG34" s="268"/>
      <c r="AH34" s="268"/>
      <c r="AI34" s="268">
        <f t="shared" si="20"/>
        <v>2563</v>
      </c>
      <c r="AJ34" s="268"/>
      <c r="AK34" s="268"/>
      <c r="AL34" s="268">
        <f t="shared" si="20"/>
        <v>0</v>
      </c>
      <c r="AM34" s="268"/>
      <c r="AN34" s="268"/>
      <c r="AO34" s="268">
        <f t="shared" si="20"/>
        <v>0</v>
      </c>
      <c r="AP34" s="268">
        <f t="shared" si="20"/>
        <v>0</v>
      </c>
      <c r="AQ34" s="268">
        <f t="shared" si="20"/>
        <v>0</v>
      </c>
      <c r="AR34" s="268">
        <f t="shared" si="20"/>
        <v>0</v>
      </c>
      <c r="AS34" s="268">
        <f t="shared" si="20"/>
        <v>0</v>
      </c>
      <c r="AT34" s="268">
        <f t="shared" si="20"/>
        <v>0</v>
      </c>
      <c r="AW34" s="267"/>
      <c r="AY34" s="267"/>
      <c r="AZ34" s="267"/>
      <c r="BA34" s="267"/>
    </row>
    <row r="35" spans="1:53" s="392" customFormat="1" ht="42.75" hidden="1" customHeight="1">
      <c r="A35" s="278" t="s">
        <v>938</v>
      </c>
      <c r="B35" s="279" t="str">
        <f>B524</f>
        <v xml:space="preserve">Hỗ trợ đất ở, nhà ở, đất sản xuất </v>
      </c>
      <c r="C35" s="279">
        <f t="shared" ref="C35:AL35" si="21">C524</f>
        <v>0</v>
      </c>
      <c r="D35" s="268">
        <f t="shared" si="21"/>
        <v>4397</v>
      </c>
      <c r="E35" s="268">
        <f t="shared" si="21"/>
        <v>4397</v>
      </c>
      <c r="F35" s="268">
        <f t="shared" si="21"/>
        <v>0</v>
      </c>
      <c r="G35" s="268">
        <f t="shared" si="21"/>
        <v>0</v>
      </c>
      <c r="H35" s="268">
        <f t="shared" si="21"/>
        <v>4397</v>
      </c>
      <c r="I35" s="268">
        <f t="shared" si="21"/>
        <v>4397</v>
      </c>
      <c r="J35" s="268">
        <f t="shared" si="21"/>
        <v>0</v>
      </c>
      <c r="K35" s="268">
        <f t="shared" si="21"/>
        <v>0</v>
      </c>
      <c r="L35" s="268">
        <f t="shared" si="21"/>
        <v>0</v>
      </c>
      <c r="M35" s="268">
        <f t="shared" si="21"/>
        <v>0</v>
      </c>
      <c r="N35" s="268">
        <f t="shared" si="21"/>
        <v>4397</v>
      </c>
      <c r="O35" s="268">
        <f t="shared" si="21"/>
        <v>4397</v>
      </c>
      <c r="P35" s="268">
        <f t="shared" si="21"/>
        <v>0</v>
      </c>
      <c r="Q35" s="268">
        <f t="shared" si="21"/>
        <v>0</v>
      </c>
      <c r="R35" s="268"/>
      <c r="S35" s="268"/>
      <c r="T35" s="268">
        <f t="shared" si="21"/>
        <v>0</v>
      </c>
      <c r="U35" s="268"/>
      <c r="V35" s="268"/>
      <c r="W35" s="268">
        <f t="shared" si="21"/>
        <v>0</v>
      </c>
      <c r="X35" s="268"/>
      <c r="Y35" s="268"/>
      <c r="Z35" s="268">
        <f t="shared" si="21"/>
        <v>0</v>
      </c>
      <c r="AA35" s="268"/>
      <c r="AB35" s="268"/>
      <c r="AC35" s="268">
        <f t="shared" si="21"/>
        <v>4397</v>
      </c>
      <c r="AD35" s="268"/>
      <c r="AE35" s="268"/>
      <c r="AF35" s="268">
        <f t="shared" si="21"/>
        <v>0</v>
      </c>
      <c r="AG35" s="268"/>
      <c r="AH35" s="268"/>
      <c r="AI35" s="268">
        <f t="shared" si="21"/>
        <v>0</v>
      </c>
      <c r="AJ35" s="268"/>
      <c r="AK35" s="268"/>
      <c r="AL35" s="268">
        <f t="shared" si="21"/>
        <v>0</v>
      </c>
      <c r="AM35" s="268"/>
      <c r="AN35" s="268"/>
      <c r="AO35" s="268"/>
      <c r="AP35" s="268"/>
      <c r="AQ35" s="268"/>
      <c r="AR35" s="268"/>
      <c r="AS35" s="268"/>
      <c r="AT35" s="268"/>
      <c r="AW35" s="267"/>
      <c r="AY35" s="267"/>
      <c r="AZ35" s="267"/>
      <c r="BA35" s="267"/>
    </row>
    <row r="36" spans="1:53" s="391" customFormat="1" ht="59.25" hidden="1" customHeight="1">
      <c r="A36" s="393" t="str">
        <f>A526</f>
        <v>III</v>
      </c>
      <c r="B36" s="391" t="str">
        <f t="shared" ref="B36:AT40" si="22">B526</f>
        <v>DỰ ÁN 4: Đầu tư cơ sở hạ tầng thiết yếu, phục vụ sản xuất, đời sống trong vùng đồng bào dân tộc thiểu số và miền núi và các đơn vị sự nghiệp công của lĩnh vực dân tộc</v>
      </c>
      <c r="C36" s="391">
        <f t="shared" si="22"/>
        <v>0</v>
      </c>
      <c r="D36" s="366">
        <f t="shared" si="22"/>
        <v>29781.7</v>
      </c>
      <c r="E36" s="366">
        <f t="shared" si="22"/>
        <v>21705.7</v>
      </c>
      <c r="F36" s="366">
        <f t="shared" si="22"/>
        <v>0</v>
      </c>
      <c r="G36" s="366">
        <f t="shared" si="22"/>
        <v>0</v>
      </c>
      <c r="H36" s="366">
        <f t="shared" si="22"/>
        <v>21705.200000000001</v>
      </c>
      <c r="I36" s="366">
        <f t="shared" si="22"/>
        <v>21705.200000000001</v>
      </c>
      <c r="J36" s="366">
        <f t="shared" si="22"/>
        <v>0</v>
      </c>
      <c r="K36" s="366">
        <f t="shared" si="22"/>
        <v>0</v>
      </c>
      <c r="L36" s="366">
        <f t="shared" si="22"/>
        <v>0</v>
      </c>
      <c r="M36" s="366">
        <f t="shared" si="22"/>
        <v>0</v>
      </c>
      <c r="N36" s="366">
        <f t="shared" si="22"/>
        <v>21705.200000000001</v>
      </c>
      <c r="O36" s="366">
        <f t="shared" si="22"/>
        <v>21705.200000000001</v>
      </c>
      <c r="P36" s="366">
        <f t="shared" si="22"/>
        <v>0</v>
      </c>
      <c r="Q36" s="366">
        <f t="shared" si="22"/>
        <v>0</v>
      </c>
      <c r="R36" s="366"/>
      <c r="S36" s="366"/>
      <c r="T36" s="366">
        <f t="shared" si="22"/>
        <v>0</v>
      </c>
      <c r="U36" s="366"/>
      <c r="V36" s="366"/>
      <c r="W36" s="366">
        <f t="shared" si="22"/>
        <v>7137</v>
      </c>
      <c r="X36" s="366"/>
      <c r="Y36" s="366"/>
      <c r="Z36" s="366">
        <f t="shared" si="22"/>
        <v>0</v>
      </c>
      <c r="AA36" s="366"/>
      <c r="AB36" s="366"/>
      <c r="AC36" s="366">
        <f t="shared" si="22"/>
        <v>5000</v>
      </c>
      <c r="AD36" s="366"/>
      <c r="AE36" s="366"/>
      <c r="AF36" s="366">
        <f t="shared" si="22"/>
        <v>0</v>
      </c>
      <c r="AG36" s="366"/>
      <c r="AH36" s="366"/>
      <c r="AI36" s="366">
        <f t="shared" si="22"/>
        <v>9568.2000000000007</v>
      </c>
      <c r="AJ36" s="366"/>
      <c r="AK36" s="366"/>
      <c r="AL36" s="366">
        <f t="shared" si="22"/>
        <v>0</v>
      </c>
      <c r="AM36" s="366"/>
      <c r="AN36" s="366"/>
      <c r="AO36" s="391">
        <f t="shared" si="22"/>
        <v>0</v>
      </c>
      <c r="AP36" s="391">
        <f t="shared" si="22"/>
        <v>0</v>
      </c>
      <c r="AQ36" s="391">
        <f t="shared" si="22"/>
        <v>0</v>
      </c>
      <c r="AR36" s="391">
        <f t="shared" si="22"/>
        <v>0</v>
      </c>
      <c r="AS36" s="391">
        <f t="shared" si="22"/>
        <v>0</v>
      </c>
      <c r="AT36" s="391">
        <f t="shared" si="22"/>
        <v>0</v>
      </c>
      <c r="AW36" s="276"/>
      <c r="AY36" s="276"/>
      <c r="AZ36" s="276"/>
      <c r="BA36" s="276"/>
    </row>
    <row r="37" spans="1:53" s="391" customFormat="1" ht="29.25" hidden="1" customHeight="1">
      <c r="A37" s="393" t="str">
        <f>A527</f>
        <v>III.1</v>
      </c>
      <c r="B37" s="394" t="str">
        <f t="shared" si="22"/>
        <v>Đầu tư CSHT</v>
      </c>
      <c r="C37" s="393">
        <f t="shared" si="22"/>
        <v>0</v>
      </c>
      <c r="D37" s="366">
        <f t="shared" si="22"/>
        <v>29781.7</v>
      </c>
      <c r="E37" s="366">
        <f t="shared" si="22"/>
        <v>21705.7</v>
      </c>
      <c r="F37" s="366">
        <f t="shared" si="22"/>
        <v>0</v>
      </c>
      <c r="G37" s="366">
        <f t="shared" si="22"/>
        <v>0</v>
      </c>
      <c r="H37" s="366">
        <f t="shared" si="22"/>
        <v>21705.200000000001</v>
      </c>
      <c r="I37" s="366">
        <f t="shared" si="22"/>
        <v>21705.200000000001</v>
      </c>
      <c r="J37" s="366">
        <f t="shared" si="22"/>
        <v>0</v>
      </c>
      <c r="K37" s="366">
        <f t="shared" si="22"/>
        <v>0</v>
      </c>
      <c r="L37" s="366">
        <f t="shared" si="22"/>
        <v>0</v>
      </c>
      <c r="M37" s="366">
        <f t="shared" si="22"/>
        <v>0</v>
      </c>
      <c r="N37" s="366">
        <f t="shared" si="22"/>
        <v>21705.200000000001</v>
      </c>
      <c r="O37" s="366">
        <f t="shared" si="22"/>
        <v>21705.200000000001</v>
      </c>
      <c r="P37" s="366">
        <f t="shared" si="22"/>
        <v>0</v>
      </c>
      <c r="Q37" s="366">
        <f t="shared" si="22"/>
        <v>0</v>
      </c>
      <c r="R37" s="366"/>
      <c r="S37" s="366"/>
      <c r="T37" s="366">
        <f t="shared" si="22"/>
        <v>0</v>
      </c>
      <c r="U37" s="366"/>
      <c r="V37" s="366"/>
      <c r="W37" s="366">
        <f t="shared" si="22"/>
        <v>7137</v>
      </c>
      <c r="X37" s="366"/>
      <c r="Y37" s="366"/>
      <c r="Z37" s="366">
        <f t="shared" si="22"/>
        <v>0</v>
      </c>
      <c r="AA37" s="366"/>
      <c r="AB37" s="366"/>
      <c r="AC37" s="366">
        <f t="shared" si="22"/>
        <v>5000</v>
      </c>
      <c r="AD37" s="366"/>
      <c r="AE37" s="366"/>
      <c r="AF37" s="366">
        <f t="shared" si="22"/>
        <v>0</v>
      </c>
      <c r="AG37" s="366"/>
      <c r="AH37" s="366"/>
      <c r="AI37" s="366">
        <f t="shared" si="22"/>
        <v>9568.2000000000007</v>
      </c>
      <c r="AJ37" s="366"/>
      <c r="AK37" s="366"/>
      <c r="AL37" s="366">
        <f t="shared" si="22"/>
        <v>0</v>
      </c>
      <c r="AM37" s="366"/>
      <c r="AN37" s="366"/>
      <c r="AO37" s="393">
        <f t="shared" si="22"/>
        <v>0</v>
      </c>
      <c r="AP37" s="393">
        <f t="shared" si="22"/>
        <v>0</v>
      </c>
      <c r="AQ37" s="393">
        <f t="shared" si="22"/>
        <v>0</v>
      </c>
      <c r="AR37" s="393">
        <f t="shared" si="22"/>
        <v>0</v>
      </c>
      <c r="AS37" s="393">
        <f t="shared" si="22"/>
        <v>0</v>
      </c>
      <c r="AT37" s="393">
        <f t="shared" si="22"/>
        <v>0</v>
      </c>
      <c r="AW37" s="276"/>
      <c r="AY37" s="276"/>
      <c r="AZ37" s="276"/>
      <c r="BA37" s="276"/>
    </row>
    <row r="38" spans="1:53" s="391" customFormat="1" ht="29.25" hidden="1" customHeight="1">
      <c r="A38" s="393" t="str">
        <f>A528</f>
        <v>a)</v>
      </c>
      <c r="B38" s="394" t="str">
        <f t="shared" si="22"/>
        <v xml:space="preserve">Xã khu vực III </v>
      </c>
      <c r="C38" s="393">
        <f t="shared" si="22"/>
        <v>0</v>
      </c>
      <c r="D38" s="366">
        <f t="shared" si="22"/>
        <v>27272.7</v>
      </c>
      <c r="E38" s="366">
        <f t="shared" si="22"/>
        <v>19196.7</v>
      </c>
      <c r="F38" s="366">
        <f t="shared" si="22"/>
        <v>0</v>
      </c>
      <c r="G38" s="366">
        <f t="shared" si="22"/>
        <v>0</v>
      </c>
      <c r="H38" s="366">
        <f t="shared" si="22"/>
        <v>19196.7</v>
      </c>
      <c r="I38" s="366">
        <f t="shared" si="22"/>
        <v>19196.7</v>
      </c>
      <c r="J38" s="366">
        <f t="shared" si="22"/>
        <v>0</v>
      </c>
      <c r="K38" s="366">
        <f t="shared" si="22"/>
        <v>0</v>
      </c>
      <c r="L38" s="366">
        <f t="shared" si="22"/>
        <v>0</v>
      </c>
      <c r="M38" s="366">
        <f t="shared" si="22"/>
        <v>0</v>
      </c>
      <c r="N38" s="366">
        <f t="shared" si="22"/>
        <v>19196.7</v>
      </c>
      <c r="O38" s="366">
        <f t="shared" si="22"/>
        <v>19196.7</v>
      </c>
      <c r="P38" s="366">
        <f t="shared" si="22"/>
        <v>0</v>
      </c>
      <c r="Q38" s="366">
        <f t="shared" si="22"/>
        <v>0</v>
      </c>
      <c r="R38" s="366"/>
      <c r="S38" s="366"/>
      <c r="T38" s="366">
        <f t="shared" si="22"/>
        <v>0</v>
      </c>
      <c r="U38" s="366"/>
      <c r="V38" s="366"/>
      <c r="W38" s="366">
        <f t="shared" si="22"/>
        <v>7137</v>
      </c>
      <c r="X38" s="366"/>
      <c r="Y38" s="366"/>
      <c r="Z38" s="366">
        <f t="shared" si="22"/>
        <v>0</v>
      </c>
      <c r="AA38" s="366"/>
      <c r="AB38" s="366"/>
      <c r="AC38" s="366">
        <f t="shared" si="22"/>
        <v>5000</v>
      </c>
      <c r="AD38" s="366"/>
      <c r="AE38" s="366"/>
      <c r="AF38" s="366">
        <f t="shared" si="22"/>
        <v>0</v>
      </c>
      <c r="AG38" s="366"/>
      <c r="AH38" s="366"/>
      <c r="AI38" s="366">
        <f t="shared" si="22"/>
        <v>7059.7</v>
      </c>
      <c r="AJ38" s="366"/>
      <c r="AK38" s="366"/>
      <c r="AL38" s="366">
        <f t="shared" si="22"/>
        <v>0</v>
      </c>
      <c r="AM38" s="366"/>
      <c r="AN38" s="366"/>
      <c r="AW38" s="276"/>
      <c r="AY38" s="276"/>
      <c r="AZ38" s="276"/>
      <c r="BA38" s="276"/>
    </row>
    <row r="39" spans="1:53" s="391" customFormat="1" ht="29.25" hidden="1" customHeight="1">
      <c r="A39" s="393" t="str">
        <f>A529</f>
        <v>a1)</v>
      </c>
      <c r="B39" s="394" t="str">
        <f t="shared" si="22"/>
        <v xml:space="preserve">Các xã thực hiện theo Quyết định số 652/QĐ-TTg ngày 28/5/2022 </v>
      </c>
      <c r="C39" s="393">
        <f t="shared" si="22"/>
        <v>0</v>
      </c>
      <c r="D39" s="366">
        <f t="shared" si="22"/>
        <v>27272.7</v>
      </c>
      <c r="E39" s="366">
        <f t="shared" si="22"/>
        <v>19196.7</v>
      </c>
      <c r="F39" s="366">
        <f t="shared" si="22"/>
        <v>0</v>
      </c>
      <c r="G39" s="366">
        <f t="shared" si="22"/>
        <v>0</v>
      </c>
      <c r="H39" s="366">
        <f t="shared" si="22"/>
        <v>19196.7</v>
      </c>
      <c r="I39" s="366">
        <f t="shared" si="22"/>
        <v>19196.7</v>
      </c>
      <c r="J39" s="366">
        <f t="shared" si="22"/>
        <v>0</v>
      </c>
      <c r="K39" s="366">
        <f t="shared" si="22"/>
        <v>0</v>
      </c>
      <c r="L39" s="366">
        <f t="shared" si="22"/>
        <v>0</v>
      </c>
      <c r="M39" s="366">
        <f t="shared" si="22"/>
        <v>0</v>
      </c>
      <c r="N39" s="366">
        <f t="shared" si="22"/>
        <v>19196.7</v>
      </c>
      <c r="O39" s="366">
        <f t="shared" si="22"/>
        <v>19196.7</v>
      </c>
      <c r="P39" s="366">
        <f t="shared" si="22"/>
        <v>0</v>
      </c>
      <c r="Q39" s="366">
        <f t="shared" si="22"/>
        <v>0</v>
      </c>
      <c r="R39" s="366"/>
      <c r="S39" s="366"/>
      <c r="T39" s="366">
        <f t="shared" si="22"/>
        <v>0</v>
      </c>
      <c r="U39" s="366"/>
      <c r="V39" s="366"/>
      <c r="W39" s="366">
        <f t="shared" si="22"/>
        <v>7137</v>
      </c>
      <c r="X39" s="366"/>
      <c r="Y39" s="366"/>
      <c r="Z39" s="366">
        <f t="shared" si="22"/>
        <v>0</v>
      </c>
      <c r="AA39" s="366"/>
      <c r="AB39" s="366"/>
      <c r="AC39" s="366">
        <f t="shared" si="22"/>
        <v>5000</v>
      </c>
      <c r="AD39" s="366"/>
      <c r="AE39" s="366"/>
      <c r="AF39" s="366">
        <f t="shared" si="22"/>
        <v>0</v>
      </c>
      <c r="AG39" s="366"/>
      <c r="AH39" s="366"/>
      <c r="AI39" s="366">
        <f t="shared" si="22"/>
        <v>7059.7</v>
      </c>
      <c r="AJ39" s="366"/>
      <c r="AK39" s="366"/>
      <c r="AL39" s="366">
        <f t="shared" si="22"/>
        <v>0</v>
      </c>
      <c r="AM39" s="366"/>
      <c r="AN39" s="366"/>
      <c r="AW39" s="276"/>
      <c r="AY39" s="276"/>
      <c r="AZ39" s="276"/>
      <c r="BA39" s="276"/>
    </row>
    <row r="40" spans="1:53" s="392" customFormat="1" ht="21" hidden="1" customHeight="1">
      <c r="A40" s="395" t="str">
        <f>A530</f>
        <v>*</v>
      </c>
      <c r="B40" s="396" t="str">
        <f t="shared" si="22"/>
        <v>Xã Pá Khoang</v>
      </c>
      <c r="C40" s="395">
        <f t="shared" si="22"/>
        <v>0</v>
      </c>
      <c r="D40" s="389">
        <f t="shared" si="22"/>
        <v>27272.7</v>
      </c>
      <c r="E40" s="389">
        <f t="shared" si="22"/>
        <v>19196.7</v>
      </c>
      <c r="F40" s="389">
        <f t="shared" si="22"/>
        <v>0</v>
      </c>
      <c r="G40" s="389">
        <f t="shared" si="22"/>
        <v>0</v>
      </c>
      <c r="H40" s="389">
        <f>H530</f>
        <v>19196.7</v>
      </c>
      <c r="I40" s="389">
        <f t="shared" si="22"/>
        <v>19196.7</v>
      </c>
      <c r="J40" s="389">
        <f t="shared" si="22"/>
        <v>0</v>
      </c>
      <c r="K40" s="389">
        <f t="shared" si="22"/>
        <v>0</v>
      </c>
      <c r="L40" s="389">
        <f t="shared" si="22"/>
        <v>0</v>
      </c>
      <c r="M40" s="389">
        <f t="shared" si="22"/>
        <v>0</v>
      </c>
      <c r="N40" s="389">
        <f t="shared" si="22"/>
        <v>19196.7</v>
      </c>
      <c r="O40" s="389">
        <f t="shared" si="22"/>
        <v>19196.7</v>
      </c>
      <c r="P40" s="389">
        <f t="shared" si="22"/>
        <v>0</v>
      </c>
      <c r="Q40" s="389">
        <f t="shared" si="22"/>
        <v>0</v>
      </c>
      <c r="R40" s="389"/>
      <c r="S40" s="389"/>
      <c r="T40" s="389">
        <f t="shared" si="22"/>
        <v>0</v>
      </c>
      <c r="U40" s="389"/>
      <c r="V40" s="389"/>
      <c r="W40" s="389">
        <f t="shared" si="22"/>
        <v>7137</v>
      </c>
      <c r="X40" s="389"/>
      <c r="Y40" s="389"/>
      <c r="Z40" s="389">
        <f t="shared" si="22"/>
        <v>0</v>
      </c>
      <c r="AA40" s="389"/>
      <c r="AB40" s="389"/>
      <c r="AC40" s="389">
        <f t="shared" si="22"/>
        <v>5000</v>
      </c>
      <c r="AD40" s="389"/>
      <c r="AE40" s="389"/>
      <c r="AF40" s="389">
        <f t="shared" si="22"/>
        <v>0</v>
      </c>
      <c r="AG40" s="389"/>
      <c r="AH40" s="389"/>
      <c r="AI40" s="389">
        <f t="shared" si="22"/>
        <v>7059.7</v>
      </c>
      <c r="AJ40" s="389"/>
      <c r="AK40" s="389"/>
      <c r="AL40" s="389">
        <f t="shared" si="22"/>
        <v>0</v>
      </c>
      <c r="AM40" s="389"/>
      <c r="AN40" s="389"/>
      <c r="AO40" s="389"/>
      <c r="AP40" s="389"/>
      <c r="AQ40" s="389"/>
      <c r="AR40" s="389"/>
      <c r="AS40" s="389"/>
      <c r="AT40" s="389"/>
      <c r="AW40" s="267"/>
      <c r="AY40" s="267"/>
      <c r="AZ40" s="267"/>
      <c r="BA40" s="267"/>
    </row>
    <row r="41" spans="1:53" s="392" customFormat="1" ht="21" hidden="1" customHeight="1">
      <c r="A41" s="395" t="str">
        <f>A539</f>
        <v>*</v>
      </c>
      <c r="B41" s="396" t="str">
        <f t="shared" ref="B41:AL44" si="23">B539</f>
        <v>Các xã còn lại</v>
      </c>
      <c r="C41" s="395">
        <f t="shared" si="23"/>
        <v>0</v>
      </c>
      <c r="D41" s="395"/>
      <c r="E41" s="395"/>
      <c r="F41" s="395"/>
      <c r="G41" s="395"/>
      <c r="H41" s="395"/>
      <c r="I41" s="395"/>
      <c r="J41" s="395"/>
      <c r="K41" s="395"/>
      <c r="L41" s="395"/>
      <c r="M41" s="395"/>
      <c r="N41" s="389">
        <f t="shared" si="23"/>
        <v>0</v>
      </c>
      <c r="O41" s="389">
        <f t="shared" si="23"/>
        <v>0</v>
      </c>
      <c r="P41" s="389">
        <f t="shared" si="23"/>
        <v>0</v>
      </c>
      <c r="Q41" s="389">
        <f t="shared" si="23"/>
        <v>0</v>
      </c>
      <c r="R41" s="389"/>
      <c r="S41" s="389"/>
      <c r="T41" s="389">
        <f t="shared" si="23"/>
        <v>0</v>
      </c>
      <c r="U41" s="389"/>
      <c r="V41" s="389"/>
      <c r="W41" s="389">
        <f t="shared" si="23"/>
        <v>0</v>
      </c>
      <c r="X41" s="389"/>
      <c r="Y41" s="389"/>
      <c r="Z41" s="389">
        <f t="shared" si="23"/>
        <v>0</v>
      </c>
      <c r="AA41" s="389"/>
      <c r="AB41" s="389"/>
      <c r="AC41" s="389">
        <f t="shared" si="23"/>
        <v>0</v>
      </c>
      <c r="AD41" s="389"/>
      <c r="AE41" s="389"/>
      <c r="AF41" s="389">
        <f t="shared" si="23"/>
        <v>0</v>
      </c>
      <c r="AG41" s="389"/>
      <c r="AH41" s="389"/>
      <c r="AI41" s="389">
        <f t="shared" si="23"/>
        <v>0</v>
      </c>
      <c r="AJ41" s="389"/>
      <c r="AK41" s="389"/>
      <c r="AL41" s="389">
        <f t="shared" si="23"/>
        <v>0</v>
      </c>
      <c r="AM41" s="389"/>
      <c r="AN41" s="389"/>
      <c r="AO41" s="389"/>
      <c r="AP41" s="389"/>
      <c r="AQ41" s="389"/>
      <c r="AR41" s="389"/>
      <c r="AS41" s="389"/>
      <c r="AT41" s="389"/>
      <c r="AW41" s="267"/>
      <c r="AY41" s="267"/>
      <c r="AZ41" s="267"/>
      <c r="BA41" s="267"/>
    </row>
    <row r="42" spans="1:53" s="392" customFormat="1" ht="21" hidden="1" customHeight="1">
      <c r="A42" s="395" t="str">
        <f>A540</f>
        <v>b)</v>
      </c>
      <c r="B42" s="392" t="str">
        <f t="shared" si="23"/>
        <v>Thôn ĐBKK</v>
      </c>
      <c r="C42" s="392">
        <f t="shared" si="23"/>
        <v>0</v>
      </c>
      <c r="D42" s="389">
        <f t="shared" si="23"/>
        <v>2509</v>
      </c>
      <c r="E42" s="389">
        <f t="shared" si="23"/>
        <v>2509</v>
      </c>
      <c r="F42" s="389">
        <f t="shared" si="23"/>
        <v>0</v>
      </c>
      <c r="G42" s="389">
        <f t="shared" si="23"/>
        <v>0</v>
      </c>
      <c r="H42" s="389">
        <f t="shared" si="23"/>
        <v>2508.5</v>
      </c>
      <c r="I42" s="389">
        <f t="shared" si="23"/>
        <v>2508.5</v>
      </c>
      <c r="J42" s="389">
        <f t="shared" si="23"/>
        <v>0</v>
      </c>
      <c r="K42" s="389">
        <f t="shared" si="23"/>
        <v>0</v>
      </c>
      <c r="L42" s="389">
        <f t="shared" si="23"/>
        <v>0</v>
      </c>
      <c r="M42" s="389">
        <f t="shared" si="23"/>
        <v>0</v>
      </c>
      <c r="N42" s="389">
        <f t="shared" si="23"/>
        <v>2508.5</v>
      </c>
      <c r="O42" s="389">
        <f t="shared" si="23"/>
        <v>2508.5</v>
      </c>
      <c r="P42" s="389">
        <f t="shared" si="23"/>
        <v>0</v>
      </c>
      <c r="Q42" s="389">
        <f t="shared" si="23"/>
        <v>0</v>
      </c>
      <c r="R42" s="389"/>
      <c r="S42" s="389"/>
      <c r="T42" s="389">
        <f t="shared" si="23"/>
        <v>0</v>
      </c>
      <c r="U42" s="389"/>
      <c r="V42" s="389"/>
      <c r="W42" s="389">
        <f t="shared" si="23"/>
        <v>0</v>
      </c>
      <c r="X42" s="389"/>
      <c r="Y42" s="389"/>
      <c r="Z42" s="389">
        <f t="shared" si="23"/>
        <v>0</v>
      </c>
      <c r="AA42" s="389"/>
      <c r="AB42" s="389"/>
      <c r="AC42" s="389">
        <f t="shared" si="23"/>
        <v>0</v>
      </c>
      <c r="AD42" s="389"/>
      <c r="AE42" s="389"/>
      <c r="AF42" s="389">
        <f t="shared" si="23"/>
        <v>0</v>
      </c>
      <c r="AG42" s="389"/>
      <c r="AH42" s="389"/>
      <c r="AI42" s="389">
        <f t="shared" si="23"/>
        <v>2508.5</v>
      </c>
      <c r="AJ42" s="389"/>
      <c r="AK42" s="389"/>
      <c r="AL42" s="389"/>
      <c r="AM42" s="389"/>
      <c r="AN42" s="389"/>
      <c r="AO42" s="389"/>
      <c r="AP42" s="389"/>
      <c r="AQ42" s="389"/>
      <c r="AR42" s="389"/>
      <c r="AS42" s="389"/>
      <c r="AT42" s="389"/>
      <c r="AW42" s="267"/>
      <c r="AY42" s="267"/>
      <c r="AZ42" s="267"/>
      <c r="BA42" s="267"/>
    </row>
    <row r="43" spans="1:53" s="392" customFormat="1" ht="36.75" hidden="1" customHeight="1">
      <c r="A43" s="395" t="str">
        <f>A541</f>
        <v>b1)</v>
      </c>
      <c r="B43" s="396" t="str">
        <f t="shared" si="23"/>
        <v xml:space="preserve">Các thôn thực hiện theo Quyết định số 652/QĐ-TTg ngày 28/5/2022 </v>
      </c>
      <c r="C43" s="395">
        <f t="shared" si="23"/>
        <v>0</v>
      </c>
      <c r="D43" s="389">
        <f t="shared" si="23"/>
        <v>2509</v>
      </c>
      <c r="E43" s="389">
        <f t="shared" si="23"/>
        <v>2509</v>
      </c>
      <c r="F43" s="389">
        <f t="shared" si="23"/>
        <v>0</v>
      </c>
      <c r="G43" s="389">
        <f t="shared" si="23"/>
        <v>0</v>
      </c>
      <c r="H43" s="389">
        <f t="shared" si="23"/>
        <v>2508.5</v>
      </c>
      <c r="I43" s="389">
        <f t="shared" si="23"/>
        <v>2508.5</v>
      </c>
      <c r="J43" s="389">
        <f t="shared" si="23"/>
        <v>0</v>
      </c>
      <c r="K43" s="389">
        <f t="shared" si="23"/>
        <v>0</v>
      </c>
      <c r="L43" s="389">
        <f t="shared" si="23"/>
        <v>0</v>
      </c>
      <c r="M43" s="389">
        <f t="shared" si="23"/>
        <v>0</v>
      </c>
      <c r="N43" s="389">
        <f t="shared" si="23"/>
        <v>2508.5</v>
      </c>
      <c r="O43" s="389">
        <f t="shared" si="23"/>
        <v>2508.5</v>
      </c>
      <c r="P43" s="389">
        <f t="shared" si="23"/>
        <v>0</v>
      </c>
      <c r="Q43" s="389">
        <f t="shared" si="23"/>
        <v>0</v>
      </c>
      <c r="R43" s="389"/>
      <c r="S43" s="389"/>
      <c r="T43" s="389">
        <f t="shared" si="23"/>
        <v>0</v>
      </c>
      <c r="U43" s="389"/>
      <c r="V43" s="389"/>
      <c r="W43" s="389">
        <f t="shared" si="23"/>
        <v>0</v>
      </c>
      <c r="X43" s="389"/>
      <c r="Y43" s="389"/>
      <c r="Z43" s="389">
        <f t="shared" si="23"/>
        <v>0</v>
      </c>
      <c r="AA43" s="389"/>
      <c r="AB43" s="389"/>
      <c r="AC43" s="389">
        <f t="shared" si="23"/>
        <v>0</v>
      </c>
      <c r="AD43" s="389"/>
      <c r="AE43" s="389"/>
      <c r="AF43" s="389">
        <f t="shared" si="23"/>
        <v>0</v>
      </c>
      <c r="AG43" s="389"/>
      <c r="AH43" s="389"/>
      <c r="AI43" s="389">
        <f t="shared" si="23"/>
        <v>2508.5</v>
      </c>
      <c r="AJ43" s="389"/>
      <c r="AK43" s="389"/>
      <c r="AL43" s="389">
        <f t="shared" si="23"/>
        <v>0</v>
      </c>
      <c r="AM43" s="389"/>
      <c r="AN43" s="389"/>
      <c r="AO43" s="389"/>
      <c r="AP43" s="389"/>
      <c r="AQ43" s="389"/>
      <c r="AR43" s="389"/>
      <c r="AS43" s="389"/>
      <c r="AT43" s="389"/>
      <c r="AW43" s="267"/>
      <c r="AY43" s="267"/>
      <c r="AZ43" s="267"/>
      <c r="BA43" s="267"/>
    </row>
    <row r="44" spans="1:53" s="392" customFormat="1" ht="21" hidden="1" customHeight="1">
      <c r="A44" s="395" t="str">
        <f>A542</f>
        <v>*</v>
      </c>
      <c r="B44" s="396" t="str">
        <f t="shared" si="23"/>
        <v>Thôn Nà Pen 2</v>
      </c>
      <c r="C44" s="395">
        <f t="shared" si="23"/>
        <v>0</v>
      </c>
      <c r="D44" s="389">
        <f t="shared" si="23"/>
        <v>2509</v>
      </c>
      <c r="E44" s="389">
        <f t="shared" si="23"/>
        <v>2509</v>
      </c>
      <c r="F44" s="389">
        <f t="shared" si="23"/>
        <v>0</v>
      </c>
      <c r="G44" s="389">
        <f t="shared" si="23"/>
        <v>0</v>
      </c>
      <c r="H44" s="389">
        <f t="shared" si="23"/>
        <v>2508.5</v>
      </c>
      <c r="I44" s="389">
        <f t="shared" si="23"/>
        <v>2508.5</v>
      </c>
      <c r="J44" s="389">
        <f t="shared" si="23"/>
        <v>0</v>
      </c>
      <c r="K44" s="389">
        <f t="shared" si="23"/>
        <v>0</v>
      </c>
      <c r="L44" s="389">
        <f t="shared" si="23"/>
        <v>0</v>
      </c>
      <c r="M44" s="389">
        <f t="shared" si="23"/>
        <v>0</v>
      </c>
      <c r="N44" s="389">
        <f t="shared" si="23"/>
        <v>2508.5</v>
      </c>
      <c r="O44" s="389">
        <f t="shared" si="23"/>
        <v>2508.5</v>
      </c>
      <c r="P44" s="389">
        <f t="shared" si="23"/>
        <v>0</v>
      </c>
      <c r="Q44" s="389">
        <f t="shared" si="23"/>
        <v>0</v>
      </c>
      <c r="R44" s="389"/>
      <c r="S44" s="389"/>
      <c r="T44" s="389">
        <f t="shared" si="23"/>
        <v>0</v>
      </c>
      <c r="U44" s="389"/>
      <c r="V44" s="389"/>
      <c r="W44" s="389">
        <f t="shared" si="23"/>
        <v>0</v>
      </c>
      <c r="X44" s="389"/>
      <c r="Y44" s="389"/>
      <c r="Z44" s="389">
        <f t="shared" si="23"/>
        <v>0</v>
      </c>
      <c r="AA44" s="389"/>
      <c r="AB44" s="389"/>
      <c r="AC44" s="389">
        <f t="shared" si="23"/>
        <v>0</v>
      </c>
      <c r="AD44" s="389"/>
      <c r="AE44" s="389"/>
      <c r="AF44" s="389">
        <f t="shared" si="23"/>
        <v>0</v>
      </c>
      <c r="AG44" s="389"/>
      <c r="AH44" s="389"/>
      <c r="AI44" s="389">
        <f t="shared" si="23"/>
        <v>2508.5</v>
      </c>
      <c r="AJ44" s="389"/>
      <c r="AK44" s="389"/>
      <c r="AL44" s="389"/>
      <c r="AM44" s="389"/>
      <c r="AN44" s="389"/>
      <c r="AO44" s="389"/>
      <c r="AP44" s="389"/>
      <c r="AQ44" s="389"/>
      <c r="AR44" s="389"/>
      <c r="AS44" s="389"/>
      <c r="AT44" s="389"/>
      <c r="AW44" s="267"/>
      <c r="AY44" s="267"/>
      <c r="AZ44" s="267"/>
      <c r="BA44" s="267"/>
    </row>
    <row r="45" spans="1:53" s="392" customFormat="1" ht="21" hidden="1" customHeight="1">
      <c r="A45" s="395" t="str">
        <f>A544</f>
        <v>b2)</v>
      </c>
      <c r="B45" s="396" t="str">
        <f t="shared" ref="B45:AL46" si="24">B544</f>
        <v>Các thôn còn lại</v>
      </c>
      <c r="C45" s="395">
        <f t="shared" si="24"/>
        <v>0</v>
      </c>
      <c r="D45" s="389">
        <f t="shared" si="24"/>
        <v>0</v>
      </c>
      <c r="E45" s="389">
        <f t="shared" si="24"/>
        <v>0</v>
      </c>
      <c r="F45" s="389">
        <f t="shared" si="24"/>
        <v>0</v>
      </c>
      <c r="G45" s="389">
        <f t="shared" si="24"/>
        <v>0</v>
      </c>
      <c r="H45" s="389">
        <f t="shared" si="24"/>
        <v>0</v>
      </c>
      <c r="I45" s="389">
        <f t="shared" si="24"/>
        <v>0</v>
      </c>
      <c r="J45" s="389">
        <f t="shared" si="24"/>
        <v>0</v>
      </c>
      <c r="K45" s="389">
        <f t="shared" si="24"/>
        <v>0</v>
      </c>
      <c r="L45" s="389">
        <f t="shared" si="24"/>
        <v>0</v>
      </c>
      <c r="M45" s="389">
        <f t="shared" si="24"/>
        <v>0</v>
      </c>
      <c r="N45" s="389">
        <f t="shared" si="24"/>
        <v>0</v>
      </c>
      <c r="O45" s="389">
        <f t="shared" si="24"/>
        <v>0</v>
      </c>
      <c r="P45" s="389">
        <f t="shared" si="24"/>
        <v>0</v>
      </c>
      <c r="Q45" s="389">
        <f t="shared" si="24"/>
        <v>0</v>
      </c>
      <c r="R45" s="389"/>
      <c r="S45" s="389"/>
      <c r="T45" s="389">
        <f t="shared" si="24"/>
        <v>0</v>
      </c>
      <c r="U45" s="389"/>
      <c r="V45" s="389"/>
      <c r="W45" s="389">
        <f t="shared" si="24"/>
        <v>0</v>
      </c>
      <c r="X45" s="389"/>
      <c r="Y45" s="389"/>
      <c r="Z45" s="389">
        <f t="shared" si="24"/>
        <v>0</v>
      </c>
      <c r="AA45" s="389"/>
      <c r="AB45" s="389"/>
      <c r="AC45" s="389">
        <f t="shared" si="24"/>
        <v>0</v>
      </c>
      <c r="AD45" s="389"/>
      <c r="AE45" s="389"/>
      <c r="AF45" s="389">
        <f t="shared" si="24"/>
        <v>0</v>
      </c>
      <c r="AG45" s="389"/>
      <c r="AH45" s="389"/>
      <c r="AI45" s="389">
        <f t="shared" si="24"/>
        <v>0</v>
      </c>
      <c r="AJ45" s="389"/>
      <c r="AK45" s="389"/>
      <c r="AL45" s="389">
        <f t="shared" si="24"/>
        <v>0</v>
      </c>
      <c r="AM45" s="389"/>
      <c r="AN45" s="389"/>
      <c r="AO45" s="389"/>
      <c r="AP45" s="389"/>
      <c r="AQ45" s="389"/>
      <c r="AR45" s="389"/>
      <c r="AS45" s="389"/>
      <c r="AT45" s="389"/>
      <c r="AW45" s="267"/>
      <c r="AY45" s="267"/>
      <c r="AZ45" s="267"/>
      <c r="BA45" s="267"/>
    </row>
    <row r="46" spans="1:53" s="391" customFormat="1" ht="42.75" hidden="1" customHeight="1">
      <c r="A46" s="393" t="str">
        <f>A545</f>
        <v>III.2</v>
      </c>
      <c r="B46" s="394" t="str">
        <f t="shared" si="24"/>
        <v>Cứng hóa đường giao thông đến trung tâm xã</v>
      </c>
      <c r="C46" s="393">
        <f t="shared" si="24"/>
        <v>0</v>
      </c>
      <c r="D46" s="366">
        <f t="shared" si="24"/>
        <v>0</v>
      </c>
      <c r="E46" s="366">
        <f t="shared" si="24"/>
        <v>0</v>
      </c>
      <c r="F46" s="366">
        <f t="shared" si="24"/>
        <v>0</v>
      </c>
      <c r="G46" s="366">
        <f t="shared" si="24"/>
        <v>0</v>
      </c>
      <c r="H46" s="366">
        <f t="shared" si="24"/>
        <v>0</v>
      </c>
      <c r="I46" s="366">
        <f t="shared" si="24"/>
        <v>0</v>
      </c>
      <c r="J46" s="366">
        <f t="shared" si="24"/>
        <v>0</v>
      </c>
      <c r="K46" s="366">
        <f t="shared" si="24"/>
        <v>0</v>
      </c>
      <c r="L46" s="366">
        <f t="shared" si="24"/>
        <v>0</v>
      </c>
      <c r="M46" s="366">
        <f t="shared" si="24"/>
        <v>0</v>
      </c>
      <c r="N46" s="366">
        <f t="shared" si="24"/>
        <v>0</v>
      </c>
      <c r="O46" s="366">
        <f t="shared" si="24"/>
        <v>0</v>
      </c>
      <c r="P46" s="366">
        <f t="shared" si="24"/>
        <v>0</v>
      </c>
      <c r="Q46" s="366">
        <f t="shared" si="24"/>
        <v>0</v>
      </c>
      <c r="R46" s="366"/>
      <c r="S46" s="366"/>
      <c r="T46" s="366">
        <f t="shared" si="24"/>
        <v>0</v>
      </c>
      <c r="U46" s="366"/>
      <c r="V46" s="366"/>
      <c r="W46" s="366">
        <f t="shared" si="24"/>
        <v>0</v>
      </c>
      <c r="X46" s="366"/>
      <c r="Y46" s="366"/>
      <c r="Z46" s="366">
        <f t="shared" si="24"/>
        <v>0</v>
      </c>
      <c r="AA46" s="366"/>
      <c r="AB46" s="366"/>
      <c r="AC46" s="366">
        <f t="shared" si="24"/>
        <v>0</v>
      </c>
      <c r="AD46" s="366"/>
      <c r="AE46" s="366"/>
      <c r="AF46" s="366">
        <f t="shared" si="24"/>
        <v>0</v>
      </c>
      <c r="AG46" s="366"/>
      <c r="AH46" s="366"/>
      <c r="AI46" s="366">
        <f t="shared" si="24"/>
        <v>0</v>
      </c>
      <c r="AJ46" s="366"/>
      <c r="AK46" s="366"/>
      <c r="AL46" s="366">
        <f t="shared" si="24"/>
        <v>0</v>
      </c>
      <c r="AM46" s="366"/>
      <c r="AN46" s="366"/>
      <c r="AO46" s="366"/>
      <c r="AP46" s="366"/>
      <c r="AQ46" s="366"/>
      <c r="AR46" s="366"/>
      <c r="AS46" s="366"/>
      <c r="AT46" s="366"/>
      <c r="AW46" s="276"/>
      <c r="AY46" s="276"/>
      <c r="AZ46" s="276"/>
      <c r="BA46" s="276"/>
    </row>
    <row r="47" spans="1:53" s="392" customFormat="1" ht="28.5" hidden="1" customHeight="1">
      <c r="A47" s="395" t="str">
        <f t="shared" ref="A47:AT51" si="25">A546</f>
        <v>*</v>
      </c>
      <c r="B47" s="396" t="str">
        <f t="shared" si="25"/>
        <v xml:space="preserve">Các xã thực hiện theo Quyết định số 652/QĐ-TTg ngày 28/5/2022 </v>
      </c>
      <c r="C47" s="395">
        <f t="shared" si="25"/>
        <v>0</v>
      </c>
      <c r="D47" s="389">
        <f t="shared" si="25"/>
        <v>0</v>
      </c>
      <c r="E47" s="389">
        <f t="shared" si="25"/>
        <v>0</v>
      </c>
      <c r="F47" s="389">
        <f t="shared" si="25"/>
        <v>0</v>
      </c>
      <c r="G47" s="389">
        <f t="shared" si="25"/>
        <v>0</v>
      </c>
      <c r="H47" s="389">
        <f t="shared" si="25"/>
        <v>0</v>
      </c>
      <c r="I47" s="389">
        <f t="shared" si="25"/>
        <v>0</v>
      </c>
      <c r="J47" s="389">
        <f t="shared" si="25"/>
        <v>0</v>
      </c>
      <c r="K47" s="389">
        <f t="shared" si="25"/>
        <v>0</v>
      </c>
      <c r="L47" s="389">
        <f t="shared" si="25"/>
        <v>0</v>
      </c>
      <c r="M47" s="389">
        <f t="shared" si="25"/>
        <v>0</v>
      </c>
      <c r="N47" s="389">
        <f t="shared" si="25"/>
        <v>0</v>
      </c>
      <c r="O47" s="389">
        <f t="shared" si="25"/>
        <v>0</v>
      </c>
      <c r="P47" s="389">
        <f t="shared" si="25"/>
        <v>0</v>
      </c>
      <c r="Q47" s="389">
        <f t="shared" si="25"/>
        <v>0</v>
      </c>
      <c r="R47" s="389"/>
      <c r="S47" s="389"/>
      <c r="T47" s="389">
        <f t="shared" si="25"/>
        <v>0</v>
      </c>
      <c r="U47" s="389"/>
      <c r="V47" s="389"/>
      <c r="W47" s="389">
        <f t="shared" si="25"/>
        <v>0</v>
      </c>
      <c r="X47" s="389"/>
      <c r="Y47" s="389"/>
      <c r="Z47" s="389">
        <f t="shared" si="25"/>
        <v>0</v>
      </c>
      <c r="AA47" s="389"/>
      <c r="AB47" s="389"/>
      <c r="AC47" s="389">
        <f t="shared" si="25"/>
        <v>0</v>
      </c>
      <c r="AD47" s="389"/>
      <c r="AE47" s="389"/>
      <c r="AF47" s="389">
        <f t="shared" si="25"/>
        <v>0</v>
      </c>
      <c r="AG47" s="389"/>
      <c r="AH47" s="389"/>
      <c r="AI47" s="389">
        <f t="shared" si="25"/>
        <v>0</v>
      </c>
      <c r="AJ47" s="389"/>
      <c r="AK47" s="389"/>
      <c r="AL47" s="389">
        <f t="shared" si="25"/>
        <v>0</v>
      </c>
      <c r="AM47" s="389"/>
      <c r="AN47" s="389"/>
      <c r="AO47" s="395">
        <f t="shared" si="25"/>
        <v>0</v>
      </c>
      <c r="AP47" s="395">
        <f t="shared" si="25"/>
        <v>0</v>
      </c>
      <c r="AQ47" s="395">
        <f t="shared" si="25"/>
        <v>0</v>
      </c>
      <c r="AR47" s="395">
        <f t="shared" si="25"/>
        <v>0</v>
      </c>
      <c r="AS47" s="395">
        <f t="shared" si="25"/>
        <v>0</v>
      </c>
      <c r="AT47" s="395">
        <f t="shared" si="25"/>
        <v>0</v>
      </c>
      <c r="AW47" s="267"/>
      <c r="AY47" s="267"/>
      <c r="AZ47" s="267"/>
      <c r="BA47" s="267"/>
    </row>
    <row r="48" spans="1:53" s="392" customFormat="1" ht="21" hidden="1" customHeight="1">
      <c r="A48" s="395" t="str">
        <f t="shared" si="25"/>
        <v>*</v>
      </c>
      <c r="B48" s="396" t="str">
        <f t="shared" si="25"/>
        <v>Các xã còn lại</v>
      </c>
      <c r="C48" s="395">
        <f t="shared" si="25"/>
        <v>0</v>
      </c>
      <c r="D48" s="389">
        <f t="shared" si="25"/>
        <v>0</v>
      </c>
      <c r="E48" s="389">
        <f t="shared" si="25"/>
        <v>0</v>
      </c>
      <c r="F48" s="389">
        <f t="shared" si="25"/>
        <v>0</v>
      </c>
      <c r="G48" s="389">
        <f t="shared" si="25"/>
        <v>0</v>
      </c>
      <c r="H48" s="389">
        <f t="shared" si="25"/>
        <v>0</v>
      </c>
      <c r="I48" s="389">
        <f t="shared" si="25"/>
        <v>0</v>
      </c>
      <c r="J48" s="389">
        <f t="shared" si="25"/>
        <v>0</v>
      </c>
      <c r="K48" s="389">
        <f t="shared" si="25"/>
        <v>0</v>
      </c>
      <c r="L48" s="389">
        <f t="shared" si="25"/>
        <v>0</v>
      </c>
      <c r="M48" s="389">
        <f t="shared" si="25"/>
        <v>0</v>
      </c>
      <c r="N48" s="389">
        <f t="shared" si="25"/>
        <v>0</v>
      </c>
      <c r="O48" s="389">
        <f t="shared" si="25"/>
        <v>0</v>
      </c>
      <c r="P48" s="389">
        <f t="shared" si="25"/>
        <v>0</v>
      </c>
      <c r="Q48" s="389">
        <f t="shared" si="25"/>
        <v>0</v>
      </c>
      <c r="R48" s="389"/>
      <c r="S48" s="389"/>
      <c r="T48" s="389">
        <f t="shared" si="25"/>
        <v>0</v>
      </c>
      <c r="U48" s="389"/>
      <c r="V48" s="389"/>
      <c r="W48" s="389">
        <f t="shared" si="25"/>
        <v>0</v>
      </c>
      <c r="X48" s="389"/>
      <c r="Y48" s="389"/>
      <c r="Z48" s="389">
        <f t="shared" si="25"/>
        <v>0</v>
      </c>
      <c r="AA48" s="389"/>
      <c r="AB48" s="389"/>
      <c r="AC48" s="389">
        <f t="shared" si="25"/>
        <v>0</v>
      </c>
      <c r="AD48" s="389"/>
      <c r="AE48" s="389"/>
      <c r="AF48" s="389">
        <f t="shared" si="25"/>
        <v>0</v>
      </c>
      <c r="AG48" s="389"/>
      <c r="AH48" s="389"/>
      <c r="AI48" s="389">
        <f t="shared" si="25"/>
        <v>0</v>
      </c>
      <c r="AJ48" s="389"/>
      <c r="AK48" s="389"/>
      <c r="AL48" s="389">
        <f t="shared" si="25"/>
        <v>0</v>
      </c>
      <c r="AM48" s="389"/>
      <c r="AN48" s="389"/>
      <c r="AO48" s="389"/>
      <c r="AP48" s="389"/>
      <c r="AQ48" s="389"/>
      <c r="AR48" s="389"/>
      <c r="AS48" s="389"/>
      <c r="AT48" s="389"/>
      <c r="AW48" s="267"/>
      <c r="AY48" s="267"/>
      <c r="AZ48" s="267"/>
      <c r="BA48" s="267"/>
    </row>
    <row r="49" spans="1:53" s="391" customFormat="1" ht="33" hidden="1" customHeight="1">
      <c r="A49" s="393" t="str">
        <f>A548</f>
        <v>III.3</v>
      </c>
      <c r="B49" s="394" t="str">
        <f t="shared" si="25"/>
        <v>Xây dựng mới xã chưa có đường giao thông đến trung tâm xã</v>
      </c>
      <c r="C49" s="393">
        <f t="shared" si="25"/>
        <v>0</v>
      </c>
      <c r="D49" s="366">
        <f t="shared" si="25"/>
        <v>0</v>
      </c>
      <c r="E49" s="366">
        <f t="shared" si="25"/>
        <v>0</v>
      </c>
      <c r="F49" s="366">
        <f t="shared" si="25"/>
        <v>0</v>
      </c>
      <c r="G49" s="366">
        <f t="shared" si="25"/>
        <v>0</v>
      </c>
      <c r="H49" s="366">
        <f t="shared" si="25"/>
        <v>0</v>
      </c>
      <c r="I49" s="366">
        <f t="shared" si="25"/>
        <v>0</v>
      </c>
      <c r="J49" s="366">
        <f t="shared" si="25"/>
        <v>0</v>
      </c>
      <c r="K49" s="366">
        <f t="shared" si="25"/>
        <v>0</v>
      </c>
      <c r="L49" s="366">
        <f t="shared" si="25"/>
        <v>0</v>
      </c>
      <c r="M49" s="366">
        <f t="shared" si="25"/>
        <v>0</v>
      </c>
      <c r="N49" s="366">
        <f>N548</f>
        <v>0</v>
      </c>
      <c r="O49" s="366">
        <f t="shared" si="25"/>
        <v>0</v>
      </c>
      <c r="P49" s="366">
        <f t="shared" si="25"/>
        <v>0</v>
      </c>
      <c r="Q49" s="366">
        <f t="shared" si="25"/>
        <v>0</v>
      </c>
      <c r="R49" s="366"/>
      <c r="S49" s="366"/>
      <c r="T49" s="366">
        <f t="shared" si="25"/>
        <v>0</v>
      </c>
      <c r="U49" s="366"/>
      <c r="V49" s="366"/>
      <c r="W49" s="366">
        <f t="shared" si="25"/>
        <v>0</v>
      </c>
      <c r="X49" s="366"/>
      <c r="Y49" s="366"/>
      <c r="Z49" s="366">
        <f t="shared" si="25"/>
        <v>0</v>
      </c>
      <c r="AA49" s="366"/>
      <c r="AB49" s="366"/>
      <c r="AC49" s="366">
        <f t="shared" si="25"/>
        <v>0</v>
      </c>
      <c r="AD49" s="366"/>
      <c r="AE49" s="366"/>
      <c r="AF49" s="366">
        <f t="shared" si="25"/>
        <v>0</v>
      </c>
      <c r="AG49" s="366"/>
      <c r="AH49" s="366"/>
      <c r="AI49" s="366">
        <f t="shared" si="25"/>
        <v>0</v>
      </c>
      <c r="AJ49" s="366"/>
      <c r="AK49" s="366"/>
      <c r="AL49" s="366">
        <f t="shared" si="25"/>
        <v>0</v>
      </c>
      <c r="AM49" s="366"/>
      <c r="AN49" s="366"/>
      <c r="AO49" s="393">
        <f t="shared" si="25"/>
        <v>0</v>
      </c>
      <c r="AP49" s="393">
        <f t="shared" si="25"/>
        <v>0</v>
      </c>
      <c r="AQ49" s="393">
        <f t="shared" si="25"/>
        <v>0</v>
      </c>
      <c r="AR49" s="393">
        <f t="shared" si="25"/>
        <v>0</v>
      </c>
      <c r="AS49" s="393">
        <f t="shared" si="25"/>
        <v>0</v>
      </c>
      <c r="AT49" s="393">
        <f t="shared" si="25"/>
        <v>0</v>
      </c>
      <c r="AW49" s="276"/>
      <c r="AY49" s="276"/>
      <c r="AZ49" s="276"/>
      <c r="BA49" s="276"/>
    </row>
    <row r="50" spans="1:53" s="391" customFormat="1" ht="33" hidden="1" customHeight="1">
      <c r="A50" s="393" t="str">
        <f>A549</f>
        <v>III.4</v>
      </c>
      <c r="B50" s="394" t="str">
        <f t="shared" si="25"/>
        <v>Xây dựng, cải tạo mạng lưới chợ vùng DTTS&amp;MN</v>
      </c>
      <c r="C50" s="393">
        <f t="shared" si="25"/>
        <v>0</v>
      </c>
      <c r="D50" s="366">
        <f t="shared" si="25"/>
        <v>0</v>
      </c>
      <c r="E50" s="366">
        <f t="shared" si="25"/>
        <v>0</v>
      </c>
      <c r="F50" s="366">
        <f t="shared" si="25"/>
        <v>0</v>
      </c>
      <c r="G50" s="366">
        <f t="shared" si="25"/>
        <v>0</v>
      </c>
      <c r="H50" s="366">
        <f t="shared" si="25"/>
        <v>0</v>
      </c>
      <c r="I50" s="366">
        <f t="shared" si="25"/>
        <v>0</v>
      </c>
      <c r="J50" s="366">
        <f t="shared" si="25"/>
        <v>0</v>
      </c>
      <c r="K50" s="366">
        <f t="shared" si="25"/>
        <v>0</v>
      </c>
      <c r="L50" s="366">
        <f t="shared" si="25"/>
        <v>0</v>
      </c>
      <c r="M50" s="366">
        <f t="shared" si="25"/>
        <v>0</v>
      </c>
      <c r="N50" s="366">
        <f t="shared" si="25"/>
        <v>0</v>
      </c>
      <c r="O50" s="366">
        <f t="shared" si="25"/>
        <v>0</v>
      </c>
      <c r="P50" s="366">
        <f t="shared" si="25"/>
        <v>0</v>
      </c>
      <c r="Q50" s="366">
        <f t="shared" si="25"/>
        <v>0</v>
      </c>
      <c r="R50" s="366"/>
      <c r="S50" s="366"/>
      <c r="T50" s="366">
        <f t="shared" si="25"/>
        <v>0</v>
      </c>
      <c r="U50" s="366"/>
      <c r="V50" s="366"/>
      <c r="W50" s="366">
        <f t="shared" si="25"/>
        <v>0</v>
      </c>
      <c r="X50" s="366"/>
      <c r="Y50" s="366"/>
      <c r="Z50" s="366">
        <f t="shared" si="25"/>
        <v>0</v>
      </c>
      <c r="AA50" s="366"/>
      <c r="AB50" s="366"/>
      <c r="AC50" s="366">
        <f t="shared" si="25"/>
        <v>0</v>
      </c>
      <c r="AD50" s="366"/>
      <c r="AE50" s="366"/>
      <c r="AF50" s="366">
        <f t="shared" si="25"/>
        <v>0</v>
      </c>
      <c r="AG50" s="366"/>
      <c r="AH50" s="366"/>
      <c r="AI50" s="366">
        <f t="shared" si="25"/>
        <v>0</v>
      </c>
      <c r="AJ50" s="366"/>
      <c r="AK50" s="366"/>
      <c r="AL50" s="366">
        <f t="shared" si="25"/>
        <v>0</v>
      </c>
      <c r="AM50" s="366"/>
      <c r="AN50" s="366"/>
      <c r="AO50" s="393">
        <f t="shared" si="25"/>
        <v>0</v>
      </c>
      <c r="AP50" s="393">
        <f t="shared" si="25"/>
        <v>0</v>
      </c>
      <c r="AQ50" s="393">
        <f t="shared" si="25"/>
        <v>0</v>
      </c>
      <c r="AR50" s="393">
        <f t="shared" si="25"/>
        <v>0</v>
      </c>
      <c r="AS50" s="393">
        <f t="shared" si="25"/>
        <v>0</v>
      </c>
      <c r="AT50" s="393">
        <f t="shared" si="25"/>
        <v>0</v>
      </c>
      <c r="AW50" s="276"/>
      <c r="AY50" s="276"/>
      <c r="AZ50" s="276"/>
      <c r="BA50" s="276"/>
    </row>
    <row r="51" spans="1:53" s="391" customFormat="1" ht="33" hidden="1" customHeight="1">
      <c r="A51" s="393" t="str">
        <f>A550</f>
        <v>IV</v>
      </c>
      <c r="B51" s="394" t="str">
        <f t="shared" si="25"/>
        <v>DỰ ÁN  5: Phát triển giáo dục đào tạo nâng cao chất lượng nguồn nhân lực</v>
      </c>
      <c r="C51" s="366">
        <f t="shared" si="25"/>
        <v>0</v>
      </c>
      <c r="D51" s="366">
        <f t="shared" si="25"/>
        <v>90658</v>
      </c>
      <c r="E51" s="366">
        <f t="shared" si="25"/>
        <v>33158</v>
      </c>
      <c r="F51" s="366">
        <f t="shared" si="25"/>
        <v>0</v>
      </c>
      <c r="G51" s="366">
        <f t="shared" si="25"/>
        <v>0</v>
      </c>
      <c r="H51" s="366">
        <f t="shared" si="25"/>
        <v>90658</v>
      </c>
      <c r="I51" s="366">
        <f t="shared" si="25"/>
        <v>33158</v>
      </c>
      <c r="J51" s="366">
        <f t="shared" si="25"/>
        <v>57500</v>
      </c>
      <c r="K51" s="366">
        <f t="shared" si="25"/>
        <v>90658</v>
      </c>
      <c r="L51" s="366">
        <f t="shared" si="25"/>
        <v>33158</v>
      </c>
      <c r="M51" s="366">
        <f t="shared" si="25"/>
        <v>57500</v>
      </c>
      <c r="N51" s="366">
        <f t="shared" si="25"/>
        <v>0</v>
      </c>
      <c r="O51" s="366">
        <f t="shared" si="25"/>
        <v>0</v>
      </c>
      <c r="P51" s="366">
        <f t="shared" si="25"/>
        <v>0</v>
      </c>
      <c r="Q51" s="366">
        <f t="shared" si="25"/>
        <v>33158</v>
      </c>
      <c r="R51" s="366"/>
      <c r="S51" s="366"/>
      <c r="T51" s="366">
        <f t="shared" si="25"/>
        <v>0</v>
      </c>
      <c r="U51" s="366"/>
      <c r="V51" s="366"/>
      <c r="W51" s="366">
        <f t="shared" si="25"/>
        <v>0</v>
      </c>
      <c r="X51" s="366"/>
      <c r="Y51" s="366"/>
      <c r="Z51" s="366">
        <f t="shared" si="25"/>
        <v>34258</v>
      </c>
      <c r="AA51" s="366"/>
      <c r="AB51" s="366"/>
      <c r="AC51" s="366">
        <f t="shared" si="25"/>
        <v>0</v>
      </c>
      <c r="AD51" s="366"/>
      <c r="AE51" s="366"/>
      <c r="AF51" s="366">
        <f t="shared" si="25"/>
        <v>23242</v>
      </c>
      <c r="AG51" s="366"/>
      <c r="AH51" s="366"/>
      <c r="AI51" s="366">
        <f t="shared" si="25"/>
        <v>0</v>
      </c>
      <c r="AJ51" s="366"/>
      <c r="AK51" s="366"/>
      <c r="AL51" s="366">
        <f t="shared" si="25"/>
        <v>0</v>
      </c>
      <c r="AM51" s="366"/>
      <c r="AN51" s="366"/>
      <c r="AO51" s="393"/>
      <c r="AP51" s="393"/>
      <c r="AQ51" s="393"/>
      <c r="AR51" s="393"/>
      <c r="AS51" s="393"/>
      <c r="AT51" s="393"/>
      <c r="AW51" s="276"/>
      <c r="AY51" s="276"/>
      <c r="AZ51" s="276"/>
      <c r="BA51" s="276"/>
    </row>
    <row r="52" spans="1:53" s="391" customFormat="1" ht="33" hidden="1" customHeight="1">
      <c r="A52" s="393" t="str">
        <f>A552</f>
        <v>a)</v>
      </c>
      <c r="B52" s="394" t="str">
        <f t="shared" ref="B52:AT53" si="26">B552</f>
        <v xml:space="preserve">Các xã thực hiện theo Quyết định số 652/QĐ-TTg ngày 28/5/2022 </v>
      </c>
      <c r="C52" s="393">
        <f t="shared" si="26"/>
        <v>0</v>
      </c>
      <c r="D52" s="366">
        <f t="shared" si="26"/>
        <v>33158</v>
      </c>
      <c r="E52" s="366">
        <f t="shared" si="26"/>
        <v>33158</v>
      </c>
      <c r="F52" s="366">
        <f t="shared" si="26"/>
        <v>0</v>
      </c>
      <c r="G52" s="366">
        <f t="shared" si="26"/>
        <v>0</v>
      </c>
      <c r="H52" s="366">
        <f t="shared" si="26"/>
        <v>33158</v>
      </c>
      <c r="I52" s="366">
        <f t="shared" si="26"/>
        <v>12000</v>
      </c>
      <c r="J52" s="366">
        <f t="shared" si="26"/>
        <v>21158</v>
      </c>
      <c r="K52" s="366">
        <f t="shared" si="26"/>
        <v>33158</v>
      </c>
      <c r="L52" s="366">
        <f t="shared" si="26"/>
        <v>12000</v>
      </c>
      <c r="M52" s="366">
        <f t="shared" si="26"/>
        <v>21158</v>
      </c>
      <c r="N52" s="366">
        <f t="shared" si="26"/>
        <v>0</v>
      </c>
      <c r="O52" s="366">
        <f t="shared" si="26"/>
        <v>0</v>
      </c>
      <c r="P52" s="366">
        <f t="shared" si="26"/>
        <v>0</v>
      </c>
      <c r="Q52" s="366">
        <f t="shared" si="26"/>
        <v>12000</v>
      </c>
      <c r="R52" s="366"/>
      <c r="S52" s="366"/>
      <c r="T52" s="366">
        <f t="shared" si="26"/>
        <v>0</v>
      </c>
      <c r="U52" s="366"/>
      <c r="V52" s="366"/>
      <c r="W52" s="366">
        <f t="shared" si="26"/>
        <v>0</v>
      </c>
      <c r="X52" s="366"/>
      <c r="Y52" s="366"/>
      <c r="Z52" s="366">
        <f t="shared" si="26"/>
        <v>15258</v>
      </c>
      <c r="AA52" s="366"/>
      <c r="AB52" s="366"/>
      <c r="AC52" s="366">
        <f t="shared" si="26"/>
        <v>0</v>
      </c>
      <c r="AD52" s="366"/>
      <c r="AE52" s="366"/>
      <c r="AF52" s="366">
        <f t="shared" si="26"/>
        <v>5900</v>
      </c>
      <c r="AG52" s="366"/>
      <c r="AH52" s="366"/>
      <c r="AI52" s="366">
        <f t="shared" si="26"/>
        <v>0</v>
      </c>
      <c r="AJ52" s="366"/>
      <c r="AK52" s="366"/>
      <c r="AL52" s="366">
        <f t="shared" si="26"/>
        <v>0</v>
      </c>
      <c r="AM52" s="366"/>
      <c r="AN52" s="366"/>
      <c r="AO52" s="393">
        <f t="shared" si="26"/>
        <v>0</v>
      </c>
      <c r="AP52" s="393">
        <f t="shared" si="26"/>
        <v>0</v>
      </c>
      <c r="AQ52" s="393">
        <f t="shared" si="26"/>
        <v>0</v>
      </c>
      <c r="AR52" s="393">
        <f t="shared" si="26"/>
        <v>0</v>
      </c>
      <c r="AS52" s="393">
        <f t="shared" si="26"/>
        <v>0</v>
      </c>
      <c r="AT52" s="393">
        <f t="shared" si="26"/>
        <v>0</v>
      </c>
      <c r="AW52" s="276"/>
      <c r="AY52" s="276"/>
      <c r="AZ52" s="276"/>
      <c r="BA52" s="276"/>
    </row>
    <row r="53" spans="1:53" s="391" customFormat="1" ht="33" hidden="1" customHeight="1">
      <c r="A53" s="393" t="str">
        <f>A553</f>
        <v>*</v>
      </c>
      <c r="B53" s="394" t="str">
        <f t="shared" si="26"/>
        <v>Xã Pá Khoang</v>
      </c>
      <c r="C53" s="393">
        <f t="shared" si="26"/>
        <v>0</v>
      </c>
      <c r="D53" s="366">
        <f t="shared" si="26"/>
        <v>33158</v>
      </c>
      <c r="E53" s="366">
        <f t="shared" si="26"/>
        <v>33158</v>
      </c>
      <c r="F53" s="366">
        <f t="shared" si="26"/>
        <v>0</v>
      </c>
      <c r="G53" s="366">
        <f t="shared" si="26"/>
        <v>0</v>
      </c>
      <c r="H53" s="366">
        <f t="shared" si="26"/>
        <v>33158</v>
      </c>
      <c r="I53" s="366">
        <f t="shared" si="26"/>
        <v>12000</v>
      </c>
      <c r="J53" s="366">
        <f t="shared" si="26"/>
        <v>21158</v>
      </c>
      <c r="K53" s="366">
        <f t="shared" si="26"/>
        <v>33158</v>
      </c>
      <c r="L53" s="366">
        <f t="shared" si="26"/>
        <v>12000</v>
      </c>
      <c r="M53" s="366">
        <f t="shared" si="26"/>
        <v>21158</v>
      </c>
      <c r="N53" s="366">
        <f t="shared" si="26"/>
        <v>0</v>
      </c>
      <c r="O53" s="366">
        <f t="shared" si="26"/>
        <v>0</v>
      </c>
      <c r="P53" s="366">
        <f t="shared" si="26"/>
        <v>0</v>
      </c>
      <c r="Q53" s="366">
        <f t="shared" si="26"/>
        <v>12000</v>
      </c>
      <c r="R53" s="366"/>
      <c r="S53" s="366"/>
      <c r="T53" s="366">
        <f t="shared" si="26"/>
        <v>0</v>
      </c>
      <c r="U53" s="366"/>
      <c r="V53" s="366"/>
      <c r="W53" s="366">
        <f t="shared" si="26"/>
        <v>0</v>
      </c>
      <c r="X53" s="366"/>
      <c r="Y53" s="366"/>
      <c r="Z53" s="366">
        <f t="shared" si="26"/>
        <v>15258</v>
      </c>
      <c r="AA53" s="366"/>
      <c r="AB53" s="366"/>
      <c r="AC53" s="366">
        <f t="shared" si="26"/>
        <v>0</v>
      </c>
      <c r="AD53" s="366"/>
      <c r="AE53" s="366"/>
      <c r="AF53" s="366">
        <f t="shared" si="26"/>
        <v>5900</v>
      </c>
      <c r="AG53" s="366"/>
      <c r="AH53" s="366"/>
      <c r="AI53" s="366">
        <f t="shared" si="26"/>
        <v>0</v>
      </c>
      <c r="AJ53" s="366"/>
      <c r="AK53" s="366"/>
      <c r="AL53" s="366">
        <f t="shared" si="26"/>
        <v>0</v>
      </c>
      <c r="AM53" s="366"/>
      <c r="AN53" s="366"/>
      <c r="AO53" s="393"/>
      <c r="AP53" s="393"/>
      <c r="AQ53" s="393"/>
      <c r="AR53" s="393"/>
      <c r="AS53" s="393"/>
      <c r="AT53" s="393"/>
      <c r="AW53" s="276"/>
      <c r="AY53" s="276"/>
      <c r="AZ53" s="276"/>
      <c r="BA53" s="276"/>
    </row>
    <row r="54" spans="1:53" s="391" customFormat="1" ht="33" hidden="1" customHeight="1">
      <c r="A54" s="393" t="str">
        <f>A557</f>
        <v>b)</v>
      </c>
      <c r="B54" s="394" t="str">
        <f t="shared" ref="B54:AL54" si="27">B557</f>
        <v>Các xã còn lại</v>
      </c>
      <c r="C54" s="393">
        <f t="shared" si="27"/>
        <v>0</v>
      </c>
      <c r="D54" s="366">
        <f t="shared" si="27"/>
        <v>57500</v>
      </c>
      <c r="E54" s="366">
        <f t="shared" si="27"/>
        <v>0</v>
      </c>
      <c r="F54" s="366">
        <f t="shared" si="27"/>
        <v>0</v>
      </c>
      <c r="G54" s="366">
        <f t="shared" si="27"/>
        <v>0</v>
      </c>
      <c r="H54" s="366">
        <f t="shared" si="27"/>
        <v>57500</v>
      </c>
      <c r="I54" s="366">
        <f t="shared" si="27"/>
        <v>21158</v>
      </c>
      <c r="J54" s="366">
        <f t="shared" si="27"/>
        <v>36342</v>
      </c>
      <c r="K54" s="366">
        <f t="shared" si="27"/>
        <v>57500</v>
      </c>
      <c r="L54" s="366">
        <f t="shared" si="27"/>
        <v>21158</v>
      </c>
      <c r="M54" s="366">
        <f t="shared" si="27"/>
        <v>36342</v>
      </c>
      <c r="N54" s="366">
        <f t="shared" si="27"/>
        <v>0</v>
      </c>
      <c r="O54" s="366">
        <f t="shared" si="27"/>
        <v>0</v>
      </c>
      <c r="P54" s="366">
        <f t="shared" si="27"/>
        <v>0</v>
      </c>
      <c r="Q54" s="366">
        <f t="shared" si="27"/>
        <v>21158</v>
      </c>
      <c r="R54" s="366"/>
      <c r="S54" s="366"/>
      <c r="T54" s="366">
        <f t="shared" si="27"/>
        <v>0</v>
      </c>
      <c r="U54" s="366"/>
      <c r="V54" s="366"/>
      <c r="W54" s="366">
        <f t="shared" si="27"/>
        <v>0</v>
      </c>
      <c r="X54" s="366"/>
      <c r="Y54" s="366"/>
      <c r="Z54" s="366">
        <f t="shared" si="27"/>
        <v>19000</v>
      </c>
      <c r="AA54" s="366"/>
      <c r="AB54" s="366"/>
      <c r="AC54" s="366">
        <f t="shared" si="27"/>
        <v>0</v>
      </c>
      <c r="AD54" s="366"/>
      <c r="AE54" s="366"/>
      <c r="AF54" s="366">
        <f t="shared" si="27"/>
        <v>17342</v>
      </c>
      <c r="AG54" s="366"/>
      <c r="AH54" s="366"/>
      <c r="AI54" s="366">
        <f t="shared" si="27"/>
        <v>0</v>
      </c>
      <c r="AJ54" s="366"/>
      <c r="AK54" s="366"/>
      <c r="AL54" s="366">
        <f t="shared" si="27"/>
        <v>0</v>
      </c>
      <c r="AM54" s="366"/>
      <c r="AN54" s="366"/>
      <c r="AO54" s="393"/>
      <c r="AP54" s="393"/>
      <c r="AQ54" s="393"/>
      <c r="AR54" s="393"/>
      <c r="AS54" s="393"/>
      <c r="AT54" s="393"/>
      <c r="AW54" s="276"/>
      <c r="AY54" s="276"/>
      <c r="AZ54" s="276"/>
      <c r="BA54" s="276"/>
    </row>
    <row r="55" spans="1:53" s="391" customFormat="1" ht="56.25" hidden="1" customHeight="1">
      <c r="A55" s="393" t="str">
        <f>A563</f>
        <v>IV</v>
      </c>
      <c r="B55" s="394" t="str">
        <f t="shared" ref="B55:AT55" si="28">B563</f>
        <v>DỰ ÁN 6: Bảo tồn phát huy giá trị văn hóa truyền thống tốt đẹp của các dân tộc thiểu số gắn với phát triển du lịch</v>
      </c>
      <c r="C55" s="393">
        <f t="shared" si="28"/>
        <v>0</v>
      </c>
      <c r="D55" s="366">
        <f t="shared" si="28"/>
        <v>5190</v>
      </c>
      <c r="E55" s="366">
        <f t="shared" si="28"/>
        <v>5190</v>
      </c>
      <c r="F55" s="366">
        <f t="shared" si="28"/>
        <v>0</v>
      </c>
      <c r="G55" s="366">
        <f t="shared" si="28"/>
        <v>0</v>
      </c>
      <c r="H55" s="366">
        <f t="shared" si="28"/>
        <v>5190</v>
      </c>
      <c r="I55" s="366">
        <f t="shared" si="28"/>
        <v>5190</v>
      </c>
      <c r="J55" s="366">
        <f t="shared" si="28"/>
        <v>0</v>
      </c>
      <c r="K55" s="366">
        <f t="shared" si="28"/>
        <v>0</v>
      </c>
      <c r="L55" s="366">
        <f t="shared" si="28"/>
        <v>0</v>
      </c>
      <c r="M55" s="366">
        <f t="shared" si="28"/>
        <v>0</v>
      </c>
      <c r="N55" s="366">
        <f t="shared" si="28"/>
        <v>5190</v>
      </c>
      <c r="O55" s="366">
        <f t="shared" si="28"/>
        <v>5190</v>
      </c>
      <c r="P55" s="366">
        <f t="shared" si="28"/>
        <v>0</v>
      </c>
      <c r="Q55" s="366">
        <f t="shared" si="28"/>
        <v>0</v>
      </c>
      <c r="R55" s="366"/>
      <c r="S55" s="366"/>
      <c r="T55" s="366">
        <f t="shared" si="28"/>
        <v>0</v>
      </c>
      <c r="U55" s="366"/>
      <c r="V55" s="366"/>
      <c r="W55" s="366">
        <f t="shared" si="28"/>
        <v>2500</v>
      </c>
      <c r="X55" s="366"/>
      <c r="Y55" s="366"/>
      <c r="Z55" s="366">
        <f t="shared" si="28"/>
        <v>0</v>
      </c>
      <c r="AA55" s="366"/>
      <c r="AB55" s="366"/>
      <c r="AC55" s="366">
        <f t="shared" si="28"/>
        <v>2690</v>
      </c>
      <c r="AD55" s="366"/>
      <c r="AE55" s="366"/>
      <c r="AF55" s="366">
        <f t="shared" si="28"/>
        <v>0</v>
      </c>
      <c r="AG55" s="366"/>
      <c r="AH55" s="366"/>
      <c r="AI55" s="366">
        <f t="shared" si="28"/>
        <v>0</v>
      </c>
      <c r="AJ55" s="366"/>
      <c r="AK55" s="366"/>
      <c r="AL55" s="366">
        <f t="shared" si="28"/>
        <v>0</v>
      </c>
      <c r="AM55" s="366"/>
      <c r="AN55" s="366"/>
      <c r="AO55" s="393">
        <f t="shared" si="28"/>
        <v>0</v>
      </c>
      <c r="AP55" s="393">
        <f t="shared" si="28"/>
        <v>0</v>
      </c>
      <c r="AQ55" s="393">
        <f t="shared" si="28"/>
        <v>0</v>
      </c>
      <c r="AR55" s="393">
        <f t="shared" si="28"/>
        <v>0</v>
      </c>
      <c r="AS55" s="393">
        <f t="shared" si="28"/>
        <v>0</v>
      </c>
      <c r="AT55" s="393">
        <f t="shared" si="28"/>
        <v>0</v>
      </c>
      <c r="AW55" s="276"/>
      <c r="AY55" s="276"/>
      <c r="AZ55" s="276"/>
      <c r="BA55" s="276"/>
    </row>
    <row r="56" spans="1:53" s="391" customFormat="1" ht="33" hidden="1" customHeight="1">
      <c r="A56" s="393" t="str">
        <f>A565</f>
        <v>V</v>
      </c>
      <c r="B56" s="394" t="str">
        <f t="shared" ref="B56:AT57" si="29">B565</f>
        <v>DỰ ÁN 9: Đầu tư phát triển nhóm dân tộc rất ít người, nhóm dân tộc còn nhiều khó khăn</v>
      </c>
      <c r="C56" s="393">
        <f t="shared" si="29"/>
        <v>0</v>
      </c>
      <c r="D56" s="366">
        <f t="shared" si="29"/>
        <v>0</v>
      </c>
      <c r="E56" s="366">
        <f t="shared" si="29"/>
        <v>0</v>
      </c>
      <c r="F56" s="366">
        <f t="shared" si="29"/>
        <v>0</v>
      </c>
      <c r="G56" s="366">
        <f t="shared" si="29"/>
        <v>0</v>
      </c>
      <c r="H56" s="366">
        <f t="shared" si="29"/>
        <v>0</v>
      </c>
      <c r="I56" s="366">
        <f t="shared" si="29"/>
        <v>0</v>
      </c>
      <c r="J56" s="366">
        <f t="shared" si="29"/>
        <v>0</v>
      </c>
      <c r="K56" s="366">
        <f t="shared" si="29"/>
        <v>0</v>
      </c>
      <c r="L56" s="366">
        <f t="shared" si="29"/>
        <v>0</v>
      </c>
      <c r="M56" s="366">
        <f t="shared" si="29"/>
        <v>0</v>
      </c>
      <c r="N56" s="366">
        <f t="shared" si="29"/>
        <v>0</v>
      </c>
      <c r="O56" s="366">
        <f t="shared" si="29"/>
        <v>0</v>
      </c>
      <c r="P56" s="366">
        <f t="shared" si="29"/>
        <v>0</v>
      </c>
      <c r="Q56" s="366">
        <f t="shared" si="29"/>
        <v>0</v>
      </c>
      <c r="R56" s="366"/>
      <c r="S56" s="366"/>
      <c r="T56" s="366">
        <f t="shared" si="29"/>
        <v>0</v>
      </c>
      <c r="U56" s="366"/>
      <c r="V56" s="366"/>
      <c r="W56" s="366">
        <f t="shared" si="29"/>
        <v>0</v>
      </c>
      <c r="X56" s="366"/>
      <c r="Y56" s="366"/>
      <c r="Z56" s="366">
        <f t="shared" si="29"/>
        <v>0</v>
      </c>
      <c r="AA56" s="366"/>
      <c r="AB56" s="366"/>
      <c r="AC56" s="366">
        <f t="shared" si="29"/>
        <v>0</v>
      </c>
      <c r="AD56" s="366"/>
      <c r="AE56" s="366"/>
      <c r="AF56" s="366">
        <f t="shared" si="29"/>
        <v>0</v>
      </c>
      <c r="AG56" s="366"/>
      <c r="AH56" s="366"/>
      <c r="AI56" s="366">
        <f t="shared" si="29"/>
        <v>0</v>
      </c>
      <c r="AJ56" s="366"/>
      <c r="AK56" s="366"/>
      <c r="AL56" s="366">
        <f t="shared" si="29"/>
        <v>0</v>
      </c>
      <c r="AM56" s="366"/>
      <c r="AN56" s="366"/>
      <c r="AO56" s="393">
        <f t="shared" si="29"/>
        <v>0</v>
      </c>
      <c r="AP56" s="393">
        <f t="shared" si="29"/>
        <v>0</v>
      </c>
      <c r="AQ56" s="393">
        <f t="shared" si="29"/>
        <v>0</v>
      </c>
      <c r="AR56" s="393">
        <f t="shared" si="29"/>
        <v>0</v>
      </c>
      <c r="AS56" s="393">
        <f t="shared" si="29"/>
        <v>0</v>
      </c>
      <c r="AT56" s="393">
        <f t="shared" si="29"/>
        <v>0</v>
      </c>
      <c r="AW56" s="276"/>
      <c r="AY56" s="276"/>
      <c r="AZ56" s="276"/>
      <c r="BA56" s="276"/>
    </row>
    <row r="57" spans="1:53" s="391" customFormat="1" ht="53.25" hidden="1" customHeight="1">
      <c r="A57" s="393" t="str">
        <f>A566</f>
        <v>VI</v>
      </c>
      <c r="B57" s="394" t="str">
        <f t="shared" si="29"/>
        <v>DỰ ÁN 10: Truyền thông, tuyên truyền, vận động trong vùng đồng bào dân tộc thiểu số và miền núi, Kiểm tra, giám sát đánh giá việc tổ chức thực hiện Chương trình</v>
      </c>
      <c r="C57" s="393">
        <f t="shared" si="29"/>
        <v>0</v>
      </c>
      <c r="D57" s="366">
        <f t="shared" si="29"/>
        <v>0</v>
      </c>
      <c r="E57" s="366">
        <f t="shared" si="29"/>
        <v>0</v>
      </c>
      <c r="F57" s="366">
        <f t="shared" si="29"/>
        <v>0</v>
      </c>
      <c r="G57" s="366">
        <f t="shared" si="29"/>
        <v>0</v>
      </c>
      <c r="H57" s="366">
        <f t="shared" si="29"/>
        <v>0</v>
      </c>
      <c r="I57" s="366">
        <f t="shared" si="29"/>
        <v>0</v>
      </c>
      <c r="J57" s="366">
        <f t="shared" si="29"/>
        <v>0</v>
      </c>
      <c r="K57" s="366">
        <f t="shared" si="29"/>
        <v>0</v>
      </c>
      <c r="L57" s="366">
        <f t="shared" si="29"/>
        <v>0</v>
      </c>
      <c r="M57" s="366">
        <f t="shared" si="29"/>
        <v>0</v>
      </c>
      <c r="N57" s="366">
        <f t="shared" si="29"/>
        <v>0</v>
      </c>
      <c r="O57" s="366">
        <f t="shared" si="29"/>
        <v>0</v>
      </c>
      <c r="P57" s="366">
        <f t="shared" si="29"/>
        <v>0</v>
      </c>
      <c r="Q57" s="366">
        <f t="shared" si="29"/>
        <v>0</v>
      </c>
      <c r="R57" s="366"/>
      <c r="S57" s="366"/>
      <c r="T57" s="366">
        <f t="shared" si="29"/>
        <v>0</v>
      </c>
      <c r="U57" s="366"/>
      <c r="V57" s="366"/>
      <c r="W57" s="366">
        <f t="shared" si="29"/>
        <v>0</v>
      </c>
      <c r="X57" s="366"/>
      <c r="Y57" s="366"/>
      <c r="Z57" s="366">
        <f t="shared" si="29"/>
        <v>0</v>
      </c>
      <c r="AA57" s="366"/>
      <c r="AB57" s="366"/>
      <c r="AC57" s="366">
        <f t="shared" si="29"/>
        <v>0</v>
      </c>
      <c r="AD57" s="366"/>
      <c r="AE57" s="366"/>
      <c r="AF57" s="366">
        <f t="shared" si="29"/>
        <v>0</v>
      </c>
      <c r="AG57" s="366"/>
      <c r="AH57" s="366"/>
      <c r="AI57" s="366">
        <f t="shared" si="29"/>
        <v>0</v>
      </c>
      <c r="AJ57" s="366"/>
      <c r="AK57" s="366"/>
      <c r="AL57" s="366">
        <f t="shared" si="29"/>
        <v>0</v>
      </c>
      <c r="AM57" s="366"/>
      <c r="AN57" s="366"/>
      <c r="AO57" s="393">
        <f t="shared" si="29"/>
        <v>0</v>
      </c>
      <c r="AP57" s="393">
        <f t="shared" si="29"/>
        <v>0</v>
      </c>
      <c r="AQ57" s="393">
        <f t="shared" si="29"/>
        <v>0</v>
      </c>
      <c r="AR57" s="393">
        <f t="shared" si="29"/>
        <v>0</v>
      </c>
      <c r="AS57" s="393">
        <f t="shared" si="29"/>
        <v>0</v>
      </c>
      <c r="AT57" s="393">
        <f t="shared" si="29"/>
        <v>0</v>
      </c>
      <c r="AW57" s="276"/>
      <c r="AY57" s="276"/>
      <c r="AZ57" s="276"/>
      <c r="BA57" s="276"/>
    </row>
    <row r="58" spans="1:53" s="391" customFormat="1" ht="32.25" hidden="1" customHeight="1">
      <c r="A58" s="385" t="s">
        <v>48</v>
      </c>
      <c r="B58" s="269" t="str">
        <f t="shared" ref="B58:AT58" si="30">B568</f>
        <v>HUYỆN ĐIỆN BIÊN</v>
      </c>
      <c r="C58" s="269">
        <f t="shared" si="30"/>
        <v>0</v>
      </c>
      <c r="D58" s="366">
        <f t="shared" si="30"/>
        <v>196755.20500000002</v>
      </c>
      <c r="E58" s="366">
        <f t="shared" si="30"/>
        <v>184862.1</v>
      </c>
      <c r="F58" s="366">
        <f t="shared" si="30"/>
        <v>0</v>
      </c>
      <c r="G58" s="366">
        <f t="shared" si="30"/>
        <v>0</v>
      </c>
      <c r="H58" s="366">
        <f t="shared" si="30"/>
        <v>191755.20500000002</v>
      </c>
      <c r="I58" s="366">
        <f t="shared" si="30"/>
        <v>184862.1</v>
      </c>
      <c r="J58" s="366">
        <f t="shared" si="30"/>
        <v>6893.1049999999996</v>
      </c>
      <c r="K58" s="366">
        <f t="shared" si="30"/>
        <v>47000</v>
      </c>
      <c r="L58" s="366">
        <f t="shared" si="30"/>
        <v>47000</v>
      </c>
      <c r="M58" s="366">
        <f t="shared" si="30"/>
        <v>0</v>
      </c>
      <c r="N58" s="366">
        <f t="shared" si="30"/>
        <v>144755.20499999999</v>
      </c>
      <c r="O58" s="366">
        <f t="shared" si="30"/>
        <v>137862.09999999998</v>
      </c>
      <c r="P58" s="366">
        <f t="shared" si="30"/>
        <v>6893.1049999999996</v>
      </c>
      <c r="Q58" s="366">
        <f t="shared" si="30"/>
        <v>32900</v>
      </c>
      <c r="R58" s="366"/>
      <c r="S58" s="366"/>
      <c r="T58" s="366">
        <f t="shared" si="30"/>
        <v>0</v>
      </c>
      <c r="U58" s="366"/>
      <c r="V58" s="366"/>
      <c r="W58" s="366">
        <f t="shared" si="30"/>
        <v>48280</v>
      </c>
      <c r="X58" s="366"/>
      <c r="Y58" s="366"/>
      <c r="Z58" s="366">
        <f t="shared" si="30"/>
        <v>0</v>
      </c>
      <c r="AA58" s="366"/>
      <c r="AB58" s="366"/>
      <c r="AC58" s="366">
        <f t="shared" si="30"/>
        <v>50954.1</v>
      </c>
      <c r="AD58" s="366"/>
      <c r="AE58" s="366"/>
      <c r="AF58" s="366">
        <f t="shared" si="30"/>
        <v>0</v>
      </c>
      <c r="AG58" s="366"/>
      <c r="AH58" s="366"/>
      <c r="AI58" s="366">
        <f t="shared" si="30"/>
        <v>52728</v>
      </c>
      <c r="AJ58" s="366"/>
      <c r="AK58" s="366"/>
      <c r="AL58" s="366">
        <f t="shared" si="30"/>
        <v>0</v>
      </c>
      <c r="AM58" s="366"/>
      <c r="AN58" s="366"/>
      <c r="AO58" s="366">
        <f t="shared" si="30"/>
        <v>0</v>
      </c>
      <c r="AP58" s="366">
        <f t="shared" si="30"/>
        <v>0</v>
      </c>
      <c r="AQ58" s="366">
        <f t="shared" si="30"/>
        <v>0</v>
      </c>
      <c r="AR58" s="366">
        <f t="shared" si="30"/>
        <v>0</v>
      </c>
      <c r="AS58" s="366">
        <f t="shared" si="30"/>
        <v>0</v>
      </c>
      <c r="AT58" s="366">
        <f t="shared" si="30"/>
        <v>0</v>
      </c>
      <c r="AW58" s="276"/>
      <c r="AY58" s="276"/>
      <c r="AZ58" s="276"/>
      <c r="BA58" s="276"/>
    </row>
    <row r="59" spans="1:53" s="391" customFormat="1" ht="33.75" hidden="1" customHeight="1">
      <c r="A59" s="385" t="s">
        <v>79</v>
      </c>
      <c r="B59" s="279" t="s">
        <v>931</v>
      </c>
      <c r="C59" s="269"/>
      <c r="D59" s="366">
        <f>D79+D84+D100+D107+D114+D104</f>
        <v>110100</v>
      </c>
      <c r="E59" s="366">
        <f t="shared" ref="E59:AI59" si="31">E79+E84+E100+E107+E114+E104</f>
        <v>110100</v>
      </c>
      <c r="F59" s="366">
        <f t="shared" si="31"/>
        <v>0</v>
      </c>
      <c r="G59" s="366">
        <f t="shared" si="31"/>
        <v>0</v>
      </c>
      <c r="H59" s="366">
        <f t="shared" si="31"/>
        <v>110100</v>
      </c>
      <c r="I59" s="366">
        <f t="shared" si="31"/>
        <v>110100</v>
      </c>
      <c r="J59" s="366">
        <f t="shared" si="31"/>
        <v>0</v>
      </c>
      <c r="K59" s="366">
        <f t="shared" si="31"/>
        <v>38000</v>
      </c>
      <c r="L59" s="366">
        <f t="shared" si="31"/>
        <v>38000</v>
      </c>
      <c r="M59" s="366">
        <f t="shared" si="31"/>
        <v>0</v>
      </c>
      <c r="N59" s="366">
        <f t="shared" si="31"/>
        <v>72100</v>
      </c>
      <c r="O59" s="366">
        <f t="shared" si="31"/>
        <v>72100</v>
      </c>
      <c r="P59" s="366">
        <f t="shared" si="31"/>
        <v>0</v>
      </c>
      <c r="Q59" s="366">
        <f t="shared" si="31"/>
        <v>26600</v>
      </c>
      <c r="R59" s="366"/>
      <c r="S59" s="366"/>
      <c r="T59" s="366">
        <f t="shared" si="31"/>
        <v>0</v>
      </c>
      <c r="U59" s="366"/>
      <c r="V59" s="366"/>
      <c r="W59" s="366">
        <f t="shared" si="31"/>
        <v>38330</v>
      </c>
      <c r="X59" s="366"/>
      <c r="Y59" s="366"/>
      <c r="Z59" s="366">
        <f t="shared" si="31"/>
        <v>0</v>
      </c>
      <c r="AA59" s="366"/>
      <c r="AB59" s="366"/>
      <c r="AC59" s="366">
        <f t="shared" si="31"/>
        <v>26230</v>
      </c>
      <c r="AD59" s="366"/>
      <c r="AE59" s="366"/>
      <c r="AF59" s="366">
        <f t="shared" si="31"/>
        <v>0</v>
      </c>
      <c r="AG59" s="366"/>
      <c r="AH59" s="366"/>
      <c r="AI59" s="366">
        <f t="shared" si="31"/>
        <v>18940</v>
      </c>
      <c r="AJ59" s="366"/>
      <c r="AK59" s="366"/>
      <c r="AL59" s="366">
        <f t="shared" ref="AL59:AT59" si="32">AL79+AL84+AL100+AL107+AL114</f>
        <v>0</v>
      </c>
      <c r="AM59" s="366"/>
      <c r="AN59" s="366"/>
      <c r="AO59" s="366">
        <f t="shared" si="32"/>
        <v>0</v>
      </c>
      <c r="AP59" s="366">
        <f t="shared" si="32"/>
        <v>0</v>
      </c>
      <c r="AQ59" s="366">
        <f t="shared" si="32"/>
        <v>0</v>
      </c>
      <c r="AR59" s="366">
        <f t="shared" si="32"/>
        <v>0</v>
      </c>
      <c r="AS59" s="366">
        <f t="shared" si="32"/>
        <v>0</v>
      </c>
      <c r="AT59" s="366">
        <f t="shared" si="32"/>
        <v>0</v>
      </c>
      <c r="AW59" s="276"/>
      <c r="AY59" s="276"/>
      <c r="AZ59" s="276"/>
      <c r="BA59" s="276"/>
    </row>
    <row r="60" spans="1:53" s="392" customFormat="1" ht="21" hidden="1" customHeight="1">
      <c r="A60" s="384">
        <v>1</v>
      </c>
      <c r="B60" s="392" t="s">
        <v>939</v>
      </c>
      <c r="C60" s="262"/>
      <c r="D60" s="389">
        <f t="shared" ref="D60:AI60" si="33">D80+D85+D115</f>
        <v>54469</v>
      </c>
      <c r="E60" s="389">
        <f t="shared" si="33"/>
        <v>54469</v>
      </c>
      <c r="F60" s="389">
        <f t="shared" si="33"/>
        <v>0</v>
      </c>
      <c r="G60" s="389">
        <f t="shared" si="33"/>
        <v>0</v>
      </c>
      <c r="H60" s="389">
        <f t="shared" si="33"/>
        <v>54469</v>
      </c>
      <c r="I60" s="389">
        <f t="shared" si="33"/>
        <v>54469</v>
      </c>
      <c r="J60" s="389">
        <f t="shared" si="33"/>
        <v>0</v>
      </c>
      <c r="K60" s="389">
        <f t="shared" si="33"/>
        <v>19000</v>
      </c>
      <c r="L60" s="389">
        <f t="shared" si="33"/>
        <v>19000</v>
      </c>
      <c r="M60" s="389">
        <f t="shared" si="33"/>
        <v>0</v>
      </c>
      <c r="N60" s="389">
        <f t="shared" si="33"/>
        <v>35469</v>
      </c>
      <c r="O60" s="389">
        <f t="shared" si="33"/>
        <v>35469</v>
      </c>
      <c r="P60" s="389">
        <f t="shared" si="33"/>
        <v>0</v>
      </c>
      <c r="Q60" s="389">
        <f t="shared" si="33"/>
        <v>13300</v>
      </c>
      <c r="R60" s="389"/>
      <c r="S60" s="389"/>
      <c r="T60" s="389">
        <f t="shared" si="33"/>
        <v>0</v>
      </c>
      <c r="U60" s="389"/>
      <c r="V60" s="389"/>
      <c r="W60" s="389">
        <f t="shared" si="33"/>
        <v>27630</v>
      </c>
      <c r="X60" s="389"/>
      <c r="Y60" s="389"/>
      <c r="Z60" s="389">
        <f t="shared" si="33"/>
        <v>0</v>
      </c>
      <c r="AA60" s="389"/>
      <c r="AB60" s="389"/>
      <c r="AC60" s="389">
        <f t="shared" si="33"/>
        <v>9770</v>
      </c>
      <c r="AD60" s="389"/>
      <c r="AE60" s="389"/>
      <c r="AF60" s="389">
        <f t="shared" si="33"/>
        <v>0</v>
      </c>
      <c r="AG60" s="389"/>
      <c r="AH60" s="389"/>
      <c r="AI60" s="389">
        <f t="shared" si="33"/>
        <v>3769</v>
      </c>
      <c r="AJ60" s="389"/>
      <c r="AK60" s="389"/>
      <c r="AL60" s="389"/>
      <c r="AM60" s="389"/>
      <c r="AN60" s="389"/>
      <c r="AO60" s="389"/>
      <c r="AP60" s="389"/>
      <c r="AQ60" s="389"/>
      <c r="AR60" s="389"/>
      <c r="AS60" s="389"/>
      <c r="AT60" s="389"/>
      <c r="AU60" s="389"/>
      <c r="AV60" s="389"/>
      <c r="AW60" s="267"/>
      <c r="AY60" s="267"/>
      <c r="AZ60" s="267"/>
      <c r="BA60" s="267"/>
    </row>
    <row r="61" spans="1:53" s="392" customFormat="1" ht="21" hidden="1" customHeight="1">
      <c r="A61" s="384">
        <v>2</v>
      </c>
      <c r="B61" s="392" t="s">
        <v>940</v>
      </c>
      <c r="C61" s="262"/>
      <c r="D61" s="389">
        <f t="shared" ref="D61:AI61" si="34">D86+D101+D109</f>
        <v>27411</v>
      </c>
      <c r="E61" s="389">
        <f t="shared" si="34"/>
        <v>27411</v>
      </c>
      <c r="F61" s="389">
        <f t="shared" si="34"/>
        <v>0</v>
      </c>
      <c r="G61" s="389">
        <f t="shared" si="34"/>
        <v>0</v>
      </c>
      <c r="H61" s="389">
        <f t="shared" si="34"/>
        <v>27411</v>
      </c>
      <c r="I61" s="389">
        <f t="shared" si="34"/>
        <v>27411</v>
      </c>
      <c r="J61" s="389">
        <f t="shared" si="34"/>
        <v>0</v>
      </c>
      <c r="K61" s="389">
        <f t="shared" si="34"/>
        <v>19000</v>
      </c>
      <c r="L61" s="389">
        <f t="shared" si="34"/>
        <v>19000</v>
      </c>
      <c r="M61" s="389">
        <f t="shared" si="34"/>
        <v>0</v>
      </c>
      <c r="N61" s="389">
        <f t="shared" si="34"/>
        <v>8411</v>
      </c>
      <c r="O61" s="389">
        <f t="shared" si="34"/>
        <v>8411</v>
      </c>
      <c r="P61" s="389">
        <f t="shared" si="34"/>
        <v>0</v>
      </c>
      <c r="Q61" s="389">
        <f t="shared" si="34"/>
        <v>13300</v>
      </c>
      <c r="R61" s="389"/>
      <c r="S61" s="389"/>
      <c r="T61" s="389">
        <f t="shared" si="34"/>
        <v>0</v>
      </c>
      <c r="U61" s="389"/>
      <c r="V61" s="389"/>
      <c r="W61" s="389">
        <f t="shared" si="34"/>
        <v>5700</v>
      </c>
      <c r="X61" s="389"/>
      <c r="Y61" s="389"/>
      <c r="Z61" s="389">
        <f t="shared" si="34"/>
        <v>0</v>
      </c>
      <c r="AA61" s="389"/>
      <c r="AB61" s="389"/>
      <c r="AC61" s="389">
        <f t="shared" si="34"/>
        <v>4500</v>
      </c>
      <c r="AD61" s="389"/>
      <c r="AE61" s="389"/>
      <c r="AF61" s="389">
        <f t="shared" si="34"/>
        <v>0</v>
      </c>
      <c r="AG61" s="389"/>
      <c r="AH61" s="389"/>
      <c r="AI61" s="389">
        <f t="shared" si="34"/>
        <v>3911</v>
      </c>
      <c r="AJ61" s="389"/>
      <c r="AK61" s="389"/>
      <c r="AL61" s="389"/>
      <c r="AM61" s="389"/>
      <c r="AN61" s="389"/>
      <c r="AO61" s="389"/>
      <c r="AP61" s="389"/>
      <c r="AQ61" s="389"/>
      <c r="AR61" s="389"/>
      <c r="AS61" s="389"/>
      <c r="AT61" s="389"/>
      <c r="AU61" s="389"/>
      <c r="AV61" s="389"/>
      <c r="AW61" s="267"/>
      <c r="AY61" s="267"/>
      <c r="AZ61" s="267"/>
      <c r="BA61" s="267"/>
    </row>
    <row r="62" spans="1:53" s="392" customFormat="1" ht="21" hidden="1" customHeight="1">
      <c r="A62" s="384">
        <v>3</v>
      </c>
      <c r="B62" s="392" t="s">
        <v>941</v>
      </c>
      <c r="C62" s="262"/>
      <c r="D62" s="389">
        <f>D87+D110</f>
        <v>14700</v>
      </c>
      <c r="E62" s="389">
        <f>E87+E110</f>
        <v>14700</v>
      </c>
      <c r="F62" s="389">
        <f t="shared" ref="F62:M62" si="35">F87+F110</f>
        <v>0</v>
      </c>
      <c r="G62" s="389">
        <f t="shared" si="35"/>
        <v>0</v>
      </c>
      <c r="H62" s="389">
        <f t="shared" si="35"/>
        <v>14700</v>
      </c>
      <c r="I62" s="389">
        <f t="shared" si="35"/>
        <v>14700</v>
      </c>
      <c r="J62" s="389">
        <f t="shared" si="35"/>
        <v>0</v>
      </c>
      <c r="K62" s="389">
        <f t="shared" si="35"/>
        <v>0</v>
      </c>
      <c r="L62" s="389">
        <f t="shared" si="35"/>
        <v>0</v>
      </c>
      <c r="M62" s="389">
        <f t="shared" si="35"/>
        <v>0</v>
      </c>
      <c r="N62" s="389">
        <f>N87+N110</f>
        <v>14700</v>
      </c>
      <c r="O62" s="389">
        <f t="shared" ref="O62:AI62" si="36">O87+O110</f>
        <v>14700</v>
      </c>
      <c r="P62" s="389">
        <f t="shared" si="36"/>
        <v>0</v>
      </c>
      <c r="Q62" s="389">
        <f t="shared" si="36"/>
        <v>0</v>
      </c>
      <c r="R62" s="389"/>
      <c r="S62" s="389"/>
      <c r="T62" s="389">
        <f t="shared" si="36"/>
        <v>0</v>
      </c>
      <c r="U62" s="389"/>
      <c r="V62" s="389"/>
      <c r="W62" s="389">
        <f t="shared" si="36"/>
        <v>2000</v>
      </c>
      <c r="X62" s="389"/>
      <c r="Y62" s="389"/>
      <c r="Z62" s="389">
        <f t="shared" si="36"/>
        <v>0</v>
      </c>
      <c r="AA62" s="389"/>
      <c r="AB62" s="389"/>
      <c r="AC62" s="389">
        <f t="shared" si="36"/>
        <v>6500</v>
      </c>
      <c r="AD62" s="389"/>
      <c r="AE62" s="389"/>
      <c r="AF62" s="389">
        <f t="shared" si="36"/>
        <v>0</v>
      </c>
      <c r="AG62" s="389"/>
      <c r="AH62" s="389"/>
      <c r="AI62" s="389">
        <f t="shared" si="36"/>
        <v>6200</v>
      </c>
      <c r="AJ62" s="389"/>
      <c r="AK62" s="389"/>
      <c r="AL62" s="389">
        <f>AL87</f>
        <v>0</v>
      </c>
      <c r="AM62" s="389"/>
      <c r="AN62" s="389"/>
      <c r="AO62" s="389"/>
      <c r="AP62" s="389"/>
      <c r="AQ62" s="389"/>
      <c r="AR62" s="389"/>
      <c r="AS62" s="389"/>
      <c r="AT62" s="389"/>
      <c r="AU62" s="389"/>
      <c r="AV62" s="389"/>
      <c r="AW62" s="267"/>
      <c r="AY62" s="267"/>
      <c r="AZ62" s="267"/>
      <c r="BA62" s="267"/>
    </row>
    <row r="63" spans="1:53" s="392" customFormat="1" ht="21" hidden="1" customHeight="1">
      <c r="A63" s="384">
        <v>4</v>
      </c>
      <c r="B63" s="392" t="s">
        <v>942</v>
      </c>
      <c r="C63" s="262"/>
      <c r="D63" s="389">
        <f>D88</f>
        <v>12000</v>
      </c>
      <c r="E63" s="389">
        <f t="shared" ref="E63:AI63" si="37">E88</f>
        <v>12000</v>
      </c>
      <c r="F63" s="389">
        <f t="shared" si="37"/>
        <v>0</v>
      </c>
      <c r="G63" s="389">
        <f t="shared" si="37"/>
        <v>0</v>
      </c>
      <c r="H63" s="389">
        <f t="shared" si="37"/>
        <v>12000</v>
      </c>
      <c r="I63" s="389">
        <f t="shared" si="37"/>
        <v>12000</v>
      </c>
      <c r="J63" s="389">
        <f t="shared" si="37"/>
        <v>0</v>
      </c>
      <c r="K63" s="389">
        <f t="shared" si="37"/>
        <v>0</v>
      </c>
      <c r="L63" s="389">
        <f t="shared" si="37"/>
        <v>0</v>
      </c>
      <c r="M63" s="389">
        <f t="shared" si="37"/>
        <v>0</v>
      </c>
      <c r="N63" s="389">
        <f t="shared" si="37"/>
        <v>12000</v>
      </c>
      <c r="O63" s="389">
        <f t="shared" si="37"/>
        <v>12000</v>
      </c>
      <c r="P63" s="389">
        <f t="shared" si="37"/>
        <v>0</v>
      </c>
      <c r="Q63" s="389">
        <f t="shared" si="37"/>
        <v>0</v>
      </c>
      <c r="R63" s="389"/>
      <c r="S63" s="389"/>
      <c r="T63" s="389">
        <f t="shared" si="37"/>
        <v>0</v>
      </c>
      <c r="U63" s="389"/>
      <c r="V63" s="389"/>
      <c r="W63" s="389">
        <f t="shared" si="37"/>
        <v>3000</v>
      </c>
      <c r="X63" s="389"/>
      <c r="Y63" s="389"/>
      <c r="Z63" s="389">
        <f t="shared" si="37"/>
        <v>0</v>
      </c>
      <c r="AA63" s="389"/>
      <c r="AB63" s="389"/>
      <c r="AC63" s="389">
        <f t="shared" si="37"/>
        <v>5460</v>
      </c>
      <c r="AD63" s="389"/>
      <c r="AE63" s="389"/>
      <c r="AF63" s="389">
        <f t="shared" si="37"/>
        <v>0</v>
      </c>
      <c r="AG63" s="389"/>
      <c r="AH63" s="389"/>
      <c r="AI63" s="389">
        <f t="shared" si="37"/>
        <v>3540</v>
      </c>
      <c r="AJ63" s="389"/>
      <c r="AK63" s="389"/>
      <c r="AL63" s="389"/>
      <c r="AM63" s="389"/>
      <c r="AN63" s="389"/>
      <c r="AO63" s="389"/>
      <c r="AP63" s="389"/>
      <c r="AQ63" s="389"/>
      <c r="AR63" s="389"/>
      <c r="AS63" s="389"/>
      <c r="AT63" s="389"/>
      <c r="AU63" s="389"/>
      <c r="AV63" s="389"/>
      <c r="AW63" s="267"/>
      <c r="AY63" s="267"/>
      <c r="AZ63" s="267"/>
      <c r="BA63" s="267"/>
    </row>
    <row r="64" spans="1:53" s="392" customFormat="1" ht="21" hidden="1" customHeight="1">
      <c r="A64" s="384">
        <v>5</v>
      </c>
      <c r="B64" s="392" t="s">
        <v>943</v>
      </c>
      <c r="C64" s="262"/>
      <c r="D64" s="389">
        <f>D105</f>
        <v>1520</v>
      </c>
      <c r="E64" s="389">
        <f t="shared" ref="E64:AI64" si="38">E105</f>
        <v>1520</v>
      </c>
      <c r="F64" s="389">
        <f t="shared" si="38"/>
        <v>0</v>
      </c>
      <c r="G64" s="389">
        <f t="shared" si="38"/>
        <v>0</v>
      </c>
      <c r="H64" s="389">
        <f t="shared" si="38"/>
        <v>1520</v>
      </c>
      <c r="I64" s="389">
        <f t="shared" si="38"/>
        <v>1520</v>
      </c>
      <c r="J64" s="389">
        <f t="shared" si="38"/>
        <v>0</v>
      </c>
      <c r="K64" s="389">
        <f t="shared" si="38"/>
        <v>0</v>
      </c>
      <c r="L64" s="389">
        <f t="shared" si="38"/>
        <v>0</v>
      </c>
      <c r="M64" s="389">
        <f t="shared" si="38"/>
        <v>0</v>
      </c>
      <c r="N64" s="389">
        <f t="shared" si="38"/>
        <v>1520</v>
      </c>
      <c r="O64" s="389">
        <f t="shared" si="38"/>
        <v>1520</v>
      </c>
      <c r="P64" s="389">
        <f t="shared" si="38"/>
        <v>0</v>
      </c>
      <c r="Q64" s="389">
        <f t="shared" si="38"/>
        <v>0</v>
      </c>
      <c r="R64" s="389"/>
      <c r="S64" s="389"/>
      <c r="T64" s="389">
        <f t="shared" si="38"/>
        <v>0</v>
      </c>
      <c r="U64" s="389"/>
      <c r="V64" s="389"/>
      <c r="W64" s="389">
        <f t="shared" si="38"/>
        <v>0</v>
      </c>
      <c r="X64" s="389"/>
      <c r="Y64" s="389"/>
      <c r="Z64" s="389">
        <f t="shared" si="38"/>
        <v>0</v>
      </c>
      <c r="AA64" s="389"/>
      <c r="AB64" s="389"/>
      <c r="AC64" s="389">
        <f t="shared" si="38"/>
        <v>0</v>
      </c>
      <c r="AD64" s="389"/>
      <c r="AE64" s="389"/>
      <c r="AF64" s="389">
        <f t="shared" si="38"/>
        <v>0</v>
      </c>
      <c r="AG64" s="389"/>
      <c r="AH64" s="389"/>
      <c r="AI64" s="389">
        <f t="shared" si="38"/>
        <v>1520</v>
      </c>
      <c r="AJ64" s="389"/>
      <c r="AK64" s="389"/>
      <c r="AL64" s="389"/>
      <c r="AM64" s="389"/>
      <c r="AN64" s="389"/>
      <c r="AO64" s="389"/>
      <c r="AP64" s="389"/>
      <c r="AQ64" s="389"/>
      <c r="AR64" s="389"/>
      <c r="AS64" s="389"/>
      <c r="AT64" s="389"/>
      <c r="AU64" s="389"/>
      <c r="AV64" s="389"/>
      <c r="AW64" s="267"/>
      <c r="AY64" s="267"/>
      <c r="AZ64" s="267"/>
      <c r="BA64" s="267"/>
    </row>
    <row r="65" spans="1:53" s="391" customFormat="1" ht="21" hidden="1" customHeight="1">
      <c r="A65" s="385" t="s">
        <v>93</v>
      </c>
      <c r="B65" s="391" t="s">
        <v>808</v>
      </c>
      <c r="C65" s="269"/>
      <c r="D65" s="366">
        <f t="shared" ref="D65:AI65" si="39">D76+D81+D89+D111+D112+D102+D77</f>
        <v>47566.7</v>
      </c>
      <c r="E65" s="366">
        <f t="shared" si="39"/>
        <v>42566.7</v>
      </c>
      <c r="F65" s="366">
        <f t="shared" si="39"/>
        <v>0</v>
      </c>
      <c r="G65" s="366">
        <f t="shared" si="39"/>
        <v>0</v>
      </c>
      <c r="H65" s="366">
        <f t="shared" si="39"/>
        <v>42566.7</v>
      </c>
      <c r="I65" s="366">
        <f t="shared" si="39"/>
        <v>42566.7</v>
      </c>
      <c r="J65" s="366">
        <f t="shared" si="39"/>
        <v>0</v>
      </c>
      <c r="K65" s="366">
        <f t="shared" si="39"/>
        <v>9000</v>
      </c>
      <c r="L65" s="366">
        <f t="shared" si="39"/>
        <v>9000</v>
      </c>
      <c r="M65" s="366">
        <f t="shared" si="39"/>
        <v>0</v>
      </c>
      <c r="N65" s="366">
        <f t="shared" si="39"/>
        <v>33566.699999999997</v>
      </c>
      <c r="O65" s="366">
        <f t="shared" si="39"/>
        <v>33566.699999999997</v>
      </c>
      <c r="P65" s="366">
        <f t="shared" si="39"/>
        <v>0</v>
      </c>
      <c r="Q65" s="366">
        <f t="shared" si="39"/>
        <v>6300</v>
      </c>
      <c r="R65" s="366"/>
      <c r="S65" s="366"/>
      <c r="T65" s="366">
        <f t="shared" si="39"/>
        <v>0</v>
      </c>
      <c r="U65" s="366"/>
      <c r="V65" s="366"/>
      <c r="W65" s="366">
        <f t="shared" si="39"/>
        <v>9950</v>
      </c>
      <c r="X65" s="366"/>
      <c r="Y65" s="366"/>
      <c r="Z65" s="366">
        <f t="shared" si="39"/>
        <v>0</v>
      </c>
      <c r="AA65" s="366"/>
      <c r="AB65" s="366"/>
      <c r="AC65" s="366">
        <f t="shared" si="39"/>
        <v>12413.7</v>
      </c>
      <c r="AD65" s="366"/>
      <c r="AE65" s="366"/>
      <c r="AF65" s="366">
        <f t="shared" si="39"/>
        <v>0</v>
      </c>
      <c r="AG65" s="366"/>
      <c r="AH65" s="366"/>
      <c r="AI65" s="366">
        <f t="shared" si="39"/>
        <v>13903</v>
      </c>
      <c r="AJ65" s="366"/>
      <c r="AK65" s="366"/>
      <c r="AL65" s="366">
        <f t="shared" ref="AL65:AU65" si="40">AL76+AL81+AL89+AL111+AL112</f>
        <v>0</v>
      </c>
      <c r="AM65" s="366"/>
      <c r="AN65" s="366"/>
      <c r="AO65" s="366">
        <f t="shared" si="40"/>
        <v>0</v>
      </c>
      <c r="AP65" s="366">
        <f t="shared" si="40"/>
        <v>0</v>
      </c>
      <c r="AQ65" s="366">
        <f t="shared" si="40"/>
        <v>0</v>
      </c>
      <c r="AR65" s="366">
        <f t="shared" si="40"/>
        <v>0</v>
      </c>
      <c r="AS65" s="366">
        <f t="shared" si="40"/>
        <v>0</v>
      </c>
      <c r="AT65" s="366">
        <f t="shared" si="40"/>
        <v>0</v>
      </c>
      <c r="AU65" s="366">
        <f t="shared" si="40"/>
        <v>0</v>
      </c>
      <c r="AV65" s="366"/>
      <c r="AW65" s="276"/>
      <c r="AY65" s="276"/>
      <c r="AZ65" s="276"/>
      <c r="BA65" s="276"/>
    </row>
    <row r="66" spans="1:53" s="391" customFormat="1" ht="28.5" hidden="1" customHeight="1">
      <c r="A66" s="393" t="s">
        <v>933</v>
      </c>
      <c r="B66" s="279" t="s">
        <v>944</v>
      </c>
      <c r="C66" s="269"/>
      <c r="D66" s="366">
        <f>D91</f>
        <v>7990</v>
      </c>
      <c r="E66" s="366">
        <f t="shared" ref="E66:M66" si="41">E91</f>
        <v>7990</v>
      </c>
      <c r="F66" s="366">
        <f t="shared" si="41"/>
        <v>0</v>
      </c>
      <c r="G66" s="366">
        <f t="shared" si="41"/>
        <v>0</v>
      </c>
      <c r="H66" s="366">
        <f t="shared" si="41"/>
        <v>7990</v>
      </c>
      <c r="I66" s="366">
        <f t="shared" si="41"/>
        <v>7990</v>
      </c>
      <c r="J66" s="366">
        <f t="shared" si="41"/>
        <v>0</v>
      </c>
      <c r="K66" s="366">
        <f t="shared" si="41"/>
        <v>0</v>
      </c>
      <c r="L66" s="366">
        <f t="shared" si="41"/>
        <v>0</v>
      </c>
      <c r="M66" s="366">
        <f t="shared" si="41"/>
        <v>0</v>
      </c>
      <c r="N66" s="366">
        <f>N91</f>
        <v>7990</v>
      </c>
      <c r="O66" s="366">
        <f t="shared" ref="O66:AI66" si="42">O91</f>
        <v>7990</v>
      </c>
      <c r="P66" s="366">
        <f t="shared" si="42"/>
        <v>0</v>
      </c>
      <c r="Q66" s="366">
        <f t="shared" si="42"/>
        <v>0</v>
      </c>
      <c r="R66" s="366"/>
      <c r="S66" s="366"/>
      <c r="T66" s="366">
        <f t="shared" si="42"/>
        <v>0</v>
      </c>
      <c r="U66" s="366"/>
      <c r="V66" s="366"/>
      <c r="W66" s="366">
        <f t="shared" si="42"/>
        <v>0</v>
      </c>
      <c r="X66" s="366"/>
      <c r="Y66" s="366"/>
      <c r="Z66" s="366">
        <f t="shared" si="42"/>
        <v>0</v>
      </c>
      <c r="AA66" s="366"/>
      <c r="AB66" s="366"/>
      <c r="AC66" s="366">
        <f t="shared" si="42"/>
        <v>5105</v>
      </c>
      <c r="AD66" s="366"/>
      <c r="AE66" s="366"/>
      <c r="AF66" s="366">
        <f t="shared" si="42"/>
        <v>0</v>
      </c>
      <c r="AG66" s="366"/>
      <c r="AH66" s="366"/>
      <c r="AI66" s="366">
        <f t="shared" si="42"/>
        <v>2885</v>
      </c>
      <c r="AJ66" s="366"/>
      <c r="AK66" s="366"/>
      <c r="AL66" s="366"/>
      <c r="AM66" s="366"/>
      <c r="AN66" s="366"/>
      <c r="AO66" s="366"/>
      <c r="AP66" s="366"/>
      <c r="AQ66" s="366"/>
      <c r="AR66" s="366"/>
      <c r="AS66" s="366"/>
      <c r="AT66" s="366"/>
      <c r="AW66" s="276"/>
      <c r="AY66" s="276"/>
      <c r="AZ66" s="276"/>
      <c r="BA66" s="276"/>
    </row>
    <row r="67" spans="1:53" s="392" customFormat="1" ht="21" hidden="1" customHeight="1">
      <c r="A67" s="384">
        <v>1</v>
      </c>
      <c r="B67" s="392" t="str">
        <f t="shared" ref="B67:AL73" si="43">B92</f>
        <v>Bản Giảng xã Thanh Nưa</v>
      </c>
      <c r="C67" s="392">
        <f t="shared" si="43"/>
        <v>0</v>
      </c>
      <c r="D67" s="389">
        <f t="shared" si="43"/>
        <v>845</v>
      </c>
      <c r="E67" s="389">
        <f t="shared" si="43"/>
        <v>845</v>
      </c>
      <c r="F67" s="389">
        <f t="shared" si="43"/>
        <v>0</v>
      </c>
      <c r="G67" s="389">
        <f t="shared" si="43"/>
        <v>0</v>
      </c>
      <c r="H67" s="389">
        <f t="shared" si="43"/>
        <v>845</v>
      </c>
      <c r="I67" s="389">
        <f t="shared" si="43"/>
        <v>845</v>
      </c>
      <c r="J67" s="389">
        <f t="shared" si="43"/>
        <v>0</v>
      </c>
      <c r="K67" s="389">
        <f t="shared" si="43"/>
        <v>0</v>
      </c>
      <c r="L67" s="389">
        <f t="shared" si="43"/>
        <v>0</v>
      </c>
      <c r="M67" s="389">
        <f t="shared" si="43"/>
        <v>0</v>
      </c>
      <c r="N67" s="389">
        <f t="shared" si="43"/>
        <v>845</v>
      </c>
      <c r="O67" s="389">
        <f t="shared" si="43"/>
        <v>845</v>
      </c>
      <c r="P67" s="389">
        <f t="shared" si="43"/>
        <v>0</v>
      </c>
      <c r="Q67" s="389">
        <f t="shared" si="43"/>
        <v>0</v>
      </c>
      <c r="R67" s="389"/>
      <c r="S67" s="389"/>
      <c r="T67" s="389">
        <f t="shared" si="43"/>
        <v>0</v>
      </c>
      <c r="U67" s="389"/>
      <c r="V67" s="389"/>
      <c r="W67" s="389">
        <f t="shared" si="43"/>
        <v>0</v>
      </c>
      <c r="X67" s="389"/>
      <c r="Y67" s="389"/>
      <c r="Z67" s="389">
        <f t="shared" si="43"/>
        <v>0</v>
      </c>
      <c r="AA67" s="389"/>
      <c r="AB67" s="389"/>
      <c r="AC67" s="389">
        <f t="shared" si="43"/>
        <v>0</v>
      </c>
      <c r="AD67" s="389"/>
      <c r="AE67" s="389"/>
      <c r="AF67" s="389">
        <f t="shared" si="43"/>
        <v>0</v>
      </c>
      <c r="AG67" s="389"/>
      <c r="AH67" s="389"/>
      <c r="AI67" s="389">
        <f t="shared" si="43"/>
        <v>845</v>
      </c>
      <c r="AJ67" s="389"/>
      <c r="AK67" s="389"/>
      <c r="AL67" s="389">
        <f t="shared" si="43"/>
        <v>0</v>
      </c>
      <c r="AM67" s="389"/>
      <c r="AN67" s="389"/>
      <c r="AO67" s="389"/>
      <c r="AP67" s="389"/>
      <c r="AQ67" s="389"/>
      <c r="AR67" s="389"/>
      <c r="AS67" s="389"/>
      <c r="AT67" s="389"/>
      <c r="AW67" s="267"/>
      <c r="AY67" s="267"/>
      <c r="AZ67" s="267"/>
      <c r="BA67" s="267"/>
    </row>
    <row r="68" spans="1:53" s="392" customFormat="1" ht="21" hidden="1" customHeight="1">
      <c r="A68" s="384">
        <v>2</v>
      </c>
      <c r="B68" s="392" t="str">
        <f t="shared" si="43"/>
        <v>Bản Lún Xã Noong Luống</v>
      </c>
      <c r="C68" s="392">
        <f t="shared" si="43"/>
        <v>0</v>
      </c>
      <c r="D68" s="389">
        <f t="shared" si="43"/>
        <v>1500</v>
      </c>
      <c r="E68" s="389">
        <f t="shared" si="43"/>
        <v>1500</v>
      </c>
      <c r="F68" s="389">
        <f t="shared" si="43"/>
        <v>0</v>
      </c>
      <c r="G68" s="389">
        <f t="shared" si="43"/>
        <v>0</v>
      </c>
      <c r="H68" s="389">
        <f t="shared" si="43"/>
        <v>1500</v>
      </c>
      <c r="I68" s="389">
        <f t="shared" si="43"/>
        <v>1500</v>
      </c>
      <c r="J68" s="389">
        <f t="shared" si="43"/>
        <v>0</v>
      </c>
      <c r="K68" s="389">
        <f t="shared" si="43"/>
        <v>0</v>
      </c>
      <c r="L68" s="389">
        <f t="shared" si="43"/>
        <v>0</v>
      </c>
      <c r="M68" s="389">
        <f t="shared" si="43"/>
        <v>0</v>
      </c>
      <c r="N68" s="389">
        <f t="shared" si="43"/>
        <v>1500</v>
      </c>
      <c r="O68" s="389">
        <f t="shared" si="43"/>
        <v>1500</v>
      </c>
      <c r="P68" s="389">
        <f t="shared" si="43"/>
        <v>0</v>
      </c>
      <c r="Q68" s="389">
        <f t="shared" si="43"/>
        <v>0</v>
      </c>
      <c r="R68" s="389"/>
      <c r="S68" s="389"/>
      <c r="T68" s="389">
        <f t="shared" si="43"/>
        <v>0</v>
      </c>
      <c r="U68" s="389"/>
      <c r="V68" s="389"/>
      <c r="W68" s="389">
        <f t="shared" si="43"/>
        <v>0</v>
      </c>
      <c r="X68" s="389"/>
      <c r="Y68" s="389"/>
      <c r="Z68" s="389">
        <f t="shared" si="43"/>
        <v>0</v>
      </c>
      <c r="AA68" s="389"/>
      <c r="AB68" s="389"/>
      <c r="AC68" s="389">
        <f t="shared" si="43"/>
        <v>1500</v>
      </c>
      <c r="AD68" s="389"/>
      <c r="AE68" s="389"/>
      <c r="AF68" s="389">
        <f t="shared" si="43"/>
        <v>0</v>
      </c>
      <c r="AG68" s="389"/>
      <c r="AH68" s="389"/>
      <c r="AI68" s="389">
        <f t="shared" si="43"/>
        <v>0</v>
      </c>
      <c r="AJ68" s="389"/>
      <c r="AK68" s="389"/>
      <c r="AL68" s="389"/>
      <c r="AM68" s="389"/>
      <c r="AN68" s="389"/>
      <c r="AO68" s="389"/>
      <c r="AP68" s="389"/>
      <c r="AQ68" s="389"/>
      <c r="AR68" s="389"/>
      <c r="AS68" s="389"/>
      <c r="AT68" s="389"/>
      <c r="AW68" s="267"/>
      <c r="AY68" s="267"/>
      <c r="AZ68" s="267"/>
      <c r="BA68" s="267"/>
    </row>
    <row r="69" spans="1:53" s="392" customFormat="1" ht="21" hidden="1" customHeight="1">
      <c r="A69" s="384">
        <v>3</v>
      </c>
      <c r="B69" s="392" t="str">
        <f t="shared" si="43"/>
        <v>Bản Ban xã Sam Mứn</v>
      </c>
      <c r="C69" s="392">
        <f t="shared" si="43"/>
        <v>0</v>
      </c>
      <c r="D69" s="389">
        <f t="shared" si="43"/>
        <v>470</v>
      </c>
      <c r="E69" s="389">
        <f t="shared" si="43"/>
        <v>470</v>
      </c>
      <c r="F69" s="389">
        <f t="shared" si="43"/>
        <v>0</v>
      </c>
      <c r="G69" s="389">
        <f t="shared" si="43"/>
        <v>0</v>
      </c>
      <c r="H69" s="389">
        <f t="shared" si="43"/>
        <v>470</v>
      </c>
      <c r="I69" s="389">
        <f t="shared" si="43"/>
        <v>470</v>
      </c>
      <c r="J69" s="389">
        <f t="shared" si="43"/>
        <v>0</v>
      </c>
      <c r="K69" s="389">
        <f t="shared" si="43"/>
        <v>0</v>
      </c>
      <c r="L69" s="389">
        <f t="shared" si="43"/>
        <v>0</v>
      </c>
      <c r="M69" s="389">
        <f t="shared" si="43"/>
        <v>0</v>
      </c>
      <c r="N69" s="389">
        <f t="shared" si="43"/>
        <v>470</v>
      </c>
      <c r="O69" s="389">
        <f t="shared" si="43"/>
        <v>470</v>
      </c>
      <c r="P69" s="389">
        <f t="shared" si="43"/>
        <v>0</v>
      </c>
      <c r="Q69" s="389">
        <f t="shared" si="43"/>
        <v>0</v>
      </c>
      <c r="R69" s="389"/>
      <c r="S69" s="389"/>
      <c r="T69" s="389">
        <f t="shared" si="43"/>
        <v>0</v>
      </c>
      <c r="U69" s="389"/>
      <c r="V69" s="389"/>
      <c r="W69" s="389">
        <f t="shared" si="43"/>
        <v>0</v>
      </c>
      <c r="X69" s="389"/>
      <c r="Y69" s="389"/>
      <c r="Z69" s="389">
        <f t="shared" si="43"/>
        <v>0</v>
      </c>
      <c r="AA69" s="389"/>
      <c r="AB69" s="389"/>
      <c r="AC69" s="389">
        <f t="shared" si="43"/>
        <v>470</v>
      </c>
      <c r="AD69" s="389"/>
      <c r="AE69" s="389"/>
      <c r="AF69" s="389">
        <f t="shared" si="43"/>
        <v>0</v>
      </c>
      <c r="AG69" s="389"/>
      <c r="AH69" s="389"/>
      <c r="AI69" s="389">
        <f t="shared" si="43"/>
        <v>0</v>
      </c>
      <c r="AJ69" s="389"/>
      <c r="AK69" s="389"/>
      <c r="AL69" s="389"/>
      <c r="AM69" s="389"/>
      <c r="AN69" s="389"/>
      <c r="AO69" s="389"/>
      <c r="AP69" s="389"/>
      <c r="AQ69" s="389"/>
      <c r="AR69" s="389"/>
      <c r="AS69" s="389"/>
      <c r="AT69" s="389"/>
      <c r="AW69" s="267"/>
      <c r="AY69" s="267"/>
      <c r="AZ69" s="267"/>
      <c r="BA69" s="267"/>
    </row>
    <row r="70" spans="1:53" s="392" customFormat="1" ht="21" hidden="1" customHeight="1">
      <c r="A70" s="384">
        <v>4</v>
      </c>
      <c r="B70" s="392" t="str">
        <f t="shared" si="43"/>
        <v>Bản Na Lao xã Sam Mứn</v>
      </c>
      <c r="C70" s="392">
        <f t="shared" si="43"/>
        <v>0</v>
      </c>
      <c r="D70" s="389">
        <f t="shared" si="43"/>
        <v>135</v>
      </c>
      <c r="E70" s="389">
        <f t="shared" si="43"/>
        <v>135</v>
      </c>
      <c r="F70" s="389">
        <f t="shared" si="43"/>
        <v>0</v>
      </c>
      <c r="G70" s="389">
        <f t="shared" si="43"/>
        <v>0</v>
      </c>
      <c r="H70" s="389">
        <f t="shared" si="43"/>
        <v>135</v>
      </c>
      <c r="I70" s="389">
        <f t="shared" si="43"/>
        <v>135</v>
      </c>
      <c r="J70" s="389">
        <f t="shared" si="43"/>
        <v>0</v>
      </c>
      <c r="K70" s="389">
        <f t="shared" si="43"/>
        <v>0</v>
      </c>
      <c r="L70" s="389">
        <f t="shared" si="43"/>
        <v>0</v>
      </c>
      <c r="M70" s="389">
        <f t="shared" si="43"/>
        <v>0</v>
      </c>
      <c r="N70" s="389">
        <f t="shared" si="43"/>
        <v>135</v>
      </c>
      <c r="O70" s="389">
        <f t="shared" si="43"/>
        <v>135</v>
      </c>
      <c r="P70" s="389">
        <f t="shared" si="43"/>
        <v>0</v>
      </c>
      <c r="Q70" s="389">
        <f t="shared" si="43"/>
        <v>0</v>
      </c>
      <c r="R70" s="389"/>
      <c r="S70" s="389"/>
      <c r="T70" s="389">
        <f t="shared" si="43"/>
        <v>0</v>
      </c>
      <c r="U70" s="389"/>
      <c r="V70" s="389"/>
      <c r="W70" s="389">
        <f t="shared" si="43"/>
        <v>0</v>
      </c>
      <c r="X70" s="389"/>
      <c r="Y70" s="389"/>
      <c r="Z70" s="389">
        <f t="shared" si="43"/>
        <v>0</v>
      </c>
      <c r="AA70" s="389"/>
      <c r="AB70" s="389"/>
      <c r="AC70" s="389">
        <f t="shared" si="43"/>
        <v>135</v>
      </c>
      <c r="AD70" s="389"/>
      <c r="AE70" s="389"/>
      <c r="AF70" s="389">
        <f t="shared" si="43"/>
        <v>0</v>
      </c>
      <c r="AG70" s="389"/>
      <c r="AH70" s="389"/>
      <c r="AI70" s="389">
        <f t="shared" si="43"/>
        <v>0</v>
      </c>
      <c r="AJ70" s="389"/>
      <c r="AK70" s="389"/>
      <c r="AL70" s="389"/>
      <c r="AM70" s="389"/>
      <c r="AN70" s="389"/>
      <c r="AO70" s="389"/>
      <c r="AP70" s="389"/>
      <c r="AQ70" s="389"/>
      <c r="AR70" s="389"/>
      <c r="AS70" s="389"/>
      <c r="AT70" s="389"/>
      <c r="AW70" s="267"/>
      <c r="AY70" s="267"/>
      <c r="AZ70" s="267"/>
      <c r="BA70" s="267"/>
    </row>
    <row r="71" spans="1:53" s="392" customFormat="1" ht="21" hidden="1" customHeight="1">
      <c r="A71" s="384">
        <v>5</v>
      </c>
      <c r="B71" s="392" t="str">
        <f t="shared" si="43"/>
        <v>Bản Phiên Ban xã Thanh An</v>
      </c>
      <c r="C71" s="392">
        <f t="shared" si="43"/>
        <v>0</v>
      </c>
      <c r="D71" s="389">
        <f t="shared" si="43"/>
        <v>1000</v>
      </c>
      <c r="E71" s="389">
        <f t="shared" si="43"/>
        <v>1000</v>
      </c>
      <c r="F71" s="389">
        <f t="shared" si="43"/>
        <v>0</v>
      </c>
      <c r="G71" s="389">
        <f t="shared" si="43"/>
        <v>0</v>
      </c>
      <c r="H71" s="389">
        <f t="shared" si="43"/>
        <v>1000</v>
      </c>
      <c r="I71" s="389">
        <f t="shared" si="43"/>
        <v>1000</v>
      </c>
      <c r="J71" s="389">
        <f t="shared" si="43"/>
        <v>0</v>
      </c>
      <c r="K71" s="389">
        <f t="shared" si="43"/>
        <v>0</v>
      </c>
      <c r="L71" s="389">
        <f t="shared" si="43"/>
        <v>0</v>
      </c>
      <c r="M71" s="389">
        <f t="shared" si="43"/>
        <v>0</v>
      </c>
      <c r="N71" s="389">
        <f t="shared" si="43"/>
        <v>1000</v>
      </c>
      <c r="O71" s="389">
        <f t="shared" si="43"/>
        <v>1000</v>
      </c>
      <c r="P71" s="389">
        <f t="shared" si="43"/>
        <v>0</v>
      </c>
      <c r="Q71" s="389">
        <f t="shared" si="43"/>
        <v>0</v>
      </c>
      <c r="R71" s="389"/>
      <c r="S71" s="389"/>
      <c r="T71" s="389">
        <f t="shared" si="43"/>
        <v>0</v>
      </c>
      <c r="U71" s="389"/>
      <c r="V71" s="389"/>
      <c r="W71" s="389">
        <f t="shared" si="43"/>
        <v>0</v>
      </c>
      <c r="X71" s="389"/>
      <c r="Y71" s="389"/>
      <c r="Z71" s="389">
        <f t="shared" si="43"/>
        <v>0</v>
      </c>
      <c r="AA71" s="389"/>
      <c r="AB71" s="389"/>
      <c r="AC71" s="389">
        <f t="shared" si="43"/>
        <v>1000</v>
      </c>
      <c r="AD71" s="389"/>
      <c r="AE71" s="389"/>
      <c r="AF71" s="389">
        <f t="shared" si="43"/>
        <v>0</v>
      </c>
      <c r="AG71" s="389"/>
      <c r="AH71" s="389"/>
      <c r="AI71" s="389">
        <f t="shared" si="43"/>
        <v>0</v>
      </c>
      <c r="AJ71" s="389"/>
      <c r="AK71" s="389"/>
      <c r="AL71" s="389"/>
      <c r="AM71" s="389"/>
      <c r="AN71" s="389"/>
      <c r="AO71" s="389"/>
      <c r="AP71" s="389"/>
      <c r="AQ71" s="389"/>
      <c r="AR71" s="389"/>
      <c r="AS71" s="389"/>
      <c r="AT71" s="389"/>
      <c r="AW71" s="267"/>
      <c r="AY71" s="267"/>
      <c r="AZ71" s="267"/>
      <c r="BA71" s="267"/>
    </row>
    <row r="72" spans="1:53" s="392" customFormat="1" ht="21" hidden="1" customHeight="1">
      <c r="A72" s="384">
        <v>6</v>
      </c>
      <c r="B72" s="392" t="str">
        <f t="shared" si="43"/>
        <v>Bản Tâu 1, 2 , bản Xá Nhù xã Hua Thanh</v>
      </c>
      <c r="C72" s="392">
        <f t="shared" si="43"/>
        <v>0</v>
      </c>
      <c r="D72" s="389">
        <f t="shared" si="43"/>
        <v>4040</v>
      </c>
      <c r="E72" s="389">
        <f t="shared" si="43"/>
        <v>4040</v>
      </c>
      <c r="F72" s="389">
        <f t="shared" si="43"/>
        <v>0</v>
      </c>
      <c r="G72" s="389">
        <f t="shared" si="43"/>
        <v>0</v>
      </c>
      <c r="H72" s="389">
        <f t="shared" si="43"/>
        <v>4040</v>
      </c>
      <c r="I72" s="389">
        <f t="shared" si="43"/>
        <v>4040</v>
      </c>
      <c r="J72" s="389">
        <f t="shared" si="43"/>
        <v>0</v>
      </c>
      <c r="K72" s="389">
        <f t="shared" si="43"/>
        <v>0</v>
      </c>
      <c r="L72" s="389">
        <f t="shared" si="43"/>
        <v>0</v>
      </c>
      <c r="M72" s="389">
        <f t="shared" si="43"/>
        <v>0</v>
      </c>
      <c r="N72" s="389">
        <f t="shared" si="43"/>
        <v>4040</v>
      </c>
      <c r="O72" s="389">
        <f t="shared" si="43"/>
        <v>4040</v>
      </c>
      <c r="P72" s="389">
        <f t="shared" si="43"/>
        <v>0</v>
      </c>
      <c r="Q72" s="389">
        <f t="shared" si="43"/>
        <v>0</v>
      </c>
      <c r="R72" s="389"/>
      <c r="S72" s="389"/>
      <c r="T72" s="389">
        <f t="shared" si="43"/>
        <v>0</v>
      </c>
      <c r="U72" s="389"/>
      <c r="V72" s="389"/>
      <c r="W72" s="389">
        <f t="shared" si="43"/>
        <v>0</v>
      </c>
      <c r="X72" s="389"/>
      <c r="Y72" s="389"/>
      <c r="Z72" s="389">
        <f t="shared" si="43"/>
        <v>0</v>
      </c>
      <c r="AA72" s="389"/>
      <c r="AB72" s="389"/>
      <c r="AC72" s="389">
        <f t="shared" si="43"/>
        <v>2000</v>
      </c>
      <c r="AD72" s="389"/>
      <c r="AE72" s="389"/>
      <c r="AF72" s="389">
        <f t="shared" si="43"/>
        <v>0</v>
      </c>
      <c r="AG72" s="389"/>
      <c r="AH72" s="389"/>
      <c r="AI72" s="389">
        <f t="shared" si="43"/>
        <v>2040</v>
      </c>
      <c r="AJ72" s="389"/>
      <c r="AK72" s="389"/>
      <c r="AL72" s="389"/>
      <c r="AM72" s="389"/>
      <c r="AN72" s="389"/>
      <c r="AO72" s="389"/>
      <c r="AP72" s="389"/>
      <c r="AQ72" s="389"/>
      <c r="AR72" s="389"/>
      <c r="AS72" s="389"/>
      <c r="AT72" s="389"/>
      <c r="AW72" s="267"/>
      <c r="AY72" s="267"/>
      <c r="AZ72" s="267"/>
      <c r="BA72" s="267"/>
    </row>
    <row r="73" spans="1:53" s="391" customFormat="1" ht="21" hidden="1" customHeight="1">
      <c r="A73" s="393" t="s">
        <v>248</v>
      </c>
      <c r="B73" s="391" t="str">
        <f t="shared" si="43"/>
        <v>Các thôn còn lại</v>
      </c>
      <c r="C73" s="391">
        <f t="shared" si="43"/>
        <v>0</v>
      </c>
      <c r="D73" s="366">
        <f t="shared" si="43"/>
        <v>24205.4</v>
      </c>
      <c r="E73" s="366">
        <f t="shared" si="43"/>
        <v>24205.4</v>
      </c>
      <c r="F73" s="366">
        <f t="shared" si="43"/>
        <v>0</v>
      </c>
      <c r="G73" s="366">
        <f t="shared" si="43"/>
        <v>0</v>
      </c>
      <c r="H73" s="366">
        <f t="shared" si="43"/>
        <v>24205.4</v>
      </c>
      <c r="I73" s="366">
        <f t="shared" si="43"/>
        <v>24205.4</v>
      </c>
      <c r="J73" s="366">
        <f t="shared" si="43"/>
        <v>0</v>
      </c>
      <c r="K73" s="366">
        <f t="shared" si="43"/>
        <v>0</v>
      </c>
      <c r="L73" s="366">
        <f t="shared" si="43"/>
        <v>0</v>
      </c>
      <c r="M73" s="366">
        <f t="shared" si="43"/>
        <v>0</v>
      </c>
      <c r="N73" s="366">
        <f t="shared" si="43"/>
        <v>24205.4</v>
      </c>
      <c r="O73" s="366">
        <f t="shared" si="43"/>
        <v>24205.4</v>
      </c>
      <c r="P73" s="366">
        <f t="shared" si="43"/>
        <v>0</v>
      </c>
      <c r="Q73" s="366">
        <f t="shared" si="43"/>
        <v>0</v>
      </c>
      <c r="R73" s="366"/>
      <c r="S73" s="366"/>
      <c r="T73" s="366">
        <f t="shared" si="43"/>
        <v>0</v>
      </c>
      <c r="U73" s="366"/>
      <c r="V73" s="366"/>
      <c r="W73" s="366">
        <f t="shared" si="43"/>
        <v>0</v>
      </c>
      <c r="X73" s="366"/>
      <c r="Y73" s="366"/>
      <c r="Z73" s="366">
        <f t="shared" si="43"/>
        <v>0</v>
      </c>
      <c r="AA73" s="366"/>
      <c r="AB73" s="366"/>
      <c r="AC73" s="366">
        <f t="shared" si="43"/>
        <v>7205.4</v>
      </c>
      <c r="AD73" s="366"/>
      <c r="AE73" s="366"/>
      <c r="AF73" s="366">
        <f t="shared" si="43"/>
        <v>0</v>
      </c>
      <c r="AG73" s="366"/>
      <c r="AH73" s="366"/>
      <c r="AI73" s="366">
        <f t="shared" si="43"/>
        <v>17000</v>
      </c>
      <c r="AJ73" s="366"/>
      <c r="AK73" s="366"/>
      <c r="AL73" s="366"/>
      <c r="AM73" s="366"/>
      <c r="AN73" s="366"/>
      <c r="AO73" s="366"/>
      <c r="AP73" s="366"/>
      <c r="AQ73" s="366"/>
      <c r="AR73" s="366"/>
      <c r="AS73" s="366"/>
      <c r="AT73" s="366"/>
      <c r="AW73" s="276"/>
      <c r="AY73" s="276"/>
      <c r="AZ73" s="276"/>
      <c r="BA73" s="276"/>
    </row>
    <row r="74" spans="1:53" s="392" customFormat="1" ht="33.75" hidden="1" customHeight="1">
      <c r="A74" s="395" t="str">
        <f>A569</f>
        <v>I</v>
      </c>
      <c r="B74" s="392" t="str">
        <f t="shared" ref="B74:AL74" si="44">B569</f>
        <v>DỰ ÁN 1: Giải quyết tình trạng thiếu đất ở, nhà ở, đất sản xuất, nước sinh hoạt</v>
      </c>
      <c r="C74" s="392">
        <f t="shared" si="44"/>
        <v>0</v>
      </c>
      <c r="D74" s="389">
        <f t="shared" si="44"/>
        <v>8399.7000000000007</v>
      </c>
      <c r="E74" s="389">
        <f t="shared" si="44"/>
        <v>8399.7000000000007</v>
      </c>
      <c r="F74" s="389">
        <f t="shared" si="44"/>
        <v>0</v>
      </c>
      <c r="G74" s="389">
        <f t="shared" si="44"/>
        <v>0</v>
      </c>
      <c r="H74" s="389">
        <f t="shared" si="44"/>
        <v>8399.7000000000007</v>
      </c>
      <c r="I74" s="389">
        <f t="shared" si="44"/>
        <v>8399.7000000000007</v>
      </c>
      <c r="J74" s="389">
        <f t="shared" si="44"/>
        <v>0</v>
      </c>
      <c r="K74" s="389">
        <f t="shared" si="44"/>
        <v>0</v>
      </c>
      <c r="L74" s="389">
        <f t="shared" si="44"/>
        <v>0</v>
      </c>
      <c r="M74" s="389">
        <f t="shared" si="44"/>
        <v>0</v>
      </c>
      <c r="N74" s="389">
        <f t="shared" si="44"/>
        <v>8399.7000000000007</v>
      </c>
      <c r="O74" s="389">
        <f t="shared" si="44"/>
        <v>8399.7000000000007</v>
      </c>
      <c r="P74" s="389">
        <f t="shared" si="44"/>
        <v>0</v>
      </c>
      <c r="Q74" s="389">
        <f t="shared" si="44"/>
        <v>0</v>
      </c>
      <c r="R74" s="389"/>
      <c r="S74" s="389"/>
      <c r="T74" s="389">
        <f t="shared" si="44"/>
        <v>0</v>
      </c>
      <c r="U74" s="389"/>
      <c r="V74" s="389"/>
      <c r="W74" s="389">
        <f t="shared" si="44"/>
        <v>2500</v>
      </c>
      <c r="X74" s="389"/>
      <c r="Y74" s="389"/>
      <c r="Z74" s="389">
        <f t="shared" si="44"/>
        <v>0</v>
      </c>
      <c r="AA74" s="389"/>
      <c r="AB74" s="389"/>
      <c r="AC74" s="389">
        <f t="shared" si="44"/>
        <v>3511.7</v>
      </c>
      <c r="AD74" s="389"/>
      <c r="AE74" s="389"/>
      <c r="AF74" s="389">
        <f t="shared" si="44"/>
        <v>0</v>
      </c>
      <c r="AG74" s="389"/>
      <c r="AH74" s="389"/>
      <c r="AI74" s="389">
        <f t="shared" si="44"/>
        <v>2388</v>
      </c>
      <c r="AJ74" s="389"/>
      <c r="AK74" s="389"/>
      <c r="AL74" s="389">
        <f t="shared" si="44"/>
        <v>0</v>
      </c>
      <c r="AM74" s="389"/>
      <c r="AN74" s="389"/>
      <c r="AO74" s="389"/>
      <c r="AP74" s="389"/>
      <c r="AQ74" s="389"/>
      <c r="AR74" s="389"/>
      <c r="AS74" s="389"/>
      <c r="AT74" s="389"/>
      <c r="AW74" s="267"/>
      <c r="AY74" s="267"/>
      <c r="AZ74" s="267"/>
      <c r="BA74" s="267"/>
    </row>
    <row r="75" spans="1:53" s="392" customFormat="1" ht="33" hidden="1" customHeight="1">
      <c r="A75" s="395" t="str">
        <f>A571</f>
        <v>a1)</v>
      </c>
      <c r="B75" s="392" t="str">
        <f t="shared" ref="B75:AL76" si="45">B571</f>
        <v xml:space="preserve">Các xã thực hiện theo Quyết định số 652/QĐ-TTg ngày 28/5/2022 </v>
      </c>
      <c r="C75" s="392">
        <f t="shared" si="45"/>
        <v>0</v>
      </c>
      <c r="D75" s="389">
        <f t="shared" si="45"/>
        <v>0</v>
      </c>
      <c r="E75" s="389">
        <f t="shared" si="45"/>
        <v>0</v>
      </c>
      <c r="F75" s="389">
        <f t="shared" si="45"/>
        <v>0</v>
      </c>
      <c r="G75" s="389">
        <f t="shared" si="45"/>
        <v>0</v>
      </c>
      <c r="H75" s="389">
        <f t="shared" si="45"/>
        <v>0</v>
      </c>
      <c r="I75" s="389">
        <f t="shared" si="45"/>
        <v>0</v>
      </c>
      <c r="J75" s="389">
        <f t="shared" si="45"/>
        <v>0</v>
      </c>
      <c r="K75" s="389">
        <f t="shared" si="45"/>
        <v>0</v>
      </c>
      <c r="L75" s="389">
        <f t="shared" si="45"/>
        <v>0</v>
      </c>
      <c r="M75" s="389">
        <f t="shared" si="45"/>
        <v>0</v>
      </c>
      <c r="N75" s="389">
        <f t="shared" si="45"/>
        <v>0</v>
      </c>
      <c r="O75" s="389">
        <f t="shared" si="45"/>
        <v>0</v>
      </c>
      <c r="P75" s="389">
        <f t="shared" si="45"/>
        <v>0</v>
      </c>
      <c r="Q75" s="389">
        <f t="shared" si="45"/>
        <v>0</v>
      </c>
      <c r="R75" s="389"/>
      <c r="S75" s="389"/>
      <c r="T75" s="389">
        <f t="shared" si="45"/>
        <v>0</v>
      </c>
      <c r="U75" s="389"/>
      <c r="V75" s="389"/>
      <c r="W75" s="389">
        <f t="shared" si="45"/>
        <v>0</v>
      </c>
      <c r="X75" s="389"/>
      <c r="Y75" s="389"/>
      <c r="Z75" s="389">
        <f t="shared" si="45"/>
        <v>0</v>
      </c>
      <c r="AA75" s="389"/>
      <c r="AB75" s="389"/>
      <c r="AC75" s="389">
        <f t="shared" si="45"/>
        <v>0</v>
      </c>
      <c r="AD75" s="389"/>
      <c r="AE75" s="389"/>
      <c r="AF75" s="389">
        <f t="shared" si="45"/>
        <v>0</v>
      </c>
      <c r="AG75" s="389"/>
      <c r="AH75" s="389"/>
      <c r="AI75" s="389">
        <f t="shared" si="45"/>
        <v>0</v>
      </c>
      <c r="AJ75" s="389"/>
      <c r="AK75" s="389"/>
      <c r="AL75" s="389">
        <f t="shared" si="45"/>
        <v>0</v>
      </c>
      <c r="AM75" s="389"/>
      <c r="AN75" s="389"/>
      <c r="AO75" s="389"/>
      <c r="AP75" s="389"/>
      <c r="AQ75" s="389"/>
      <c r="AR75" s="389"/>
      <c r="AS75" s="389"/>
      <c r="AT75" s="389"/>
      <c r="AW75" s="267"/>
      <c r="AY75" s="267"/>
      <c r="AZ75" s="267"/>
      <c r="BA75" s="267"/>
    </row>
    <row r="76" spans="1:53" s="392" customFormat="1" ht="21" hidden="1" customHeight="1">
      <c r="A76" s="395" t="str">
        <f>A572</f>
        <v>a2</v>
      </c>
      <c r="B76" s="392" t="str">
        <f t="shared" si="45"/>
        <v>Các xã còn lại</v>
      </c>
      <c r="C76" s="392">
        <f t="shared" si="45"/>
        <v>0</v>
      </c>
      <c r="D76" s="389">
        <f t="shared" si="45"/>
        <v>5632.7</v>
      </c>
      <c r="E76" s="389">
        <f t="shared" si="45"/>
        <v>5632.7</v>
      </c>
      <c r="F76" s="389">
        <f t="shared" si="45"/>
        <v>0</v>
      </c>
      <c r="G76" s="389">
        <f t="shared" si="45"/>
        <v>0</v>
      </c>
      <c r="H76" s="389">
        <f t="shared" si="45"/>
        <v>5632.7</v>
      </c>
      <c r="I76" s="389">
        <f t="shared" si="45"/>
        <v>5632.7</v>
      </c>
      <c r="J76" s="389">
        <f t="shared" si="45"/>
        <v>0</v>
      </c>
      <c r="K76" s="389">
        <f t="shared" si="45"/>
        <v>0</v>
      </c>
      <c r="L76" s="389">
        <f t="shared" si="45"/>
        <v>0</v>
      </c>
      <c r="M76" s="389">
        <f t="shared" si="45"/>
        <v>0</v>
      </c>
      <c r="N76" s="389">
        <f t="shared" si="45"/>
        <v>5632.7</v>
      </c>
      <c r="O76" s="389">
        <f t="shared" si="45"/>
        <v>5632.7</v>
      </c>
      <c r="P76" s="389">
        <f t="shared" si="45"/>
        <v>0</v>
      </c>
      <c r="Q76" s="389">
        <f t="shared" si="45"/>
        <v>0</v>
      </c>
      <c r="R76" s="389"/>
      <c r="S76" s="389"/>
      <c r="T76" s="389">
        <f t="shared" si="45"/>
        <v>0</v>
      </c>
      <c r="U76" s="389"/>
      <c r="V76" s="389"/>
      <c r="W76" s="389">
        <f t="shared" si="45"/>
        <v>1000</v>
      </c>
      <c r="X76" s="389"/>
      <c r="Y76" s="389"/>
      <c r="Z76" s="389">
        <f t="shared" si="45"/>
        <v>0</v>
      </c>
      <c r="AA76" s="389"/>
      <c r="AB76" s="389"/>
      <c r="AC76" s="389">
        <f t="shared" si="45"/>
        <v>2244.6999999999998</v>
      </c>
      <c r="AD76" s="389"/>
      <c r="AE76" s="389"/>
      <c r="AF76" s="389">
        <f t="shared" si="45"/>
        <v>0</v>
      </c>
      <c r="AG76" s="389"/>
      <c r="AH76" s="389"/>
      <c r="AI76" s="389">
        <f t="shared" si="45"/>
        <v>2388</v>
      </c>
      <c r="AJ76" s="389"/>
      <c r="AK76" s="389"/>
      <c r="AL76" s="389">
        <f t="shared" si="45"/>
        <v>0</v>
      </c>
      <c r="AM76" s="389"/>
      <c r="AN76" s="389"/>
      <c r="AO76" s="392">
        <f t="shared" ref="AO76:AT76" si="46">AO572</f>
        <v>0</v>
      </c>
      <c r="AP76" s="392">
        <f t="shared" si="46"/>
        <v>0</v>
      </c>
      <c r="AQ76" s="392">
        <f t="shared" si="46"/>
        <v>0</v>
      </c>
      <c r="AR76" s="392">
        <f t="shared" si="46"/>
        <v>0</v>
      </c>
      <c r="AS76" s="392">
        <f t="shared" si="46"/>
        <v>0</v>
      </c>
      <c r="AT76" s="392">
        <f t="shared" si="46"/>
        <v>0</v>
      </c>
      <c r="AW76" s="267"/>
      <c r="AY76" s="267"/>
      <c r="AZ76" s="267"/>
      <c r="BA76" s="267"/>
    </row>
    <row r="77" spans="1:53" s="392" customFormat="1" ht="21" hidden="1" customHeight="1">
      <c r="A77" s="395" t="str">
        <f>A577</f>
        <v>b)</v>
      </c>
      <c r="B77" s="396" t="str">
        <f t="shared" ref="B77:AI78" si="47">B577</f>
        <v xml:space="preserve">Hỗ trợ đất ở, nhà ở, đất sản xuất </v>
      </c>
      <c r="C77" s="395">
        <f t="shared" si="47"/>
        <v>0</v>
      </c>
      <c r="D77" s="389">
        <f t="shared" si="47"/>
        <v>2767</v>
      </c>
      <c r="E77" s="389">
        <f t="shared" si="47"/>
        <v>2767</v>
      </c>
      <c r="F77" s="389">
        <f t="shared" si="47"/>
        <v>0</v>
      </c>
      <c r="G77" s="389">
        <f t="shared" si="47"/>
        <v>0</v>
      </c>
      <c r="H77" s="389">
        <f t="shared" si="47"/>
        <v>2767</v>
      </c>
      <c r="I77" s="389">
        <f t="shared" si="47"/>
        <v>2767</v>
      </c>
      <c r="J77" s="389">
        <f t="shared" si="47"/>
        <v>0</v>
      </c>
      <c r="K77" s="389">
        <f t="shared" si="47"/>
        <v>0</v>
      </c>
      <c r="L77" s="389">
        <f t="shared" si="47"/>
        <v>0</v>
      </c>
      <c r="M77" s="389">
        <f t="shared" si="47"/>
        <v>0</v>
      </c>
      <c r="N77" s="389">
        <f t="shared" si="47"/>
        <v>2767</v>
      </c>
      <c r="O77" s="389">
        <f t="shared" si="47"/>
        <v>2767</v>
      </c>
      <c r="P77" s="389">
        <f t="shared" si="47"/>
        <v>0</v>
      </c>
      <c r="Q77" s="389">
        <f t="shared" si="47"/>
        <v>0</v>
      </c>
      <c r="R77" s="389"/>
      <c r="S77" s="389"/>
      <c r="T77" s="389">
        <f t="shared" si="47"/>
        <v>0</v>
      </c>
      <c r="U77" s="389"/>
      <c r="V77" s="389"/>
      <c r="W77" s="389">
        <f t="shared" si="47"/>
        <v>1500</v>
      </c>
      <c r="X77" s="389"/>
      <c r="Y77" s="389"/>
      <c r="Z77" s="389">
        <f t="shared" si="47"/>
        <v>0</v>
      </c>
      <c r="AA77" s="389"/>
      <c r="AB77" s="389"/>
      <c r="AC77" s="389">
        <f t="shared" si="47"/>
        <v>1267</v>
      </c>
      <c r="AD77" s="389"/>
      <c r="AE77" s="389"/>
      <c r="AF77" s="389">
        <f t="shared" si="47"/>
        <v>0</v>
      </c>
      <c r="AG77" s="389"/>
      <c r="AH77" s="389"/>
      <c r="AI77" s="389">
        <f t="shared" si="47"/>
        <v>0</v>
      </c>
      <c r="AJ77" s="389"/>
      <c r="AK77" s="389"/>
      <c r="AL77" s="389"/>
      <c r="AM77" s="389"/>
      <c r="AN77" s="389"/>
      <c r="AW77" s="267"/>
      <c r="AY77" s="267"/>
      <c r="AZ77" s="267"/>
      <c r="BA77" s="267"/>
    </row>
    <row r="78" spans="1:53" s="392" customFormat="1" ht="35.25" hidden="1" customHeight="1">
      <c r="A78" s="395" t="str">
        <f>A578</f>
        <v>II</v>
      </c>
      <c r="B78" s="392" t="str">
        <f t="shared" si="47"/>
        <v>DỰ ÁN 2: Quy hoạch, sắp xếp, bố trí ổn định dân cư ở những nơi cần thiết</v>
      </c>
      <c r="C78" s="392">
        <f t="shared" si="47"/>
        <v>0</v>
      </c>
      <c r="D78" s="389">
        <f t="shared" si="47"/>
        <v>13269</v>
      </c>
      <c r="E78" s="389">
        <f t="shared" si="47"/>
        <v>13269</v>
      </c>
      <c r="F78" s="389">
        <f t="shared" si="47"/>
        <v>0</v>
      </c>
      <c r="G78" s="389">
        <f t="shared" si="47"/>
        <v>0</v>
      </c>
      <c r="H78" s="389">
        <f t="shared" si="47"/>
        <v>13269</v>
      </c>
      <c r="I78" s="389">
        <f t="shared" si="47"/>
        <v>13269</v>
      </c>
      <c r="J78" s="389">
        <f t="shared" si="47"/>
        <v>0</v>
      </c>
      <c r="K78" s="389">
        <f t="shared" si="47"/>
        <v>0</v>
      </c>
      <c r="L78" s="389">
        <f t="shared" si="47"/>
        <v>0</v>
      </c>
      <c r="M78" s="389">
        <f t="shared" si="47"/>
        <v>0</v>
      </c>
      <c r="N78" s="389">
        <f t="shared" si="47"/>
        <v>13269</v>
      </c>
      <c r="O78" s="389">
        <f t="shared" si="47"/>
        <v>13269</v>
      </c>
      <c r="P78" s="389">
        <f t="shared" si="47"/>
        <v>0</v>
      </c>
      <c r="Q78" s="389">
        <f t="shared" si="47"/>
        <v>0</v>
      </c>
      <c r="R78" s="389"/>
      <c r="S78" s="389"/>
      <c r="T78" s="389">
        <f t="shared" si="47"/>
        <v>0</v>
      </c>
      <c r="U78" s="389"/>
      <c r="V78" s="389"/>
      <c r="W78" s="389">
        <f t="shared" si="47"/>
        <v>5000</v>
      </c>
      <c r="X78" s="389"/>
      <c r="Y78" s="389"/>
      <c r="Z78" s="389">
        <f t="shared" si="47"/>
        <v>0</v>
      </c>
      <c r="AA78" s="389"/>
      <c r="AB78" s="389"/>
      <c r="AC78" s="389">
        <f t="shared" si="47"/>
        <v>4500</v>
      </c>
      <c r="AD78" s="389"/>
      <c r="AE78" s="389"/>
      <c r="AF78" s="389">
        <f t="shared" si="47"/>
        <v>0</v>
      </c>
      <c r="AG78" s="389"/>
      <c r="AH78" s="389"/>
      <c r="AI78" s="389">
        <f t="shared" si="47"/>
        <v>3769</v>
      </c>
      <c r="AJ78" s="389"/>
      <c r="AK78" s="389"/>
      <c r="AL78" s="389">
        <f t="shared" ref="AL78:AT78" si="48">AL578</f>
        <v>0</v>
      </c>
      <c r="AM78" s="389"/>
      <c r="AN78" s="389"/>
      <c r="AO78" s="392">
        <f t="shared" si="48"/>
        <v>0</v>
      </c>
      <c r="AP78" s="392">
        <f t="shared" si="48"/>
        <v>0</v>
      </c>
      <c r="AQ78" s="392">
        <f t="shared" si="48"/>
        <v>0</v>
      </c>
      <c r="AR78" s="392">
        <f t="shared" si="48"/>
        <v>0</v>
      </c>
      <c r="AS78" s="392">
        <f t="shared" si="48"/>
        <v>0</v>
      </c>
      <c r="AT78" s="392">
        <f t="shared" si="48"/>
        <v>0</v>
      </c>
      <c r="AW78" s="267"/>
      <c r="AY78" s="267"/>
      <c r="AZ78" s="267"/>
      <c r="BA78" s="267"/>
    </row>
    <row r="79" spans="1:53" s="392" customFormat="1" ht="30.75" hidden="1" customHeight="1">
      <c r="A79" s="395" t="str">
        <f>A581</f>
        <v>a)</v>
      </c>
      <c r="B79" s="392" t="str">
        <f t="shared" ref="B79:AL80" si="49">B581</f>
        <v xml:space="preserve">Các xã thực hiện theo Quyết định số 652/QĐ-TTg ngày 28/5/2022 </v>
      </c>
      <c r="C79" s="392">
        <f t="shared" si="49"/>
        <v>0</v>
      </c>
      <c r="D79" s="389">
        <f t="shared" si="49"/>
        <v>13269</v>
      </c>
      <c r="E79" s="389">
        <f t="shared" si="49"/>
        <v>13269</v>
      </c>
      <c r="F79" s="389">
        <f t="shared" si="49"/>
        <v>0</v>
      </c>
      <c r="G79" s="389">
        <f t="shared" si="49"/>
        <v>0</v>
      </c>
      <c r="H79" s="389">
        <f t="shared" si="49"/>
        <v>13269</v>
      </c>
      <c r="I79" s="389">
        <f t="shared" si="49"/>
        <v>13269</v>
      </c>
      <c r="J79" s="389">
        <f t="shared" si="49"/>
        <v>0</v>
      </c>
      <c r="K79" s="389">
        <f t="shared" si="49"/>
        <v>0</v>
      </c>
      <c r="L79" s="389">
        <f t="shared" si="49"/>
        <v>0</v>
      </c>
      <c r="M79" s="389">
        <f t="shared" si="49"/>
        <v>0</v>
      </c>
      <c r="N79" s="389">
        <f t="shared" si="49"/>
        <v>13269</v>
      </c>
      <c r="O79" s="389">
        <f t="shared" si="49"/>
        <v>13269</v>
      </c>
      <c r="P79" s="389">
        <f t="shared" si="49"/>
        <v>0</v>
      </c>
      <c r="Q79" s="389">
        <f t="shared" si="49"/>
        <v>0</v>
      </c>
      <c r="R79" s="389"/>
      <c r="S79" s="389"/>
      <c r="T79" s="389">
        <f t="shared" si="49"/>
        <v>0</v>
      </c>
      <c r="U79" s="389"/>
      <c r="V79" s="389"/>
      <c r="W79" s="389">
        <f t="shared" si="49"/>
        <v>5000</v>
      </c>
      <c r="X79" s="389"/>
      <c r="Y79" s="389"/>
      <c r="Z79" s="389">
        <f t="shared" si="49"/>
        <v>0</v>
      </c>
      <c r="AA79" s="389"/>
      <c r="AB79" s="389"/>
      <c r="AC79" s="389">
        <f t="shared" si="49"/>
        <v>4500</v>
      </c>
      <c r="AD79" s="389"/>
      <c r="AE79" s="389"/>
      <c r="AF79" s="389">
        <f t="shared" si="49"/>
        <v>0</v>
      </c>
      <c r="AG79" s="389"/>
      <c r="AH79" s="389"/>
      <c r="AI79" s="389">
        <f t="shared" si="49"/>
        <v>3769</v>
      </c>
      <c r="AJ79" s="389"/>
      <c r="AK79" s="389"/>
      <c r="AL79" s="389">
        <f t="shared" si="49"/>
        <v>0</v>
      </c>
      <c r="AM79" s="389"/>
      <c r="AN79" s="389"/>
      <c r="AO79" s="389"/>
      <c r="AP79" s="389"/>
      <c r="AQ79" s="389"/>
      <c r="AR79" s="389"/>
      <c r="AS79" s="389"/>
      <c r="AT79" s="389"/>
      <c r="AW79" s="267"/>
      <c r="AY79" s="267"/>
      <c r="AZ79" s="267"/>
      <c r="BA79" s="267"/>
    </row>
    <row r="80" spans="1:53" s="392" customFormat="1" ht="21" hidden="1" customHeight="1">
      <c r="A80" s="395" t="str">
        <f>A582</f>
        <v>*</v>
      </c>
      <c r="B80" s="392" t="str">
        <f t="shared" si="49"/>
        <v>Xã Pa Thơm</v>
      </c>
      <c r="C80" s="392">
        <f t="shared" si="49"/>
        <v>0</v>
      </c>
      <c r="D80" s="389">
        <f t="shared" si="49"/>
        <v>13269</v>
      </c>
      <c r="E80" s="389">
        <f t="shared" si="49"/>
        <v>13269</v>
      </c>
      <c r="F80" s="389">
        <f t="shared" si="49"/>
        <v>0</v>
      </c>
      <c r="G80" s="389">
        <f t="shared" si="49"/>
        <v>0</v>
      </c>
      <c r="H80" s="389">
        <f t="shared" si="49"/>
        <v>13269</v>
      </c>
      <c r="I80" s="389">
        <f t="shared" si="49"/>
        <v>13269</v>
      </c>
      <c r="J80" s="389">
        <f t="shared" si="49"/>
        <v>0</v>
      </c>
      <c r="K80" s="389">
        <f t="shared" si="49"/>
        <v>0</v>
      </c>
      <c r="L80" s="389">
        <f t="shared" si="49"/>
        <v>0</v>
      </c>
      <c r="M80" s="389">
        <f t="shared" si="49"/>
        <v>0</v>
      </c>
      <c r="N80" s="389">
        <f t="shared" si="49"/>
        <v>13269</v>
      </c>
      <c r="O80" s="389">
        <f t="shared" si="49"/>
        <v>13269</v>
      </c>
      <c r="P80" s="389">
        <f t="shared" si="49"/>
        <v>0</v>
      </c>
      <c r="Q80" s="389">
        <f t="shared" si="49"/>
        <v>0</v>
      </c>
      <c r="R80" s="389"/>
      <c r="S80" s="389"/>
      <c r="T80" s="389">
        <f t="shared" si="49"/>
        <v>0</v>
      </c>
      <c r="U80" s="389"/>
      <c r="V80" s="389"/>
      <c r="W80" s="389">
        <f t="shared" si="49"/>
        <v>5000</v>
      </c>
      <c r="X80" s="389"/>
      <c r="Y80" s="389"/>
      <c r="Z80" s="389">
        <f t="shared" si="49"/>
        <v>0</v>
      </c>
      <c r="AA80" s="389"/>
      <c r="AB80" s="389"/>
      <c r="AC80" s="389">
        <f t="shared" si="49"/>
        <v>4500</v>
      </c>
      <c r="AD80" s="389"/>
      <c r="AE80" s="389"/>
      <c r="AF80" s="389">
        <f t="shared" si="49"/>
        <v>0</v>
      </c>
      <c r="AG80" s="389"/>
      <c r="AH80" s="389"/>
      <c r="AI80" s="389">
        <f t="shared" si="49"/>
        <v>3769</v>
      </c>
      <c r="AJ80" s="389"/>
      <c r="AK80" s="389"/>
      <c r="AL80" s="389">
        <f t="shared" si="49"/>
        <v>0</v>
      </c>
      <c r="AM80" s="389"/>
      <c r="AN80" s="389"/>
      <c r="AO80" s="392">
        <f t="shared" ref="AO80:AT80" si="50">AO582</f>
        <v>0</v>
      </c>
      <c r="AP80" s="392">
        <f t="shared" si="50"/>
        <v>0</v>
      </c>
      <c r="AQ80" s="392">
        <f t="shared" si="50"/>
        <v>0</v>
      </c>
      <c r="AR80" s="392">
        <f t="shared" si="50"/>
        <v>0</v>
      </c>
      <c r="AS80" s="392">
        <f t="shared" si="50"/>
        <v>0</v>
      </c>
      <c r="AT80" s="392">
        <f t="shared" si="50"/>
        <v>0</v>
      </c>
      <c r="AW80" s="267"/>
      <c r="AY80" s="267"/>
      <c r="AZ80" s="267"/>
      <c r="BA80" s="267"/>
    </row>
    <row r="81" spans="1:53" s="392" customFormat="1" ht="21" hidden="1" customHeight="1">
      <c r="A81" s="395" t="str">
        <f>A584</f>
        <v>b)</v>
      </c>
      <c r="B81" s="396" t="str">
        <f t="shared" ref="B81:AT82" si="51">B584</f>
        <v>Các xã còn lại</v>
      </c>
      <c r="C81" s="395">
        <f t="shared" si="51"/>
        <v>0</v>
      </c>
      <c r="D81" s="389">
        <f t="shared" si="51"/>
        <v>0</v>
      </c>
      <c r="E81" s="389">
        <f t="shared" si="51"/>
        <v>0</v>
      </c>
      <c r="F81" s="389">
        <f t="shared" si="51"/>
        <v>0</v>
      </c>
      <c r="G81" s="389">
        <f t="shared" si="51"/>
        <v>0</v>
      </c>
      <c r="H81" s="389">
        <f t="shared" si="51"/>
        <v>0</v>
      </c>
      <c r="I81" s="389">
        <f t="shared" si="51"/>
        <v>0</v>
      </c>
      <c r="J81" s="389">
        <f t="shared" si="51"/>
        <v>0</v>
      </c>
      <c r="K81" s="389">
        <f t="shared" si="51"/>
        <v>0</v>
      </c>
      <c r="L81" s="389">
        <f t="shared" si="51"/>
        <v>0</v>
      </c>
      <c r="M81" s="389">
        <f t="shared" si="51"/>
        <v>0</v>
      </c>
      <c r="N81" s="389">
        <f t="shared" si="51"/>
        <v>0</v>
      </c>
      <c r="O81" s="389">
        <f t="shared" si="51"/>
        <v>0</v>
      </c>
      <c r="P81" s="389">
        <f t="shared" si="51"/>
        <v>0</v>
      </c>
      <c r="Q81" s="389">
        <f t="shared" si="51"/>
        <v>0</v>
      </c>
      <c r="R81" s="389"/>
      <c r="S81" s="389"/>
      <c r="T81" s="389">
        <f t="shared" si="51"/>
        <v>0</v>
      </c>
      <c r="U81" s="389"/>
      <c r="V81" s="389"/>
      <c r="W81" s="389">
        <f t="shared" si="51"/>
        <v>0</v>
      </c>
      <c r="X81" s="389"/>
      <c r="Y81" s="389"/>
      <c r="Z81" s="389">
        <f t="shared" si="51"/>
        <v>0</v>
      </c>
      <c r="AA81" s="389"/>
      <c r="AB81" s="389"/>
      <c r="AC81" s="389">
        <f t="shared" si="51"/>
        <v>0</v>
      </c>
      <c r="AD81" s="389"/>
      <c r="AE81" s="389"/>
      <c r="AF81" s="389">
        <f t="shared" si="51"/>
        <v>0</v>
      </c>
      <c r="AG81" s="389"/>
      <c r="AH81" s="389"/>
      <c r="AI81" s="389">
        <f t="shared" si="51"/>
        <v>0</v>
      </c>
      <c r="AJ81" s="389"/>
      <c r="AK81" s="389"/>
      <c r="AL81" s="389">
        <f t="shared" si="51"/>
        <v>0</v>
      </c>
      <c r="AM81" s="389"/>
      <c r="AN81" s="389"/>
      <c r="AO81" s="395">
        <f t="shared" si="51"/>
        <v>0</v>
      </c>
      <c r="AP81" s="395">
        <f t="shared" si="51"/>
        <v>0</v>
      </c>
      <c r="AQ81" s="395">
        <f t="shared" si="51"/>
        <v>0</v>
      </c>
      <c r="AR81" s="395">
        <f t="shared" si="51"/>
        <v>0</v>
      </c>
      <c r="AS81" s="395">
        <f t="shared" si="51"/>
        <v>0</v>
      </c>
      <c r="AT81" s="395">
        <f t="shared" si="51"/>
        <v>0</v>
      </c>
      <c r="AW81" s="267"/>
      <c r="AY81" s="267"/>
      <c r="AZ81" s="267"/>
      <c r="BA81" s="267"/>
    </row>
    <row r="82" spans="1:53" s="392" customFormat="1" ht="72.75" hidden="1" customHeight="1">
      <c r="A82" s="395" t="str">
        <f>A585</f>
        <v>III</v>
      </c>
      <c r="B82" s="392" t="str">
        <f t="shared" si="51"/>
        <v>DỰ ÁN 4: Đầu tư cơ sở hạ tầng thiết yếu, phục vụ sản xuất, đời sống trong vùng đồng bào dân tộc thiểu số và miền núi và các đơn vị sự nghiệp công của lĩnh vực dân tộc</v>
      </c>
      <c r="C82" s="392">
        <f t="shared" si="51"/>
        <v>0</v>
      </c>
      <c r="D82" s="389">
        <f t="shared" si="51"/>
        <v>137880.4</v>
      </c>
      <c r="E82" s="389">
        <f t="shared" si="51"/>
        <v>132880.4</v>
      </c>
      <c r="F82" s="389">
        <f t="shared" si="51"/>
        <v>0</v>
      </c>
      <c r="G82" s="389">
        <f t="shared" si="51"/>
        <v>0</v>
      </c>
      <c r="H82" s="389">
        <f t="shared" si="51"/>
        <v>132880.4</v>
      </c>
      <c r="I82" s="389">
        <f t="shared" si="51"/>
        <v>132880.4</v>
      </c>
      <c r="J82" s="389">
        <f t="shared" si="51"/>
        <v>0</v>
      </c>
      <c r="K82" s="389">
        <f t="shared" si="51"/>
        <v>28000</v>
      </c>
      <c r="L82" s="389">
        <f t="shared" si="51"/>
        <v>28000</v>
      </c>
      <c r="M82" s="389">
        <f t="shared" si="51"/>
        <v>0</v>
      </c>
      <c r="N82" s="389">
        <f t="shared" si="51"/>
        <v>104880.4</v>
      </c>
      <c r="O82" s="389">
        <f t="shared" si="51"/>
        <v>104880.4</v>
      </c>
      <c r="P82" s="389">
        <f t="shared" si="51"/>
        <v>0</v>
      </c>
      <c r="Q82" s="389">
        <f t="shared" si="51"/>
        <v>19600</v>
      </c>
      <c r="R82" s="389"/>
      <c r="S82" s="389"/>
      <c r="T82" s="389">
        <f t="shared" si="51"/>
        <v>0</v>
      </c>
      <c r="U82" s="389"/>
      <c r="V82" s="389"/>
      <c r="W82" s="389">
        <f t="shared" si="51"/>
        <v>33580</v>
      </c>
      <c r="X82" s="389"/>
      <c r="Y82" s="389"/>
      <c r="Z82" s="389">
        <f t="shared" si="51"/>
        <v>0</v>
      </c>
      <c r="AA82" s="389"/>
      <c r="AB82" s="389"/>
      <c r="AC82" s="389">
        <f t="shared" si="51"/>
        <v>36040.400000000001</v>
      </c>
      <c r="AD82" s="389"/>
      <c r="AE82" s="389"/>
      <c r="AF82" s="389">
        <f t="shared" si="51"/>
        <v>0</v>
      </c>
      <c r="AG82" s="389"/>
      <c r="AH82" s="389"/>
      <c r="AI82" s="389">
        <f t="shared" si="51"/>
        <v>43660</v>
      </c>
      <c r="AJ82" s="389"/>
      <c r="AK82" s="389"/>
      <c r="AL82" s="389">
        <f t="shared" si="51"/>
        <v>0</v>
      </c>
      <c r="AM82" s="389"/>
      <c r="AN82" s="389"/>
      <c r="AO82" s="389"/>
      <c r="AP82" s="389"/>
      <c r="AQ82" s="389"/>
      <c r="AR82" s="389"/>
      <c r="AS82" s="389"/>
      <c r="AT82" s="389"/>
      <c r="AW82" s="267"/>
      <c r="AY82" s="267"/>
      <c r="AZ82" s="267"/>
      <c r="BA82" s="267"/>
    </row>
    <row r="83" spans="1:53" s="392" customFormat="1" ht="21" hidden="1" customHeight="1">
      <c r="A83" s="395" t="str">
        <f>A587</f>
        <v>a)</v>
      </c>
      <c r="B83" s="392" t="str">
        <f t="shared" ref="B83:AT85" si="52">B587</f>
        <v xml:space="preserve">Xã khu vực III </v>
      </c>
      <c r="C83" s="392">
        <f t="shared" si="52"/>
        <v>0</v>
      </c>
      <c r="D83" s="389">
        <f t="shared" si="52"/>
        <v>76165</v>
      </c>
      <c r="E83" s="389">
        <f t="shared" si="52"/>
        <v>71165</v>
      </c>
      <c r="F83" s="389">
        <f t="shared" si="52"/>
        <v>0</v>
      </c>
      <c r="G83" s="389">
        <f t="shared" si="52"/>
        <v>0</v>
      </c>
      <c r="H83" s="389">
        <f t="shared" si="52"/>
        <v>71165</v>
      </c>
      <c r="I83" s="389">
        <f t="shared" si="52"/>
        <v>71165</v>
      </c>
      <c r="J83" s="389">
        <f t="shared" si="52"/>
        <v>0</v>
      </c>
      <c r="K83" s="389">
        <f t="shared" si="52"/>
        <v>0</v>
      </c>
      <c r="L83" s="389">
        <f t="shared" si="52"/>
        <v>0</v>
      </c>
      <c r="M83" s="389">
        <f t="shared" si="52"/>
        <v>0</v>
      </c>
      <c r="N83" s="389">
        <f t="shared" si="52"/>
        <v>71165</v>
      </c>
      <c r="O83" s="389">
        <f t="shared" si="52"/>
        <v>71165</v>
      </c>
      <c r="P83" s="389">
        <f t="shared" si="52"/>
        <v>0</v>
      </c>
      <c r="Q83" s="389">
        <f t="shared" si="52"/>
        <v>0</v>
      </c>
      <c r="R83" s="389"/>
      <c r="S83" s="389"/>
      <c r="T83" s="389">
        <f t="shared" si="52"/>
        <v>0</v>
      </c>
      <c r="U83" s="389"/>
      <c r="V83" s="389"/>
      <c r="W83" s="389">
        <f t="shared" si="52"/>
        <v>25180</v>
      </c>
      <c r="X83" s="389"/>
      <c r="Y83" s="389"/>
      <c r="Z83" s="389">
        <f t="shared" si="52"/>
        <v>0</v>
      </c>
      <c r="AA83" s="389"/>
      <c r="AB83" s="389"/>
      <c r="AC83" s="389">
        <f t="shared" si="52"/>
        <v>23730</v>
      </c>
      <c r="AD83" s="389"/>
      <c r="AE83" s="389"/>
      <c r="AF83" s="389">
        <f t="shared" si="52"/>
        <v>0</v>
      </c>
      <c r="AG83" s="389"/>
      <c r="AH83" s="389"/>
      <c r="AI83" s="389">
        <f t="shared" si="52"/>
        <v>22255</v>
      </c>
      <c r="AJ83" s="389"/>
      <c r="AK83" s="389"/>
      <c r="AL83" s="389">
        <f t="shared" si="52"/>
        <v>0</v>
      </c>
      <c r="AM83" s="389"/>
      <c r="AN83" s="389"/>
      <c r="AO83" s="392">
        <f t="shared" si="52"/>
        <v>0</v>
      </c>
      <c r="AP83" s="392">
        <f t="shared" si="52"/>
        <v>0</v>
      </c>
      <c r="AQ83" s="392">
        <f t="shared" si="52"/>
        <v>0</v>
      </c>
      <c r="AR83" s="392">
        <f t="shared" si="52"/>
        <v>0</v>
      </c>
      <c r="AS83" s="392">
        <f t="shared" si="52"/>
        <v>0</v>
      </c>
      <c r="AT83" s="392">
        <f t="shared" si="52"/>
        <v>0</v>
      </c>
      <c r="AW83" s="267"/>
      <c r="AY83" s="267"/>
      <c r="AZ83" s="267"/>
      <c r="BA83" s="267"/>
    </row>
    <row r="84" spans="1:53" s="392" customFormat="1" ht="30.75" hidden="1" customHeight="1">
      <c r="A84" s="395" t="str">
        <f>A588</f>
        <v>a1)</v>
      </c>
      <c r="B84" s="392" t="str">
        <f t="shared" si="52"/>
        <v xml:space="preserve">Các xã thực hiện theo Quyết định số 652/QĐ-TTg ngày 28/5/2022 </v>
      </c>
      <c r="C84" s="392">
        <f t="shared" si="52"/>
        <v>0</v>
      </c>
      <c r="D84" s="389">
        <f t="shared" si="52"/>
        <v>50400</v>
      </c>
      <c r="E84" s="389">
        <f t="shared" si="52"/>
        <v>50400</v>
      </c>
      <c r="F84" s="389">
        <f t="shared" si="52"/>
        <v>0</v>
      </c>
      <c r="G84" s="389">
        <f t="shared" si="52"/>
        <v>0</v>
      </c>
      <c r="H84" s="389">
        <f t="shared" si="52"/>
        <v>50400</v>
      </c>
      <c r="I84" s="389">
        <f t="shared" si="52"/>
        <v>50400</v>
      </c>
      <c r="J84" s="389">
        <f t="shared" si="52"/>
        <v>0</v>
      </c>
      <c r="K84" s="389">
        <f t="shared" si="52"/>
        <v>0</v>
      </c>
      <c r="L84" s="389">
        <f t="shared" si="52"/>
        <v>0</v>
      </c>
      <c r="M84" s="389">
        <f t="shared" si="52"/>
        <v>0</v>
      </c>
      <c r="N84" s="389">
        <f t="shared" si="52"/>
        <v>50400</v>
      </c>
      <c r="O84" s="389">
        <f t="shared" si="52"/>
        <v>50400</v>
      </c>
      <c r="P84" s="389">
        <f t="shared" si="52"/>
        <v>0</v>
      </c>
      <c r="Q84" s="389">
        <f t="shared" si="52"/>
        <v>0</v>
      </c>
      <c r="R84" s="389"/>
      <c r="S84" s="389"/>
      <c r="T84" s="389">
        <f t="shared" si="52"/>
        <v>0</v>
      </c>
      <c r="U84" s="389"/>
      <c r="V84" s="389"/>
      <c r="W84" s="389">
        <f t="shared" si="52"/>
        <v>21930</v>
      </c>
      <c r="X84" s="389"/>
      <c r="Y84" s="389"/>
      <c r="Z84" s="389">
        <f t="shared" si="52"/>
        <v>0</v>
      </c>
      <c r="AA84" s="389"/>
      <c r="AB84" s="389"/>
      <c r="AC84" s="389">
        <f t="shared" si="52"/>
        <v>17730</v>
      </c>
      <c r="AD84" s="389"/>
      <c r="AE84" s="389"/>
      <c r="AF84" s="389">
        <f t="shared" si="52"/>
        <v>0</v>
      </c>
      <c r="AG84" s="389"/>
      <c r="AH84" s="389"/>
      <c r="AI84" s="389">
        <f t="shared" si="52"/>
        <v>10740</v>
      </c>
      <c r="AJ84" s="389"/>
      <c r="AK84" s="389"/>
      <c r="AL84" s="389">
        <f t="shared" si="52"/>
        <v>0</v>
      </c>
      <c r="AM84" s="389"/>
      <c r="AN84" s="389"/>
      <c r="AO84" s="392">
        <f t="shared" si="52"/>
        <v>0</v>
      </c>
      <c r="AP84" s="392">
        <f t="shared" si="52"/>
        <v>0</v>
      </c>
      <c r="AQ84" s="392">
        <f t="shared" si="52"/>
        <v>0</v>
      </c>
      <c r="AR84" s="392">
        <f t="shared" si="52"/>
        <v>0</v>
      </c>
      <c r="AS84" s="392">
        <f t="shared" si="52"/>
        <v>0</v>
      </c>
      <c r="AT84" s="392">
        <f t="shared" si="52"/>
        <v>0</v>
      </c>
      <c r="AW84" s="267"/>
      <c r="AY84" s="267"/>
      <c r="AZ84" s="267"/>
      <c r="BA84" s="267"/>
    </row>
    <row r="85" spans="1:53" s="392" customFormat="1" ht="21" hidden="1" customHeight="1">
      <c r="A85" s="395" t="str">
        <f>A589</f>
        <v>*</v>
      </c>
      <c r="B85" s="392" t="str">
        <f t="shared" si="52"/>
        <v>Xã Pa Thơm</v>
      </c>
      <c r="C85" s="392">
        <f t="shared" si="52"/>
        <v>0</v>
      </c>
      <c r="D85" s="389">
        <f t="shared" si="52"/>
        <v>22200</v>
      </c>
      <c r="E85" s="389">
        <f t="shared" si="52"/>
        <v>22200</v>
      </c>
      <c r="F85" s="389">
        <f t="shared" si="52"/>
        <v>0</v>
      </c>
      <c r="G85" s="389">
        <f t="shared" si="52"/>
        <v>0</v>
      </c>
      <c r="H85" s="389">
        <f t="shared" si="52"/>
        <v>22200</v>
      </c>
      <c r="I85" s="389">
        <f t="shared" si="52"/>
        <v>22200</v>
      </c>
      <c r="J85" s="389">
        <f t="shared" si="52"/>
        <v>0</v>
      </c>
      <c r="K85" s="389">
        <f t="shared" si="52"/>
        <v>0</v>
      </c>
      <c r="L85" s="389">
        <f t="shared" si="52"/>
        <v>0</v>
      </c>
      <c r="M85" s="389">
        <f t="shared" si="52"/>
        <v>0</v>
      </c>
      <c r="N85" s="389">
        <f t="shared" si="52"/>
        <v>22200</v>
      </c>
      <c r="O85" s="389">
        <f t="shared" si="52"/>
        <v>22200</v>
      </c>
      <c r="P85" s="389">
        <f t="shared" si="52"/>
        <v>0</v>
      </c>
      <c r="Q85" s="389">
        <f t="shared" si="52"/>
        <v>0</v>
      </c>
      <c r="R85" s="389"/>
      <c r="S85" s="389"/>
      <c r="T85" s="389">
        <f t="shared" si="52"/>
        <v>0</v>
      </c>
      <c r="U85" s="389"/>
      <c r="V85" s="389"/>
      <c r="W85" s="389">
        <f t="shared" si="52"/>
        <v>16930</v>
      </c>
      <c r="X85" s="389"/>
      <c r="Y85" s="389"/>
      <c r="Z85" s="389">
        <f t="shared" si="52"/>
        <v>0</v>
      </c>
      <c r="AA85" s="389"/>
      <c r="AB85" s="389"/>
      <c r="AC85" s="389">
        <f t="shared" si="52"/>
        <v>5270</v>
      </c>
      <c r="AD85" s="389"/>
      <c r="AE85" s="389"/>
      <c r="AF85" s="389">
        <f t="shared" si="52"/>
        <v>0</v>
      </c>
      <c r="AG85" s="389"/>
      <c r="AH85" s="389"/>
      <c r="AI85" s="389">
        <f t="shared" si="52"/>
        <v>0</v>
      </c>
      <c r="AJ85" s="389"/>
      <c r="AK85" s="389"/>
      <c r="AL85" s="389">
        <f t="shared" si="52"/>
        <v>0</v>
      </c>
      <c r="AM85" s="389"/>
      <c r="AN85" s="389"/>
      <c r="AO85" s="389"/>
      <c r="AP85" s="389"/>
      <c r="AQ85" s="389"/>
      <c r="AR85" s="389"/>
      <c r="AS85" s="389"/>
      <c r="AT85" s="389"/>
      <c r="AW85" s="267"/>
      <c r="AY85" s="267"/>
      <c r="AZ85" s="267"/>
      <c r="BA85" s="267"/>
    </row>
    <row r="86" spans="1:53" s="392" customFormat="1" ht="21" hidden="1" customHeight="1">
      <c r="A86" s="395" t="str">
        <f>A596</f>
        <v>*</v>
      </c>
      <c r="B86" s="392" t="str">
        <f t="shared" ref="B86:AL86" si="53">B596</f>
        <v>Xã Mường Pồn</v>
      </c>
      <c r="C86" s="392">
        <f t="shared" si="53"/>
        <v>0</v>
      </c>
      <c r="D86" s="389">
        <f t="shared" si="53"/>
        <v>5100</v>
      </c>
      <c r="E86" s="389">
        <f t="shared" si="53"/>
        <v>5100</v>
      </c>
      <c r="F86" s="389">
        <f t="shared" si="53"/>
        <v>0</v>
      </c>
      <c r="G86" s="389">
        <f t="shared" si="53"/>
        <v>0</v>
      </c>
      <c r="H86" s="389">
        <f t="shared" si="53"/>
        <v>5100</v>
      </c>
      <c r="I86" s="389">
        <f t="shared" si="53"/>
        <v>5100</v>
      </c>
      <c r="J86" s="389">
        <f t="shared" si="53"/>
        <v>0</v>
      </c>
      <c r="K86" s="389">
        <f t="shared" si="53"/>
        <v>0</v>
      </c>
      <c r="L86" s="389">
        <f t="shared" si="53"/>
        <v>0</v>
      </c>
      <c r="M86" s="389">
        <f t="shared" si="53"/>
        <v>0</v>
      </c>
      <c r="N86" s="389">
        <f t="shared" si="53"/>
        <v>5100</v>
      </c>
      <c r="O86" s="389">
        <f t="shared" si="53"/>
        <v>5100</v>
      </c>
      <c r="P86" s="389">
        <f t="shared" si="53"/>
        <v>0</v>
      </c>
      <c r="Q86" s="389">
        <f t="shared" si="53"/>
        <v>0</v>
      </c>
      <c r="R86" s="389"/>
      <c r="S86" s="389"/>
      <c r="T86" s="389">
        <f t="shared" si="53"/>
        <v>0</v>
      </c>
      <c r="U86" s="389"/>
      <c r="V86" s="389"/>
      <c r="W86" s="389">
        <f t="shared" si="53"/>
        <v>0</v>
      </c>
      <c r="X86" s="389"/>
      <c r="Y86" s="389"/>
      <c r="Z86" s="389">
        <f t="shared" si="53"/>
        <v>0</v>
      </c>
      <c r="AA86" s="389"/>
      <c r="AB86" s="389"/>
      <c r="AC86" s="389">
        <f t="shared" si="53"/>
        <v>2500</v>
      </c>
      <c r="AD86" s="389"/>
      <c r="AE86" s="389"/>
      <c r="AF86" s="389">
        <f t="shared" si="53"/>
        <v>0</v>
      </c>
      <c r="AG86" s="389"/>
      <c r="AH86" s="389"/>
      <c r="AI86" s="389">
        <f t="shared" si="53"/>
        <v>2600</v>
      </c>
      <c r="AJ86" s="389"/>
      <c r="AK86" s="389"/>
      <c r="AL86" s="389">
        <f t="shared" si="53"/>
        <v>0</v>
      </c>
      <c r="AM86" s="389"/>
      <c r="AN86" s="389"/>
      <c r="AO86" s="389"/>
      <c r="AP86" s="389"/>
      <c r="AQ86" s="389"/>
      <c r="AR86" s="389"/>
      <c r="AS86" s="389"/>
      <c r="AT86" s="389"/>
      <c r="AW86" s="267"/>
      <c r="AY86" s="267"/>
      <c r="AZ86" s="267"/>
      <c r="BA86" s="267"/>
    </row>
    <row r="87" spans="1:53" s="392" customFormat="1" ht="21" hidden="1" customHeight="1">
      <c r="A87" s="395" t="str">
        <f>A598</f>
        <v>*</v>
      </c>
      <c r="B87" s="392" t="str">
        <f t="shared" ref="B87:AL87" si="54">B598</f>
        <v>Xã Hẹ Muông</v>
      </c>
      <c r="C87" s="392">
        <f t="shared" si="54"/>
        <v>0</v>
      </c>
      <c r="D87" s="389">
        <f t="shared" si="54"/>
        <v>11100</v>
      </c>
      <c r="E87" s="389">
        <f t="shared" si="54"/>
        <v>11100</v>
      </c>
      <c r="F87" s="389">
        <f t="shared" si="54"/>
        <v>0</v>
      </c>
      <c r="G87" s="389">
        <f t="shared" si="54"/>
        <v>0</v>
      </c>
      <c r="H87" s="389">
        <f t="shared" si="54"/>
        <v>11100</v>
      </c>
      <c r="I87" s="389">
        <f t="shared" si="54"/>
        <v>11100</v>
      </c>
      <c r="J87" s="389">
        <f t="shared" si="54"/>
        <v>0</v>
      </c>
      <c r="K87" s="389">
        <f t="shared" si="54"/>
        <v>0</v>
      </c>
      <c r="L87" s="389">
        <f t="shared" si="54"/>
        <v>0</v>
      </c>
      <c r="M87" s="389">
        <f t="shared" si="54"/>
        <v>0</v>
      </c>
      <c r="N87" s="389">
        <f t="shared" si="54"/>
        <v>11100</v>
      </c>
      <c r="O87" s="389">
        <f t="shared" si="54"/>
        <v>11100</v>
      </c>
      <c r="P87" s="389">
        <f t="shared" si="54"/>
        <v>0</v>
      </c>
      <c r="Q87" s="389">
        <f t="shared" si="54"/>
        <v>0</v>
      </c>
      <c r="R87" s="389"/>
      <c r="S87" s="389"/>
      <c r="T87" s="389">
        <f t="shared" si="54"/>
        <v>0</v>
      </c>
      <c r="U87" s="389"/>
      <c r="V87" s="389"/>
      <c r="W87" s="389">
        <f t="shared" si="54"/>
        <v>2000</v>
      </c>
      <c r="X87" s="389"/>
      <c r="Y87" s="389"/>
      <c r="Z87" s="389">
        <f t="shared" si="54"/>
        <v>0</v>
      </c>
      <c r="AA87" s="389"/>
      <c r="AB87" s="389"/>
      <c r="AC87" s="389">
        <f t="shared" si="54"/>
        <v>4500</v>
      </c>
      <c r="AD87" s="389"/>
      <c r="AE87" s="389"/>
      <c r="AF87" s="389">
        <f t="shared" si="54"/>
        <v>0</v>
      </c>
      <c r="AG87" s="389"/>
      <c r="AH87" s="389"/>
      <c r="AI87" s="389">
        <f t="shared" si="54"/>
        <v>4600</v>
      </c>
      <c r="AJ87" s="389"/>
      <c r="AK87" s="389"/>
      <c r="AL87" s="389">
        <f t="shared" si="54"/>
        <v>0</v>
      </c>
      <c r="AM87" s="389"/>
      <c r="AN87" s="389"/>
      <c r="AO87" s="389"/>
      <c r="AP87" s="389"/>
      <c r="AQ87" s="389"/>
      <c r="AR87" s="389"/>
      <c r="AS87" s="389"/>
      <c r="AT87" s="389"/>
      <c r="AW87" s="267"/>
      <c r="AY87" s="267"/>
      <c r="AZ87" s="267"/>
      <c r="BA87" s="267"/>
    </row>
    <row r="88" spans="1:53" s="392" customFormat="1" ht="21" hidden="1" customHeight="1">
      <c r="A88" s="395" t="str">
        <f>A601</f>
        <v>*</v>
      </c>
      <c r="B88" s="392" t="str">
        <f t="shared" ref="B88:AL88" si="55">B601</f>
        <v>Xã Na Ư</v>
      </c>
      <c r="C88" s="392">
        <f t="shared" si="55"/>
        <v>0</v>
      </c>
      <c r="D88" s="389">
        <f t="shared" si="55"/>
        <v>12000</v>
      </c>
      <c r="E88" s="389">
        <f t="shared" si="55"/>
        <v>12000</v>
      </c>
      <c r="F88" s="389">
        <f t="shared" si="55"/>
        <v>0</v>
      </c>
      <c r="G88" s="389">
        <f t="shared" si="55"/>
        <v>0</v>
      </c>
      <c r="H88" s="389">
        <f t="shared" si="55"/>
        <v>12000</v>
      </c>
      <c r="I88" s="389">
        <f t="shared" si="55"/>
        <v>12000</v>
      </c>
      <c r="J88" s="389">
        <f t="shared" si="55"/>
        <v>0</v>
      </c>
      <c r="K88" s="389">
        <f t="shared" si="55"/>
        <v>0</v>
      </c>
      <c r="L88" s="389">
        <f t="shared" si="55"/>
        <v>0</v>
      </c>
      <c r="M88" s="389">
        <f t="shared" si="55"/>
        <v>0</v>
      </c>
      <c r="N88" s="389">
        <f t="shared" si="55"/>
        <v>12000</v>
      </c>
      <c r="O88" s="389">
        <f t="shared" si="55"/>
        <v>12000</v>
      </c>
      <c r="P88" s="389">
        <f t="shared" si="55"/>
        <v>0</v>
      </c>
      <c r="Q88" s="389">
        <f t="shared" si="55"/>
        <v>0</v>
      </c>
      <c r="R88" s="389"/>
      <c r="S88" s="389"/>
      <c r="T88" s="389">
        <f t="shared" si="55"/>
        <v>0</v>
      </c>
      <c r="U88" s="389"/>
      <c r="V88" s="389"/>
      <c r="W88" s="389">
        <f t="shared" si="55"/>
        <v>3000</v>
      </c>
      <c r="X88" s="389"/>
      <c r="Y88" s="389"/>
      <c r="Z88" s="389">
        <f t="shared" si="55"/>
        <v>0</v>
      </c>
      <c r="AA88" s="389"/>
      <c r="AB88" s="389"/>
      <c r="AC88" s="389">
        <f t="shared" si="55"/>
        <v>5460</v>
      </c>
      <c r="AD88" s="389"/>
      <c r="AE88" s="389"/>
      <c r="AF88" s="389">
        <f t="shared" si="55"/>
        <v>0</v>
      </c>
      <c r="AG88" s="389"/>
      <c r="AH88" s="389"/>
      <c r="AI88" s="389">
        <f t="shared" si="55"/>
        <v>3540</v>
      </c>
      <c r="AJ88" s="389"/>
      <c r="AK88" s="389"/>
      <c r="AL88" s="389">
        <f t="shared" si="55"/>
        <v>0</v>
      </c>
      <c r="AM88" s="389"/>
      <c r="AN88" s="389"/>
      <c r="AO88" s="389"/>
      <c r="AP88" s="389"/>
      <c r="AQ88" s="389"/>
      <c r="AR88" s="389"/>
      <c r="AS88" s="389"/>
      <c r="AT88" s="389"/>
      <c r="AW88" s="267"/>
      <c r="AY88" s="267"/>
      <c r="AZ88" s="267"/>
      <c r="BA88" s="267"/>
    </row>
    <row r="89" spans="1:53" s="392" customFormat="1" ht="21" hidden="1" customHeight="1">
      <c r="A89" s="395" t="str">
        <f>A605</f>
        <v>a2)</v>
      </c>
      <c r="B89" s="392" t="str">
        <f t="shared" ref="B89:AL89" si="56">B605</f>
        <v>Các xã còn lại</v>
      </c>
      <c r="C89" s="392">
        <f t="shared" si="56"/>
        <v>0</v>
      </c>
      <c r="D89" s="389">
        <f t="shared" si="56"/>
        <v>25765</v>
      </c>
      <c r="E89" s="389">
        <f t="shared" si="56"/>
        <v>20765</v>
      </c>
      <c r="F89" s="389">
        <f t="shared" si="56"/>
        <v>0</v>
      </c>
      <c r="G89" s="389">
        <f t="shared" si="56"/>
        <v>0</v>
      </c>
      <c r="H89" s="389">
        <f t="shared" si="56"/>
        <v>20765</v>
      </c>
      <c r="I89" s="389">
        <f t="shared" si="56"/>
        <v>20765</v>
      </c>
      <c r="J89" s="389">
        <f t="shared" si="56"/>
        <v>0</v>
      </c>
      <c r="K89" s="389">
        <f t="shared" si="56"/>
        <v>0</v>
      </c>
      <c r="L89" s="389">
        <f t="shared" si="56"/>
        <v>0</v>
      </c>
      <c r="M89" s="389">
        <f t="shared" si="56"/>
        <v>0</v>
      </c>
      <c r="N89" s="389">
        <f t="shared" si="56"/>
        <v>20765</v>
      </c>
      <c r="O89" s="389">
        <f t="shared" si="56"/>
        <v>20765</v>
      </c>
      <c r="P89" s="389">
        <f t="shared" si="56"/>
        <v>0</v>
      </c>
      <c r="Q89" s="389">
        <f t="shared" si="56"/>
        <v>0</v>
      </c>
      <c r="R89" s="389"/>
      <c r="S89" s="389"/>
      <c r="T89" s="389">
        <f t="shared" si="56"/>
        <v>0</v>
      </c>
      <c r="U89" s="389"/>
      <c r="V89" s="389"/>
      <c r="W89" s="389">
        <f t="shared" si="56"/>
        <v>3250</v>
      </c>
      <c r="X89" s="389"/>
      <c r="Y89" s="389"/>
      <c r="Z89" s="389">
        <f t="shared" si="56"/>
        <v>0</v>
      </c>
      <c r="AA89" s="389"/>
      <c r="AB89" s="389"/>
      <c r="AC89" s="389">
        <f t="shared" si="56"/>
        <v>6000</v>
      </c>
      <c r="AD89" s="389"/>
      <c r="AE89" s="389"/>
      <c r="AF89" s="389">
        <f t="shared" si="56"/>
        <v>0</v>
      </c>
      <c r="AG89" s="389"/>
      <c r="AH89" s="389"/>
      <c r="AI89" s="389">
        <f t="shared" si="56"/>
        <v>11515</v>
      </c>
      <c r="AJ89" s="389"/>
      <c r="AK89" s="389"/>
      <c r="AL89" s="389">
        <f t="shared" si="56"/>
        <v>0</v>
      </c>
      <c r="AM89" s="389"/>
      <c r="AN89" s="389"/>
      <c r="AO89" s="389"/>
      <c r="AP89" s="389"/>
      <c r="AQ89" s="389"/>
      <c r="AR89" s="389"/>
      <c r="AS89" s="389"/>
      <c r="AT89" s="389"/>
      <c r="AW89" s="267"/>
      <c r="AY89" s="267"/>
      <c r="AZ89" s="267"/>
      <c r="BA89" s="267"/>
    </row>
    <row r="90" spans="1:53" s="392" customFormat="1" ht="21" hidden="1" customHeight="1">
      <c r="A90" s="395" t="str">
        <f>A613</f>
        <v>b)</v>
      </c>
      <c r="B90" s="392" t="str">
        <f t="shared" ref="B90:AT92" si="57">B613</f>
        <v>Thôn ĐBKK</v>
      </c>
      <c r="C90" s="392">
        <f t="shared" si="57"/>
        <v>0</v>
      </c>
      <c r="D90" s="389">
        <f t="shared" si="57"/>
        <v>32195.4</v>
      </c>
      <c r="E90" s="389">
        <f t="shared" si="57"/>
        <v>32195.4</v>
      </c>
      <c r="F90" s="389">
        <f t="shared" si="57"/>
        <v>0</v>
      </c>
      <c r="G90" s="389">
        <f t="shared" si="57"/>
        <v>0</v>
      </c>
      <c r="H90" s="389">
        <f t="shared" si="57"/>
        <v>32195.4</v>
      </c>
      <c r="I90" s="389">
        <f t="shared" si="57"/>
        <v>32195.4</v>
      </c>
      <c r="J90" s="389">
        <f t="shared" si="57"/>
        <v>0</v>
      </c>
      <c r="K90" s="389">
        <f t="shared" si="57"/>
        <v>0</v>
      </c>
      <c r="L90" s="389">
        <f t="shared" si="57"/>
        <v>0</v>
      </c>
      <c r="M90" s="389">
        <f t="shared" si="57"/>
        <v>0</v>
      </c>
      <c r="N90" s="389">
        <f t="shared" si="57"/>
        <v>32195.4</v>
      </c>
      <c r="O90" s="389">
        <f t="shared" si="57"/>
        <v>32195.4</v>
      </c>
      <c r="P90" s="389">
        <f t="shared" si="57"/>
        <v>0</v>
      </c>
      <c r="Q90" s="389">
        <f t="shared" si="57"/>
        <v>0</v>
      </c>
      <c r="R90" s="389"/>
      <c r="S90" s="389"/>
      <c r="T90" s="389">
        <f t="shared" si="57"/>
        <v>0</v>
      </c>
      <c r="U90" s="389"/>
      <c r="V90" s="389"/>
      <c r="W90" s="389">
        <f t="shared" si="57"/>
        <v>0</v>
      </c>
      <c r="X90" s="389"/>
      <c r="Y90" s="389"/>
      <c r="Z90" s="389">
        <f t="shared" si="57"/>
        <v>0</v>
      </c>
      <c r="AA90" s="389"/>
      <c r="AB90" s="389"/>
      <c r="AC90" s="389">
        <f t="shared" si="57"/>
        <v>12310.4</v>
      </c>
      <c r="AD90" s="389"/>
      <c r="AE90" s="389"/>
      <c r="AF90" s="389">
        <f t="shared" si="57"/>
        <v>0</v>
      </c>
      <c r="AG90" s="389"/>
      <c r="AH90" s="389"/>
      <c r="AI90" s="389">
        <f t="shared" si="57"/>
        <v>19885</v>
      </c>
      <c r="AJ90" s="389"/>
      <c r="AK90" s="389"/>
      <c r="AL90" s="389">
        <f t="shared" si="57"/>
        <v>0</v>
      </c>
      <c r="AM90" s="389"/>
      <c r="AN90" s="389"/>
      <c r="AO90" s="392">
        <f t="shared" si="57"/>
        <v>0</v>
      </c>
      <c r="AP90" s="392">
        <f t="shared" si="57"/>
        <v>0</v>
      </c>
      <c r="AQ90" s="392">
        <f t="shared" si="57"/>
        <v>0</v>
      </c>
      <c r="AR90" s="392">
        <f t="shared" si="57"/>
        <v>0</v>
      </c>
      <c r="AS90" s="392">
        <f t="shared" si="57"/>
        <v>0</v>
      </c>
      <c r="AT90" s="392">
        <f t="shared" si="57"/>
        <v>0</v>
      </c>
      <c r="AW90" s="267"/>
      <c r="AY90" s="267"/>
      <c r="AZ90" s="267"/>
      <c r="BA90" s="267"/>
    </row>
    <row r="91" spans="1:53" s="392" customFormat="1" ht="33" hidden="1" customHeight="1">
      <c r="A91" s="395" t="str">
        <f>A614</f>
        <v>b1)</v>
      </c>
      <c r="B91" s="392" t="str">
        <f t="shared" si="57"/>
        <v xml:space="preserve">Các thôn thực hiện theo Quyết định số 652/QĐ-TTg ngày 28/5/2022 </v>
      </c>
      <c r="C91" s="392">
        <f t="shared" si="57"/>
        <v>0</v>
      </c>
      <c r="D91" s="389">
        <f t="shared" si="57"/>
        <v>7990</v>
      </c>
      <c r="E91" s="389">
        <f t="shared" si="57"/>
        <v>7990</v>
      </c>
      <c r="F91" s="389">
        <f t="shared" si="57"/>
        <v>0</v>
      </c>
      <c r="G91" s="389">
        <f t="shared" si="57"/>
        <v>0</v>
      </c>
      <c r="H91" s="389">
        <f t="shared" si="57"/>
        <v>7990</v>
      </c>
      <c r="I91" s="389">
        <f t="shared" si="57"/>
        <v>7990</v>
      </c>
      <c r="J91" s="389">
        <f t="shared" si="57"/>
        <v>0</v>
      </c>
      <c r="K91" s="389">
        <f t="shared" si="57"/>
        <v>0</v>
      </c>
      <c r="L91" s="389">
        <f t="shared" si="57"/>
        <v>0</v>
      </c>
      <c r="M91" s="389">
        <f t="shared" si="57"/>
        <v>0</v>
      </c>
      <c r="N91" s="389">
        <f t="shared" si="57"/>
        <v>7990</v>
      </c>
      <c r="O91" s="389">
        <f t="shared" si="57"/>
        <v>7990</v>
      </c>
      <c r="P91" s="389">
        <f t="shared" si="57"/>
        <v>0</v>
      </c>
      <c r="Q91" s="389">
        <f t="shared" si="57"/>
        <v>0</v>
      </c>
      <c r="R91" s="389"/>
      <c r="S91" s="389"/>
      <c r="T91" s="389">
        <f t="shared" si="57"/>
        <v>0</v>
      </c>
      <c r="U91" s="389"/>
      <c r="V91" s="389"/>
      <c r="W91" s="389">
        <f t="shared" si="57"/>
        <v>0</v>
      </c>
      <c r="X91" s="389"/>
      <c r="Y91" s="389"/>
      <c r="Z91" s="389">
        <f t="shared" si="57"/>
        <v>0</v>
      </c>
      <c r="AA91" s="389"/>
      <c r="AB91" s="389"/>
      <c r="AC91" s="389">
        <f t="shared" si="57"/>
        <v>5105</v>
      </c>
      <c r="AD91" s="389"/>
      <c r="AE91" s="389"/>
      <c r="AF91" s="389">
        <f t="shared" si="57"/>
        <v>0</v>
      </c>
      <c r="AG91" s="389"/>
      <c r="AH91" s="389"/>
      <c r="AI91" s="389">
        <f t="shared" si="57"/>
        <v>2885</v>
      </c>
      <c r="AJ91" s="389"/>
      <c r="AK91" s="389"/>
      <c r="AL91" s="389">
        <f t="shared" si="57"/>
        <v>0</v>
      </c>
      <c r="AM91" s="389"/>
      <c r="AN91" s="389"/>
      <c r="AO91" s="389"/>
      <c r="AP91" s="389"/>
      <c r="AQ91" s="389"/>
      <c r="AR91" s="389"/>
      <c r="AS91" s="389"/>
      <c r="AT91" s="389"/>
      <c r="AW91" s="267"/>
      <c r="AY91" s="267"/>
      <c r="AZ91" s="267"/>
      <c r="BA91" s="267"/>
    </row>
    <row r="92" spans="1:53" s="392" customFormat="1" ht="21" hidden="1" customHeight="1">
      <c r="A92" s="395" t="str">
        <f>A615</f>
        <v>a</v>
      </c>
      <c r="B92" s="392" t="str">
        <f t="shared" si="57"/>
        <v>Bản Giảng xã Thanh Nưa</v>
      </c>
      <c r="C92" s="392">
        <f t="shared" si="57"/>
        <v>0</v>
      </c>
      <c r="D92" s="389">
        <f t="shared" si="57"/>
        <v>845</v>
      </c>
      <c r="E92" s="389">
        <f t="shared" si="57"/>
        <v>845</v>
      </c>
      <c r="F92" s="389">
        <f t="shared" si="57"/>
        <v>0</v>
      </c>
      <c r="G92" s="389">
        <f t="shared" si="57"/>
        <v>0</v>
      </c>
      <c r="H92" s="389">
        <f t="shared" si="57"/>
        <v>845</v>
      </c>
      <c r="I92" s="389">
        <f t="shared" si="57"/>
        <v>845</v>
      </c>
      <c r="J92" s="389">
        <f t="shared" si="57"/>
        <v>0</v>
      </c>
      <c r="K92" s="389">
        <f t="shared" si="57"/>
        <v>0</v>
      </c>
      <c r="L92" s="389">
        <f t="shared" si="57"/>
        <v>0</v>
      </c>
      <c r="M92" s="389">
        <f t="shared" si="57"/>
        <v>0</v>
      </c>
      <c r="N92" s="389">
        <f t="shared" si="57"/>
        <v>845</v>
      </c>
      <c r="O92" s="389">
        <f t="shared" si="57"/>
        <v>845</v>
      </c>
      <c r="P92" s="389">
        <f t="shared" si="57"/>
        <v>0</v>
      </c>
      <c r="Q92" s="389">
        <f t="shared" si="57"/>
        <v>0</v>
      </c>
      <c r="R92" s="389"/>
      <c r="S92" s="389"/>
      <c r="T92" s="389">
        <f t="shared" si="57"/>
        <v>0</v>
      </c>
      <c r="U92" s="389"/>
      <c r="V92" s="389"/>
      <c r="W92" s="389">
        <f t="shared" si="57"/>
        <v>0</v>
      </c>
      <c r="X92" s="389"/>
      <c r="Y92" s="389"/>
      <c r="Z92" s="389">
        <f t="shared" si="57"/>
        <v>0</v>
      </c>
      <c r="AA92" s="389"/>
      <c r="AB92" s="389"/>
      <c r="AC92" s="389">
        <f t="shared" si="57"/>
        <v>0</v>
      </c>
      <c r="AD92" s="389"/>
      <c r="AE92" s="389"/>
      <c r="AF92" s="389">
        <f t="shared" si="57"/>
        <v>0</v>
      </c>
      <c r="AG92" s="389"/>
      <c r="AH92" s="389"/>
      <c r="AI92" s="389">
        <f t="shared" si="57"/>
        <v>845</v>
      </c>
      <c r="AJ92" s="389"/>
      <c r="AK92" s="389"/>
      <c r="AL92" s="389">
        <f t="shared" si="57"/>
        <v>0</v>
      </c>
      <c r="AM92" s="389"/>
      <c r="AN92" s="389"/>
      <c r="AO92" s="389"/>
      <c r="AP92" s="389"/>
      <c r="AQ92" s="389"/>
      <c r="AR92" s="389"/>
      <c r="AS92" s="389"/>
      <c r="AT92" s="389"/>
      <c r="AW92" s="267"/>
      <c r="AY92" s="267"/>
      <c r="AZ92" s="267"/>
      <c r="BA92" s="267"/>
    </row>
    <row r="93" spans="1:53" s="392" customFormat="1" ht="21" hidden="1" customHeight="1">
      <c r="A93" s="395" t="str">
        <f>A617</f>
        <v>b)</v>
      </c>
      <c r="B93" s="392" t="str">
        <f t="shared" ref="B93:AL93" si="58">B617</f>
        <v>Bản Lún Xã Noong Luống</v>
      </c>
      <c r="C93" s="392">
        <f t="shared" si="58"/>
        <v>0</v>
      </c>
      <c r="D93" s="389">
        <f t="shared" si="58"/>
        <v>1500</v>
      </c>
      <c r="E93" s="389">
        <f t="shared" si="58"/>
        <v>1500</v>
      </c>
      <c r="F93" s="389">
        <f t="shared" si="58"/>
        <v>0</v>
      </c>
      <c r="G93" s="389">
        <f t="shared" si="58"/>
        <v>0</v>
      </c>
      <c r="H93" s="389">
        <f t="shared" si="58"/>
        <v>1500</v>
      </c>
      <c r="I93" s="389">
        <f t="shared" si="58"/>
        <v>1500</v>
      </c>
      <c r="J93" s="389">
        <f t="shared" si="58"/>
        <v>0</v>
      </c>
      <c r="K93" s="389">
        <f t="shared" si="58"/>
        <v>0</v>
      </c>
      <c r="L93" s="389">
        <f t="shared" si="58"/>
        <v>0</v>
      </c>
      <c r="M93" s="389">
        <f t="shared" si="58"/>
        <v>0</v>
      </c>
      <c r="N93" s="389">
        <f t="shared" si="58"/>
        <v>1500</v>
      </c>
      <c r="O93" s="389">
        <f t="shared" si="58"/>
        <v>1500</v>
      </c>
      <c r="P93" s="389">
        <f t="shared" si="58"/>
        <v>0</v>
      </c>
      <c r="Q93" s="389">
        <f t="shared" si="58"/>
        <v>0</v>
      </c>
      <c r="R93" s="389"/>
      <c r="S93" s="389"/>
      <c r="T93" s="389">
        <f t="shared" si="58"/>
        <v>0</v>
      </c>
      <c r="U93" s="389"/>
      <c r="V93" s="389"/>
      <c r="W93" s="389">
        <f t="shared" si="58"/>
        <v>0</v>
      </c>
      <c r="X93" s="389"/>
      <c r="Y93" s="389"/>
      <c r="Z93" s="389">
        <f t="shared" si="58"/>
        <v>0</v>
      </c>
      <c r="AA93" s="389"/>
      <c r="AB93" s="389"/>
      <c r="AC93" s="389">
        <f t="shared" si="58"/>
        <v>1500</v>
      </c>
      <c r="AD93" s="389"/>
      <c r="AE93" s="389"/>
      <c r="AF93" s="389">
        <f t="shared" si="58"/>
        <v>0</v>
      </c>
      <c r="AG93" s="389"/>
      <c r="AH93" s="389"/>
      <c r="AI93" s="389">
        <f t="shared" si="58"/>
        <v>0</v>
      </c>
      <c r="AJ93" s="389"/>
      <c r="AK93" s="389"/>
      <c r="AL93" s="389">
        <f t="shared" si="58"/>
        <v>0</v>
      </c>
      <c r="AM93" s="389"/>
      <c r="AN93" s="389"/>
      <c r="AO93" s="389"/>
      <c r="AP93" s="389"/>
      <c r="AQ93" s="389"/>
      <c r="AR93" s="389"/>
      <c r="AS93" s="389"/>
      <c r="AT93" s="389"/>
      <c r="AW93" s="267"/>
      <c r="AY93" s="267"/>
      <c r="AZ93" s="267"/>
      <c r="BA93" s="267"/>
    </row>
    <row r="94" spans="1:53" s="392" customFormat="1" ht="21" hidden="1" customHeight="1">
      <c r="A94" s="395" t="str">
        <f>A619</f>
        <v>c</v>
      </c>
      <c r="B94" s="392" t="str">
        <f t="shared" ref="B94:AT94" si="59">B619</f>
        <v>Bản Ban xã Sam Mứn</v>
      </c>
      <c r="C94" s="392">
        <f t="shared" si="59"/>
        <v>0</v>
      </c>
      <c r="D94" s="389">
        <f t="shared" si="59"/>
        <v>470</v>
      </c>
      <c r="E94" s="389">
        <f t="shared" si="59"/>
        <v>470</v>
      </c>
      <c r="F94" s="389">
        <f t="shared" si="59"/>
        <v>0</v>
      </c>
      <c r="G94" s="389">
        <f t="shared" si="59"/>
        <v>0</v>
      </c>
      <c r="H94" s="389">
        <f t="shared" si="59"/>
        <v>470</v>
      </c>
      <c r="I94" s="389">
        <f t="shared" si="59"/>
        <v>470</v>
      </c>
      <c r="J94" s="389">
        <f t="shared" si="59"/>
        <v>0</v>
      </c>
      <c r="K94" s="389">
        <f t="shared" si="59"/>
        <v>0</v>
      </c>
      <c r="L94" s="389">
        <f t="shared" si="59"/>
        <v>0</v>
      </c>
      <c r="M94" s="389">
        <f t="shared" si="59"/>
        <v>0</v>
      </c>
      <c r="N94" s="389">
        <f t="shared" si="59"/>
        <v>470</v>
      </c>
      <c r="O94" s="389">
        <f t="shared" si="59"/>
        <v>470</v>
      </c>
      <c r="P94" s="389">
        <f t="shared" si="59"/>
        <v>0</v>
      </c>
      <c r="Q94" s="389">
        <f t="shared" si="59"/>
        <v>0</v>
      </c>
      <c r="R94" s="389"/>
      <c r="S94" s="389"/>
      <c r="T94" s="389">
        <f t="shared" si="59"/>
        <v>0</v>
      </c>
      <c r="U94" s="389"/>
      <c r="V94" s="389"/>
      <c r="W94" s="389">
        <f t="shared" si="59"/>
        <v>0</v>
      </c>
      <c r="X94" s="389"/>
      <c r="Y94" s="389"/>
      <c r="Z94" s="389">
        <f t="shared" si="59"/>
        <v>0</v>
      </c>
      <c r="AA94" s="389"/>
      <c r="AB94" s="389"/>
      <c r="AC94" s="389">
        <f t="shared" si="59"/>
        <v>470</v>
      </c>
      <c r="AD94" s="389"/>
      <c r="AE94" s="389"/>
      <c r="AF94" s="389">
        <f t="shared" si="59"/>
        <v>0</v>
      </c>
      <c r="AG94" s="389"/>
      <c r="AH94" s="389"/>
      <c r="AI94" s="389">
        <f t="shared" si="59"/>
        <v>0</v>
      </c>
      <c r="AJ94" s="389"/>
      <c r="AK94" s="389"/>
      <c r="AL94" s="389">
        <f t="shared" si="59"/>
        <v>0</v>
      </c>
      <c r="AM94" s="389"/>
      <c r="AN94" s="389"/>
      <c r="AO94" s="392">
        <f t="shared" si="59"/>
        <v>0</v>
      </c>
      <c r="AP94" s="392">
        <f t="shared" si="59"/>
        <v>0</v>
      </c>
      <c r="AQ94" s="392">
        <f t="shared" si="59"/>
        <v>0</v>
      </c>
      <c r="AR94" s="392">
        <f t="shared" si="59"/>
        <v>0</v>
      </c>
      <c r="AS94" s="392">
        <f t="shared" si="59"/>
        <v>0</v>
      </c>
      <c r="AT94" s="392">
        <f t="shared" si="59"/>
        <v>0</v>
      </c>
      <c r="AW94" s="267"/>
      <c r="AY94" s="267"/>
      <c r="AZ94" s="267"/>
      <c r="BA94" s="267"/>
    </row>
    <row r="95" spans="1:53" s="392" customFormat="1" ht="21" hidden="1" customHeight="1">
      <c r="A95" s="395" t="str">
        <f>A622</f>
        <v>d</v>
      </c>
      <c r="B95" s="392" t="str">
        <f t="shared" ref="B95:AL95" si="60">B622</f>
        <v>Bản Na Lao xã Sam Mứn</v>
      </c>
      <c r="C95" s="392">
        <f t="shared" si="60"/>
        <v>0</v>
      </c>
      <c r="D95" s="389">
        <f t="shared" si="60"/>
        <v>135</v>
      </c>
      <c r="E95" s="389">
        <f t="shared" si="60"/>
        <v>135</v>
      </c>
      <c r="F95" s="389">
        <f t="shared" si="60"/>
        <v>0</v>
      </c>
      <c r="G95" s="389">
        <f t="shared" si="60"/>
        <v>0</v>
      </c>
      <c r="H95" s="389">
        <f t="shared" si="60"/>
        <v>135</v>
      </c>
      <c r="I95" s="389">
        <f t="shared" si="60"/>
        <v>135</v>
      </c>
      <c r="J95" s="389">
        <f t="shared" si="60"/>
        <v>0</v>
      </c>
      <c r="K95" s="389">
        <f t="shared" si="60"/>
        <v>0</v>
      </c>
      <c r="L95" s="389">
        <f t="shared" si="60"/>
        <v>0</v>
      </c>
      <c r="M95" s="389">
        <f t="shared" si="60"/>
        <v>0</v>
      </c>
      <c r="N95" s="389">
        <f t="shared" si="60"/>
        <v>135</v>
      </c>
      <c r="O95" s="389">
        <f t="shared" si="60"/>
        <v>135</v>
      </c>
      <c r="P95" s="389">
        <f t="shared" si="60"/>
        <v>0</v>
      </c>
      <c r="Q95" s="389">
        <f t="shared" si="60"/>
        <v>0</v>
      </c>
      <c r="R95" s="389"/>
      <c r="S95" s="389"/>
      <c r="T95" s="389">
        <f t="shared" si="60"/>
        <v>0</v>
      </c>
      <c r="U95" s="389"/>
      <c r="V95" s="389"/>
      <c r="W95" s="389">
        <f t="shared" si="60"/>
        <v>0</v>
      </c>
      <c r="X95" s="389"/>
      <c r="Y95" s="389"/>
      <c r="Z95" s="389">
        <f t="shared" si="60"/>
        <v>0</v>
      </c>
      <c r="AA95" s="389"/>
      <c r="AB95" s="389"/>
      <c r="AC95" s="389">
        <f t="shared" si="60"/>
        <v>135</v>
      </c>
      <c r="AD95" s="389"/>
      <c r="AE95" s="389"/>
      <c r="AF95" s="389">
        <f t="shared" si="60"/>
        <v>0</v>
      </c>
      <c r="AG95" s="389"/>
      <c r="AH95" s="389"/>
      <c r="AI95" s="389">
        <f t="shared" si="60"/>
        <v>0</v>
      </c>
      <c r="AJ95" s="389"/>
      <c r="AK95" s="389"/>
      <c r="AL95" s="389">
        <f t="shared" si="60"/>
        <v>0</v>
      </c>
      <c r="AM95" s="389"/>
      <c r="AN95" s="389"/>
      <c r="AO95" s="389"/>
      <c r="AP95" s="389"/>
      <c r="AQ95" s="389"/>
      <c r="AR95" s="389"/>
      <c r="AS95" s="389"/>
      <c r="AT95" s="389"/>
      <c r="AW95" s="267"/>
      <c r="AY95" s="267"/>
      <c r="AZ95" s="267"/>
      <c r="BA95" s="267"/>
    </row>
    <row r="96" spans="1:53" s="392" customFormat="1" ht="21" hidden="1" customHeight="1">
      <c r="A96" s="395" t="str">
        <f>A624</f>
        <v>e</v>
      </c>
      <c r="B96" s="392" t="str">
        <f t="shared" ref="B96:AL96" si="61">B624</f>
        <v>Bản Phiên Ban xã Thanh An</v>
      </c>
      <c r="C96" s="392">
        <f t="shared" si="61"/>
        <v>0</v>
      </c>
      <c r="D96" s="389">
        <f t="shared" si="61"/>
        <v>1000</v>
      </c>
      <c r="E96" s="389">
        <f t="shared" si="61"/>
        <v>1000</v>
      </c>
      <c r="F96" s="389">
        <f t="shared" si="61"/>
        <v>0</v>
      </c>
      <c r="G96" s="389">
        <f t="shared" si="61"/>
        <v>0</v>
      </c>
      <c r="H96" s="389">
        <f t="shared" si="61"/>
        <v>1000</v>
      </c>
      <c r="I96" s="389">
        <f t="shared" si="61"/>
        <v>1000</v>
      </c>
      <c r="J96" s="389">
        <f t="shared" si="61"/>
        <v>0</v>
      </c>
      <c r="K96" s="389">
        <f t="shared" si="61"/>
        <v>0</v>
      </c>
      <c r="L96" s="389">
        <f t="shared" si="61"/>
        <v>0</v>
      </c>
      <c r="M96" s="389">
        <f t="shared" si="61"/>
        <v>0</v>
      </c>
      <c r="N96" s="389">
        <f t="shared" si="61"/>
        <v>1000</v>
      </c>
      <c r="O96" s="389">
        <f t="shared" si="61"/>
        <v>1000</v>
      </c>
      <c r="P96" s="389">
        <f t="shared" si="61"/>
        <v>0</v>
      </c>
      <c r="Q96" s="389">
        <f t="shared" si="61"/>
        <v>0</v>
      </c>
      <c r="R96" s="389"/>
      <c r="S96" s="389"/>
      <c r="T96" s="389">
        <f t="shared" si="61"/>
        <v>0</v>
      </c>
      <c r="U96" s="389"/>
      <c r="V96" s="389"/>
      <c r="W96" s="389">
        <f t="shared" si="61"/>
        <v>0</v>
      </c>
      <c r="X96" s="389"/>
      <c r="Y96" s="389"/>
      <c r="Z96" s="389">
        <f t="shared" si="61"/>
        <v>0</v>
      </c>
      <c r="AA96" s="389"/>
      <c r="AB96" s="389"/>
      <c r="AC96" s="389">
        <f t="shared" si="61"/>
        <v>1000</v>
      </c>
      <c r="AD96" s="389"/>
      <c r="AE96" s="389"/>
      <c r="AF96" s="389">
        <f t="shared" si="61"/>
        <v>0</v>
      </c>
      <c r="AG96" s="389"/>
      <c r="AH96" s="389"/>
      <c r="AI96" s="389">
        <f t="shared" si="61"/>
        <v>0</v>
      </c>
      <c r="AJ96" s="389"/>
      <c r="AK96" s="389"/>
      <c r="AL96" s="389">
        <f t="shared" si="61"/>
        <v>0</v>
      </c>
      <c r="AM96" s="389"/>
      <c r="AN96" s="389"/>
      <c r="AO96" s="389"/>
      <c r="AP96" s="389"/>
      <c r="AQ96" s="389"/>
      <c r="AR96" s="389"/>
      <c r="AS96" s="389"/>
      <c r="AT96" s="389"/>
      <c r="AW96" s="267"/>
      <c r="AY96" s="267"/>
      <c r="AZ96" s="267"/>
      <c r="BA96" s="267"/>
    </row>
    <row r="97" spans="1:53" s="392" customFormat="1" ht="21" hidden="1" customHeight="1">
      <c r="A97" s="395" t="str">
        <f>A626</f>
        <v>f</v>
      </c>
      <c r="B97" s="392" t="str">
        <f t="shared" ref="B97:AL97" si="62">B626</f>
        <v>Bản Tâu 1, 2 , bản Xá Nhù xã Hua Thanh</v>
      </c>
      <c r="C97" s="392">
        <f t="shared" si="62"/>
        <v>0</v>
      </c>
      <c r="D97" s="389">
        <f t="shared" si="62"/>
        <v>4040</v>
      </c>
      <c r="E97" s="389">
        <f t="shared" si="62"/>
        <v>4040</v>
      </c>
      <c r="F97" s="389">
        <f t="shared" si="62"/>
        <v>0</v>
      </c>
      <c r="G97" s="389">
        <f t="shared" si="62"/>
        <v>0</v>
      </c>
      <c r="H97" s="389">
        <f t="shared" si="62"/>
        <v>4040</v>
      </c>
      <c r="I97" s="389">
        <f t="shared" si="62"/>
        <v>4040</v>
      </c>
      <c r="J97" s="389">
        <f t="shared" si="62"/>
        <v>0</v>
      </c>
      <c r="K97" s="389">
        <f t="shared" si="62"/>
        <v>0</v>
      </c>
      <c r="L97" s="389">
        <f t="shared" si="62"/>
        <v>0</v>
      </c>
      <c r="M97" s="389">
        <f t="shared" si="62"/>
        <v>0</v>
      </c>
      <c r="N97" s="389">
        <f t="shared" si="62"/>
        <v>4040</v>
      </c>
      <c r="O97" s="389">
        <f t="shared" si="62"/>
        <v>4040</v>
      </c>
      <c r="P97" s="389">
        <f t="shared" si="62"/>
        <v>0</v>
      </c>
      <c r="Q97" s="389">
        <f t="shared" si="62"/>
        <v>0</v>
      </c>
      <c r="R97" s="389"/>
      <c r="S97" s="389"/>
      <c r="T97" s="389">
        <f t="shared" si="62"/>
        <v>0</v>
      </c>
      <c r="U97" s="389"/>
      <c r="V97" s="389"/>
      <c r="W97" s="389">
        <f t="shared" si="62"/>
        <v>0</v>
      </c>
      <c r="X97" s="389"/>
      <c r="Y97" s="389"/>
      <c r="Z97" s="389">
        <f t="shared" si="62"/>
        <v>0</v>
      </c>
      <c r="AA97" s="389"/>
      <c r="AB97" s="389"/>
      <c r="AC97" s="389">
        <f t="shared" si="62"/>
        <v>2000</v>
      </c>
      <c r="AD97" s="389"/>
      <c r="AE97" s="389"/>
      <c r="AF97" s="389">
        <f t="shared" si="62"/>
        <v>0</v>
      </c>
      <c r="AG97" s="389"/>
      <c r="AH97" s="389"/>
      <c r="AI97" s="389">
        <f t="shared" si="62"/>
        <v>2040</v>
      </c>
      <c r="AJ97" s="389"/>
      <c r="AK97" s="389"/>
      <c r="AL97" s="389">
        <f t="shared" si="62"/>
        <v>0</v>
      </c>
      <c r="AM97" s="389"/>
      <c r="AN97" s="389"/>
      <c r="AO97" s="389"/>
      <c r="AP97" s="389"/>
      <c r="AQ97" s="389"/>
      <c r="AR97" s="389"/>
      <c r="AS97" s="389"/>
      <c r="AT97" s="389"/>
      <c r="AW97" s="267"/>
      <c r="AY97" s="267"/>
      <c r="AZ97" s="267"/>
      <c r="BA97" s="267"/>
    </row>
    <row r="98" spans="1:53" s="392" customFormat="1" ht="21" hidden="1" customHeight="1">
      <c r="A98" s="395" t="str">
        <f>A628</f>
        <v>b2)</v>
      </c>
      <c r="B98" s="392" t="str">
        <f t="shared" ref="B98:AT98" si="63">B628</f>
        <v>Các thôn còn lại</v>
      </c>
      <c r="C98" s="392">
        <f t="shared" si="63"/>
        <v>0</v>
      </c>
      <c r="D98" s="389">
        <f t="shared" si="63"/>
        <v>24205.4</v>
      </c>
      <c r="E98" s="389">
        <f t="shared" si="63"/>
        <v>24205.4</v>
      </c>
      <c r="F98" s="389">
        <f t="shared" si="63"/>
        <v>0</v>
      </c>
      <c r="G98" s="389">
        <f t="shared" si="63"/>
        <v>0</v>
      </c>
      <c r="H98" s="389">
        <f t="shared" si="63"/>
        <v>24205.4</v>
      </c>
      <c r="I98" s="389">
        <f t="shared" si="63"/>
        <v>24205.4</v>
      </c>
      <c r="J98" s="389">
        <f t="shared" si="63"/>
        <v>0</v>
      </c>
      <c r="K98" s="389">
        <f t="shared" si="63"/>
        <v>0</v>
      </c>
      <c r="L98" s="389">
        <f t="shared" si="63"/>
        <v>0</v>
      </c>
      <c r="M98" s="389">
        <f t="shared" si="63"/>
        <v>0</v>
      </c>
      <c r="N98" s="389">
        <f t="shared" si="63"/>
        <v>24205.4</v>
      </c>
      <c r="O98" s="389">
        <f t="shared" si="63"/>
        <v>24205.4</v>
      </c>
      <c r="P98" s="389">
        <f t="shared" si="63"/>
        <v>0</v>
      </c>
      <c r="Q98" s="389">
        <f t="shared" si="63"/>
        <v>0</v>
      </c>
      <c r="R98" s="389"/>
      <c r="S98" s="389"/>
      <c r="T98" s="389">
        <f t="shared" si="63"/>
        <v>0</v>
      </c>
      <c r="U98" s="389"/>
      <c r="V98" s="389"/>
      <c r="W98" s="389">
        <f t="shared" si="63"/>
        <v>0</v>
      </c>
      <c r="X98" s="389"/>
      <c r="Y98" s="389"/>
      <c r="Z98" s="389">
        <f t="shared" si="63"/>
        <v>0</v>
      </c>
      <c r="AA98" s="389"/>
      <c r="AB98" s="389"/>
      <c r="AC98" s="389">
        <f t="shared" si="63"/>
        <v>7205.4</v>
      </c>
      <c r="AD98" s="389"/>
      <c r="AE98" s="389"/>
      <c r="AF98" s="389">
        <f t="shared" si="63"/>
        <v>0</v>
      </c>
      <c r="AG98" s="389"/>
      <c r="AH98" s="389"/>
      <c r="AI98" s="389">
        <f t="shared" si="63"/>
        <v>17000</v>
      </c>
      <c r="AJ98" s="389"/>
      <c r="AK98" s="389"/>
      <c r="AL98" s="389">
        <f t="shared" si="63"/>
        <v>0</v>
      </c>
      <c r="AM98" s="389"/>
      <c r="AN98" s="389"/>
      <c r="AO98" s="392">
        <f t="shared" si="63"/>
        <v>0</v>
      </c>
      <c r="AP98" s="392">
        <f t="shared" si="63"/>
        <v>0</v>
      </c>
      <c r="AQ98" s="392">
        <f t="shared" si="63"/>
        <v>0</v>
      </c>
      <c r="AR98" s="392">
        <f t="shared" si="63"/>
        <v>0</v>
      </c>
      <c r="AS98" s="392">
        <f t="shared" si="63"/>
        <v>0</v>
      </c>
      <c r="AT98" s="392">
        <f t="shared" si="63"/>
        <v>0</v>
      </c>
      <c r="AW98" s="267"/>
      <c r="AY98" s="267"/>
      <c r="AZ98" s="267"/>
      <c r="BA98" s="267"/>
    </row>
    <row r="99" spans="1:53" s="392" customFormat="1" ht="21" hidden="1" customHeight="1">
      <c r="A99" s="395" t="str">
        <f>A651</f>
        <v>III.2</v>
      </c>
      <c r="B99" s="392" t="str">
        <f t="shared" ref="B99:AL101" si="64">B651</f>
        <v>Cứng hóa đường giao thông đến trung tâm xã</v>
      </c>
      <c r="C99" s="392">
        <f t="shared" si="64"/>
        <v>0</v>
      </c>
      <c r="D99" s="389">
        <f t="shared" si="64"/>
        <v>28000</v>
      </c>
      <c r="E99" s="389">
        <f t="shared" si="64"/>
        <v>28000</v>
      </c>
      <c r="F99" s="389">
        <f t="shared" si="64"/>
        <v>0</v>
      </c>
      <c r="G99" s="389">
        <f t="shared" si="64"/>
        <v>0</v>
      </c>
      <c r="H99" s="389">
        <f t="shared" si="64"/>
        <v>28000</v>
      </c>
      <c r="I99" s="389">
        <f t="shared" si="64"/>
        <v>28000</v>
      </c>
      <c r="J99" s="389">
        <f t="shared" si="64"/>
        <v>0</v>
      </c>
      <c r="K99" s="389">
        <f t="shared" si="64"/>
        <v>28000</v>
      </c>
      <c r="L99" s="389">
        <f t="shared" si="64"/>
        <v>28000</v>
      </c>
      <c r="M99" s="389">
        <f t="shared" si="64"/>
        <v>0</v>
      </c>
      <c r="N99" s="389">
        <f t="shared" si="64"/>
        <v>0</v>
      </c>
      <c r="O99" s="389">
        <f t="shared" si="64"/>
        <v>0</v>
      </c>
      <c r="P99" s="389">
        <f t="shared" si="64"/>
        <v>0</v>
      </c>
      <c r="Q99" s="389">
        <f t="shared" si="64"/>
        <v>19600</v>
      </c>
      <c r="R99" s="389"/>
      <c r="S99" s="389"/>
      <c r="T99" s="389">
        <f t="shared" si="64"/>
        <v>0</v>
      </c>
      <c r="U99" s="389"/>
      <c r="V99" s="389"/>
      <c r="W99" s="389">
        <f t="shared" si="64"/>
        <v>8400</v>
      </c>
      <c r="X99" s="389"/>
      <c r="Y99" s="389"/>
      <c r="Z99" s="389">
        <f t="shared" si="64"/>
        <v>0</v>
      </c>
      <c r="AA99" s="389"/>
      <c r="AB99" s="389"/>
      <c r="AC99" s="389">
        <f t="shared" si="64"/>
        <v>0</v>
      </c>
      <c r="AD99" s="389"/>
      <c r="AE99" s="389"/>
      <c r="AF99" s="389">
        <f t="shared" si="64"/>
        <v>0</v>
      </c>
      <c r="AG99" s="389"/>
      <c r="AH99" s="389"/>
      <c r="AI99" s="389">
        <f t="shared" si="64"/>
        <v>0</v>
      </c>
      <c r="AJ99" s="389"/>
      <c r="AK99" s="389"/>
      <c r="AL99" s="389">
        <f t="shared" si="64"/>
        <v>0</v>
      </c>
      <c r="AM99" s="389"/>
      <c r="AN99" s="389"/>
      <c r="AO99" s="389"/>
      <c r="AP99" s="389"/>
      <c r="AQ99" s="389"/>
      <c r="AR99" s="389"/>
      <c r="AS99" s="389"/>
      <c r="AT99" s="389"/>
      <c r="AW99" s="267"/>
      <c r="AY99" s="267"/>
      <c r="AZ99" s="267"/>
      <c r="BA99" s="267"/>
    </row>
    <row r="100" spans="1:53" s="392" customFormat="1" ht="26.25" hidden="1" customHeight="1">
      <c r="A100" s="395" t="str">
        <f>A652</f>
        <v>a)</v>
      </c>
      <c r="B100" s="392" t="str">
        <f t="shared" si="64"/>
        <v xml:space="preserve">Các xã thực hiện theo Quyết định số 652/QĐ-TTg ngày 28/5/2022 </v>
      </c>
      <c r="C100" s="392">
        <f t="shared" si="64"/>
        <v>0</v>
      </c>
      <c r="D100" s="389">
        <f t="shared" si="64"/>
        <v>19000</v>
      </c>
      <c r="E100" s="389">
        <f t="shared" si="64"/>
        <v>19000</v>
      </c>
      <c r="F100" s="389">
        <f t="shared" si="64"/>
        <v>0</v>
      </c>
      <c r="G100" s="389">
        <f t="shared" si="64"/>
        <v>0</v>
      </c>
      <c r="H100" s="389">
        <f t="shared" si="64"/>
        <v>19000</v>
      </c>
      <c r="I100" s="389">
        <f t="shared" si="64"/>
        <v>19000</v>
      </c>
      <c r="J100" s="389">
        <f t="shared" si="64"/>
        <v>0</v>
      </c>
      <c r="K100" s="389">
        <f t="shared" si="64"/>
        <v>19000</v>
      </c>
      <c r="L100" s="389">
        <f t="shared" si="64"/>
        <v>19000</v>
      </c>
      <c r="M100" s="389">
        <f t="shared" si="64"/>
        <v>0</v>
      </c>
      <c r="N100" s="389">
        <f t="shared" si="64"/>
        <v>0</v>
      </c>
      <c r="O100" s="389">
        <f t="shared" si="64"/>
        <v>0</v>
      </c>
      <c r="P100" s="389">
        <f t="shared" si="64"/>
        <v>0</v>
      </c>
      <c r="Q100" s="389">
        <f t="shared" si="64"/>
        <v>13300</v>
      </c>
      <c r="R100" s="389"/>
      <c r="S100" s="389"/>
      <c r="T100" s="389">
        <f t="shared" si="64"/>
        <v>0</v>
      </c>
      <c r="U100" s="389"/>
      <c r="V100" s="389"/>
      <c r="W100" s="389">
        <f t="shared" si="64"/>
        <v>5700</v>
      </c>
      <c r="X100" s="389"/>
      <c r="Y100" s="389"/>
      <c r="Z100" s="389">
        <f t="shared" si="64"/>
        <v>0</v>
      </c>
      <c r="AA100" s="389"/>
      <c r="AB100" s="389"/>
      <c r="AC100" s="389">
        <f t="shared" si="64"/>
        <v>0</v>
      </c>
      <c r="AD100" s="389"/>
      <c r="AE100" s="389"/>
      <c r="AF100" s="389">
        <f t="shared" si="64"/>
        <v>0</v>
      </c>
      <c r="AG100" s="389"/>
      <c r="AH100" s="389"/>
      <c r="AI100" s="389">
        <f t="shared" si="64"/>
        <v>0</v>
      </c>
      <c r="AJ100" s="389"/>
      <c r="AK100" s="389"/>
      <c r="AL100" s="389">
        <f t="shared" si="64"/>
        <v>0</v>
      </c>
      <c r="AM100" s="389"/>
      <c r="AN100" s="389"/>
      <c r="AO100" s="392">
        <f t="shared" ref="AO100:AT101" si="65">AO652</f>
        <v>0</v>
      </c>
      <c r="AP100" s="392">
        <f t="shared" si="65"/>
        <v>0</v>
      </c>
      <c r="AQ100" s="392">
        <f t="shared" si="65"/>
        <v>0</v>
      </c>
      <c r="AR100" s="392">
        <f t="shared" si="65"/>
        <v>0</v>
      </c>
      <c r="AS100" s="392">
        <f t="shared" si="65"/>
        <v>0</v>
      </c>
      <c r="AT100" s="392">
        <f t="shared" si="65"/>
        <v>0</v>
      </c>
      <c r="AW100" s="267"/>
      <c r="AY100" s="267"/>
      <c r="AZ100" s="267"/>
      <c r="BA100" s="267"/>
    </row>
    <row r="101" spans="1:53" s="392" customFormat="1" ht="21" hidden="1" customHeight="1">
      <c r="A101" s="395" t="str">
        <f>A653</f>
        <v>*</v>
      </c>
      <c r="B101" s="392" t="str">
        <f t="shared" si="64"/>
        <v>Xã Mường Pồn</v>
      </c>
      <c r="C101" s="392">
        <f t="shared" si="64"/>
        <v>0</v>
      </c>
      <c r="D101" s="389">
        <f t="shared" si="64"/>
        <v>19000</v>
      </c>
      <c r="E101" s="389">
        <f t="shared" si="64"/>
        <v>19000</v>
      </c>
      <c r="F101" s="389">
        <f t="shared" si="64"/>
        <v>0</v>
      </c>
      <c r="G101" s="389">
        <f t="shared" si="64"/>
        <v>0</v>
      </c>
      <c r="H101" s="389">
        <f t="shared" si="64"/>
        <v>19000</v>
      </c>
      <c r="I101" s="389">
        <f t="shared" si="64"/>
        <v>19000</v>
      </c>
      <c r="J101" s="389">
        <f t="shared" si="64"/>
        <v>0</v>
      </c>
      <c r="K101" s="389">
        <f t="shared" si="64"/>
        <v>19000</v>
      </c>
      <c r="L101" s="389">
        <f t="shared" si="64"/>
        <v>19000</v>
      </c>
      <c r="M101" s="389">
        <f t="shared" si="64"/>
        <v>0</v>
      </c>
      <c r="N101" s="389">
        <f t="shared" si="64"/>
        <v>0</v>
      </c>
      <c r="O101" s="389">
        <f t="shared" si="64"/>
        <v>0</v>
      </c>
      <c r="P101" s="389">
        <f t="shared" si="64"/>
        <v>0</v>
      </c>
      <c r="Q101" s="389">
        <f t="shared" si="64"/>
        <v>13300</v>
      </c>
      <c r="R101" s="389"/>
      <c r="S101" s="389"/>
      <c r="T101" s="389">
        <f t="shared" si="64"/>
        <v>0</v>
      </c>
      <c r="U101" s="389"/>
      <c r="V101" s="389"/>
      <c r="W101" s="389">
        <f t="shared" si="64"/>
        <v>5700</v>
      </c>
      <c r="X101" s="389"/>
      <c r="Y101" s="389"/>
      <c r="Z101" s="389">
        <f t="shared" si="64"/>
        <v>0</v>
      </c>
      <c r="AA101" s="389"/>
      <c r="AB101" s="389"/>
      <c r="AC101" s="389">
        <f t="shared" si="64"/>
        <v>0</v>
      </c>
      <c r="AD101" s="389"/>
      <c r="AE101" s="389"/>
      <c r="AF101" s="389">
        <f t="shared" si="64"/>
        <v>0</v>
      </c>
      <c r="AG101" s="389"/>
      <c r="AH101" s="389"/>
      <c r="AI101" s="389">
        <f t="shared" si="64"/>
        <v>0</v>
      </c>
      <c r="AJ101" s="389"/>
      <c r="AK101" s="389"/>
      <c r="AL101" s="389">
        <f t="shared" si="64"/>
        <v>0</v>
      </c>
      <c r="AM101" s="389"/>
      <c r="AN101" s="389"/>
      <c r="AO101" s="392">
        <f t="shared" si="65"/>
        <v>0</v>
      </c>
      <c r="AP101" s="392">
        <f t="shared" si="65"/>
        <v>0</v>
      </c>
      <c r="AQ101" s="392">
        <f t="shared" si="65"/>
        <v>0</v>
      </c>
      <c r="AR101" s="392">
        <f t="shared" si="65"/>
        <v>0</v>
      </c>
      <c r="AS101" s="392">
        <f t="shared" si="65"/>
        <v>0</v>
      </c>
      <c r="AT101" s="392">
        <f t="shared" si="65"/>
        <v>0</v>
      </c>
      <c r="AW101" s="267"/>
      <c r="AY101" s="267"/>
      <c r="AZ101" s="267"/>
      <c r="BA101" s="267"/>
    </row>
    <row r="102" spans="1:53" s="392" customFormat="1" ht="21" hidden="1" customHeight="1">
      <c r="A102" s="395" t="str">
        <f>A655</f>
        <v>b)</v>
      </c>
      <c r="B102" s="392" t="str">
        <f t="shared" ref="B102:AL102" si="66">B655</f>
        <v>Các xã còn lại</v>
      </c>
      <c r="C102" s="392">
        <f t="shared" si="66"/>
        <v>0</v>
      </c>
      <c r="D102" s="389">
        <f t="shared" si="66"/>
        <v>9000</v>
      </c>
      <c r="E102" s="389">
        <f t="shared" si="66"/>
        <v>9000</v>
      </c>
      <c r="F102" s="389">
        <f t="shared" si="66"/>
        <v>0</v>
      </c>
      <c r="G102" s="389">
        <f t="shared" si="66"/>
        <v>0</v>
      </c>
      <c r="H102" s="389">
        <f t="shared" si="66"/>
        <v>9000</v>
      </c>
      <c r="I102" s="389">
        <f t="shared" si="66"/>
        <v>9000</v>
      </c>
      <c r="J102" s="389">
        <f t="shared" si="66"/>
        <v>0</v>
      </c>
      <c r="K102" s="389">
        <f t="shared" si="66"/>
        <v>9000</v>
      </c>
      <c r="L102" s="389">
        <f t="shared" si="66"/>
        <v>9000</v>
      </c>
      <c r="M102" s="389">
        <f t="shared" si="66"/>
        <v>0</v>
      </c>
      <c r="N102" s="389">
        <f t="shared" si="66"/>
        <v>0</v>
      </c>
      <c r="O102" s="389">
        <f t="shared" si="66"/>
        <v>0</v>
      </c>
      <c r="P102" s="389">
        <f t="shared" si="66"/>
        <v>0</v>
      </c>
      <c r="Q102" s="389">
        <f t="shared" si="66"/>
        <v>6300</v>
      </c>
      <c r="R102" s="389"/>
      <c r="S102" s="389"/>
      <c r="T102" s="389">
        <f t="shared" si="66"/>
        <v>0</v>
      </c>
      <c r="U102" s="389"/>
      <c r="V102" s="389"/>
      <c r="W102" s="389">
        <f t="shared" si="66"/>
        <v>2700</v>
      </c>
      <c r="X102" s="389"/>
      <c r="Y102" s="389"/>
      <c r="Z102" s="389">
        <f t="shared" si="66"/>
        <v>0</v>
      </c>
      <c r="AA102" s="389"/>
      <c r="AB102" s="389"/>
      <c r="AC102" s="389">
        <f t="shared" si="66"/>
        <v>0</v>
      </c>
      <c r="AD102" s="389"/>
      <c r="AE102" s="389"/>
      <c r="AF102" s="389">
        <f t="shared" si="66"/>
        <v>0</v>
      </c>
      <c r="AG102" s="389"/>
      <c r="AH102" s="389"/>
      <c r="AI102" s="389">
        <f t="shared" si="66"/>
        <v>0</v>
      </c>
      <c r="AJ102" s="389"/>
      <c r="AK102" s="389"/>
      <c r="AL102" s="389">
        <f t="shared" si="66"/>
        <v>0</v>
      </c>
      <c r="AM102" s="389"/>
      <c r="AN102" s="389"/>
      <c r="AO102" s="389"/>
      <c r="AP102" s="389"/>
      <c r="AQ102" s="389"/>
      <c r="AR102" s="389"/>
      <c r="AS102" s="389"/>
      <c r="AT102" s="389"/>
      <c r="AW102" s="267"/>
      <c r="AY102" s="267"/>
      <c r="AZ102" s="267"/>
      <c r="BA102" s="267"/>
    </row>
    <row r="103" spans="1:53" s="392" customFormat="1" ht="36" hidden="1" customHeight="1">
      <c r="A103" s="395" t="str">
        <f>A658</f>
        <v>III.4</v>
      </c>
      <c r="B103" s="396" t="str">
        <f t="shared" ref="B103:AT105" si="67">B658</f>
        <v>Xây dựng, cải tạo mạng lưới  chợ vùng DTTS&amp;MN</v>
      </c>
      <c r="C103" s="395">
        <f t="shared" si="67"/>
        <v>0</v>
      </c>
      <c r="D103" s="395">
        <f t="shared" si="67"/>
        <v>1520</v>
      </c>
      <c r="E103" s="395">
        <f t="shared" si="67"/>
        <v>1520</v>
      </c>
      <c r="F103" s="395">
        <f t="shared" si="67"/>
        <v>0</v>
      </c>
      <c r="G103" s="395">
        <f t="shared" si="67"/>
        <v>0</v>
      </c>
      <c r="H103" s="395">
        <f t="shared" si="67"/>
        <v>1520</v>
      </c>
      <c r="I103" s="395">
        <f t="shared" si="67"/>
        <v>1520</v>
      </c>
      <c r="J103" s="395">
        <f t="shared" si="67"/>
        <v>0</v>
      </c>
      <c r="K103" s="395">
        <f t="shared" si="67"/>
        <v>0</v>
      </c>
      <c r="L103" s="395">
        <f t="shared" si="67"/>
        <v>0</v>
      </c>
      <c r="M103" s="395">
        <f t="shared" si="67"/>
        <v>0</v>
      </c>
      <c r="N103" s="395">
        <f t="shared" si="67"/>
        <v>1520</v>
      </c>
      <c r="O103" s="395">
        <f t="shared" si="67"/>
        <v>1520</v>
      </c>
      <c r="P103" s="395">
        <f t="shared" si="67"/>
        <v>0</v>
      </c>
      <c r="Q103" s="395">
        <f t="shared" si="67"/>
        <v>0</v>
      </c>
      <c r="R103" s="395"/>
      <c r="S103" s="395"/>
      <c r="T103" s="395">
        <f t="shared" si="67"/>
        <v>0</v>
      </c>
      <c r="U103" s="395"/>
      <c r="V103" s="395"/>
      <c r="W103" s="395">
        <f t="shared" si="67"/>
        <v>0</v>
      </c>
      <c r="X103" s="395"/>
      <c r="Y103" s="395"/>
      <c r="Z103" s="395">
        <f t="shared" si="67"/>
        <v>0</v>
      </c>
      <c r="AA103" s="395"/>
      <c r="AB103" s="395"/>
      <c r="AC103" s="395">
        <f t="shared" si="67"/>
        <v>0</v>
      </c>
      <c r="AD103" s="395"/>
      <c r="AE103" s="395"/>
      <c r="AF103" s="395">
        <f t="shared" si="67"/>
        <v>0</v>
      </c>
      <c r="AG103" s="395"/>
      <c r="AH103" s="395"/>
      <c r="AI103" s="395">
        <f t="shared" si="67"/>
        <v>1520</v>
      </c>
      <c r="AJ103" s="395"/>
      <c r="AK103" s="395"/>
      <c r="AL103" s="395">
        <f t="shared" si="67"/>
        <v>0</v>
      </c>
      <c r="AM103" s="395"/>
      <c r="AN103" s="395"/>
      <c r="AO103" s="395">
        <f t="shared" si="67"/>
        <v>0</v>
      </c>
      <c r="AP103" s="395">
        <f t="shared" si="67"/>
        <v>0</v>
      </c>
      <c r="AQ103" s="395">
        <f t="shared" si="67"/>
        <v>0</v>
      </c>
      <c r="AR103" s="395">
        <f t="shared" si="67"/>
        <v>0</v>
      </c>
      <c r="AS103" s="395">
        <f t="shared" si="67"/>
        <v>0</v>
      </c>
      <c r="AT103" s="395">
        <f t="shared" si="67"/>
        <v>0</v>
      </c>
      <c r="AW103" s="267"/>
      <c r="AY103" s="267"/>
      <c r="AZ103" s="267"/>
      <c r="BA103" s="267"/>
    </row>
    <row r="104" spans="1:53" s="392" customFormat="1" ht="41.25" hidden="1" customHeight="1">
      <c r="A104" s="395" t="str">
        <f t="shared" ref="A104:P105" si="68">A659</f>
        <v>a)</v>
      </c>
      <c r="B104" s="396" t="str">
        <f t="shared" si="68"/>
        <v xml:space="preserve">Các xã thực hiện theo Quyết định số 652/QĐ-TTg ngày 28/5/2022 </v>
      </c>
      <c r="C104" s="395">
        <f t="shared" si="68"/>
        <v>0</v>
      </c>
      <c r="D104" s="395">
        <f t="shared" si="68"/>
        <v>1520</v>
      </c>
      <c r="E104" s="395">
        <f t="shared" si="68"/>
        <v>1520</v>
      </c>
      <c r="F104" s="395">
        <f t="shared" si="68"/>
        <v>0</v>
      </c>
      <c r="G104" s="395">
        <f t="shared" si="68"/>
        <v>0</v>
      </c>
      <c r="H104" s="395">
        <f t="shared" si="68"/>
        <v>1520</v>
      </c>
      <c r="I104" s="395">
        <f t="shared" si="68"/>
        <v>1520</v>
      </c>
      <c r="J104" s="395">
        <f t="shared" si="68"/>
        <v>0</v>
      </c>
      <c r="K104" s="395">
        <f t="shared" si="68"/>
        <v>0</v>
      </c>
      <c r="L104" s="395">
        <f t="shared" si="68"/>
        <v>0</v>
      </c>
      <c r="M104" s="395">
        <f t="shared" si="68"/>
        <v>0</v>
      </c>
      <c r="N104" s="395">
        <f t="shared" si="68"/>
        <v>1520</v>
      </c>
      <c r="O104" s="395">
        <f t="shared" si="68"/>
        <v>1520</v>
      </c>
      <c r="P104" s="395">
        <f t="shared" si="68"/>
        <v>0</v>
      </c>
      <c r="Q104" s="395">
        <f t="shared" si="67"/>
        <v>0</v>
      </c>
      <c r="R104" s="395"/>
      <c r="S104" s="395"/>
      <c r="T104" s="395">
        <f t="shared" si="67"/>
        <v>0</v>
      </c>
      <c r="U104" s="395"/>
      <c r="V104" s="395"/>
      <c r="W104" s="395">
        <f t="shared" si="67"/>
        <v>0</v>
      </c>
      <c r="X104" s="395"/>
      <c r="Y104" s="395"/>
      <c r="Z104" s="395">
        <f t="shared" si="67"/>
        <v>0</v>
      </c>
      <c r="AA104" s="395"/>
      <c r="AB104" s="395"/>
      <c r="AC104" s="395">
        <f t="shared" si="67"/>
        <v>0</v>
      </c>
      <c r="AD104" s="395"/>
      <c r="AE104" s="395"/>
      <c r="AF104" s="395">
        <f t="shared" si="67"/>
        <v>0</v>
      </c>
      <c r="AG104" s="395"/>
      <c r="AH104" s="395"/>
      <c r="AI104" s="395">
        <f t="shared" si="67"/>
        <v>1520</v>
      </c>
      <c r="AJ104" s="395"/>
      <c r="AK104" s="395"/>
      <c r="AL104" s="395">
        <f t="shared" si="67"/>
        <v>0</v>
      </c>
      <c r="AM104" s="395"/>
      <c r="AN104" s="395"/>
      <c r="AO104" s="389"/>
      <c r="AP104" s="389"/>
      <c r="AQ104" s="389"/>
      <c r="AR104" s="389"/>
      <c r="AS104" s="389"/>
      <c r="AT104" s="389"/>
      <c r="AW104" s="267"/>
      <c r="AY104" s="267"/>
      <c r="AZ104" s="267"/>
      <c r="BA104" s="267"/>
    </row>
    <row r="105" spans="1:53" s="392" customFormat="1" ht="41.25" hidden="1" customHeight="1">
      <c r="A105" s="395" t="str">
        <f t="shared" si="68"/>
        <v>*</v>
      </c>
      <c r="B105" s="396" t="str">
        <f t="shared" si="68"/>
        <v>Xã Phu Luông</v>
      </c>
      <c r="C105" s="395">
        <f t="shared" si="68"/>
        <v>0</v>
      </c>
      <c r="D105" s="395">
        <f t="shared" si="68"/>
        <v>1520</v>
      </c>
      <c r="E105" s="395">
        <f t="shared" si="68"/>
        <v>1520</v>
      </c>
      <c r="F105" s="395">
        <f t="shared" si="68"/>
        <v>0</v>
      </c>
      <c r="G105" s="395">
        <f t="shared" si="68"/>
        <v>0</v>
      </c>
      <c r="H105" s="395">
        <f t="shared" si="68"/>
        <v>1520</v>
      </c>
      <c r="I105" s="395">
        <f t="shared" si="68"/>
        <v>1520</v>
      </c>
      <c r="J105" s="395">
        <f t="shared" si="68"/>
        <v>0</v>
      </c>
      <c r="K105" s="395">
        <f t="shared" si="68"/>
        <v>0</v>
      </c>
      <c r="L105" s="395">
        <f t="shared" si="68"/>
        <v>0</v>
      </c>
      <c r="M105" s="395">
        <f t="shared" si="68"/>
        <v>0</v>
      </c>
      <c r="N105" s="395">
        <f t="shared" si="68"/>
        <v>1520</v>
      </c>
      <c r="O105" s="395">
        <f t="shared" si="68"/>
        <v>1520</v>
      </c>
      <c r="P105" s="395">
        <f t="shared" si="68"/>
        <v>0</v>
      </c>
      <c r="Q105" s="395">
        <f t="shared" si="67"/>
        <v>0</v>
      </c>
      <c r="R105" s="395"/>
      <c r="S105" s="395"/>
      <c r="T105" s="395">
        <f t="shared" si="67"/>
        <v>0</v>
      </c>
      <c r="U105" s="395"/>
      <c r="V105" s="395"/>
      <c r="W105" s="395">
        <f t="shared" si="67"/>
        <v>0</v>
      </c>
      <c r="X105" s="395"/>
      <c r="Y105" s="395"/>
      <c r="Z105" s="395">
        <f t="shared" si="67"/>
        <v>0</v>
      </c>
      <c r="AA105" s="395"/>
      <c r="AB105" s="395"/>
      <c r="AC105" s="395">
        <f t="shared" si="67"/>
        <v>0</v>
      </c>
      <c r="AD105" s="395"/>
      <c r="AE105" s="395"/>
      <c r="AF105" s="395">
        <f t="shared" si="67"/>
        <v>0</v>
      </c>
      <c r="AG105" s="395"/>
      <c r="AH105" s="395"/>
      <c r="AI105" s="395">
        <f t="shared" si="67"/>
        <v>1520</v>
      </c>
      <c r="AJ105" s="395"/>
      <c r="AK105" s="395"/>
      <c r="AL105" s="395">
        <f t="shared" si="67"/>
        <v>0</v>
      </c>
      <c r="AM105" s="395"/>
      <c r="AN105" s="395"/>
      <c r="AO105" s="395">
        <f t="shared" si="67"/>
        <v>0</v>
      </c>
      <c r="AP105" s="395">
        <f t="shared" si="67"/>
        <v>0</v>
      </c>
      <c r="AQ105" s="395">
        <f t="shared" si="67"/>
        <v>0</v>
      </c>
      <c r="AR105" s="395">
        <f t="shared" si="67"/>
        <v>0</v>
      </c>
      <c r="AS105" s="395">
        <f t="shared" si="67"/>
        <v>0</v>
      </c>
      <c r="AT105" s="395">
        <f t="shared" si="67"/>
        <v>0</v>
      </c>
      <c r="AW105" s="267"/>
      <c r="AY105" s="267"/>
      <c r="AZ105" s="267"/>
      <c r="BA105" s="267"/>
    </row>
    <row r="106" spans="1:53" s="392" customFormat="1" ht="45.75" hidden="1" customHeight="1">
      <c r="A106" s="395" t="str">
        <f>A662</f>
        <v>IV</v>
      </c>
      <c r="B106" s="392" t="str">
        <f t="shared" ref="B106:AT106" si="69">B662</f>
        <v>DỰ ÁN  5: Phát triển giáo dục đào tạo nâng cao chất lượng nguồn nhân lực</v>
      </c>
      <c r="C106" s="392">
        <f t="shared" si="69"/>
        <v>0</v>
      </c>
      <c r="D106" s="389">
        <f t="shared" si="69"/>
        <v>7711</v>
      </c>
      <c r="E106" s="389">
        <f t="shared" si="69"/>
        <v>7711</v>
      </c>
      <c r="F106" s="389">
        <f t="shared" si="69"/>
        <v>0</v>
      </c>
      <c r="G106" s="389">
        <f t="shared" si="69"/>
        <v>0</v>
      </c>
      <c r="H106" s="389">
        <f t="shared" si="69"/>
        <v>7711</v>
      </c>
      <c r="I106" s="389">
        <f t="shared" si="69"/>
        <v>7711</v>
      </c>
      <c r="J106" s="389">
        <f t="shared" si="69"/>
        <v>0</v>
      </c>
      <c r="K106" s="389">
        <f t="shared" si="69"/>
        <v>0</v>
      </c>
      <c r="L106" s="389">
        <f t="shared" si="69"/>
        <v>0</v>
      </c>
      <c r="M106" s="389">
        <f t="shared" si="69"/>
        <v>0</v>
      </c>
      <c r="N106" s="389">
        <f t="shared" si="69"/>
        <v>7711</v>
      </c>
      <c r="O106" s="389">
        <f t="shared" si="69"/>
        <v>7711</v>
      </c>
      <c r="P106" s="389">
        <f t="shared" si="69"/>
        <v>0</v>
      </c>
      <c r="Q106" s="389">
        <f t="shared" si="69"/>
        <v>0</v>
      </c>
      <c r="R106" s="389"/>
      <c r="S106" s="389"/>
      <c r="T106" s="389">
        <f t="shared" si="69"/>
        <v>0</v>
      </c>
      <c r="U106" s="389"/>
      <c r="V106" s="389"/>
      <c r="W106" s="389">
        <f t="shared" si="69"/>
        <v>0</v>
      </c>
      <c r="X106" s="389"/>
      <c r="Y106" s="389"/>
      <c r="Z106" s="389">
        <f t="shared" si="69"/>
        <v>0</v>
      </c>
      <c r="AA106" s="389"/>
      <c r="AB106" s="389"/>
      <c r="AC106" s="389">
        <f t="shared" si="69"/>
        <v>4800</v>
      </c>
      <c r="AD106" s="389"/>
      <c r="AE106" s="389"/>
      <c r="AF106" s="389">
        <f t="shared" si="69"/>
        <v>0</v>
      </c>
      <c r="AG106" s="389"/>
      <c r="AH106" s="389"/>
      <c r="AI106" s="389">
        <f t="shared" si="69"/>
        <v>2911</v>
      </c>
      <c r="AJ106" s="389"/>
      <c r="AK106" s="389"/>
      <c r="AL106" s="389">
        <f t="shared" si="69"/>
        <v>0</v>
      </c>
      <c r="AM106" s="389"/>
      <c r="AN106" s="389"/>
      <c r="AO106" s="392">
        <f t="shared" si="69"/>
        <v>0</v>
      </c>
      <c r="AP106" s="392">
        <f t="shared" si="69"/>
        <v>0</v>
      </c>
      <c r="AQ106" s="392">
        <f t="shared" si="69"/>
        <v>0</v>
      </c>
      <c r="AR106" s="392">
        <f t="shared" si="69"/>
        <v>0</v>
      </c>
      <c r="AS106" s="392">
        <f t="shared" si="69"/>
        <v>0</v>
      </c>
      <c r="AT106" s="392">
        <f t="shared" si="69"/>
        <v>0</v>
      </c>
      <c r="AW106" s="267"/>
      <c r="AY106" s="267"/>
      <c r="AZ106" s="267"/>
      <c r="BA106" s="267"/>
    </row>
    <row r="107" spans="1:53" s="392" customFormat="1" ht="45.75" hidden="1" customHeight="1">
      <c r="A107" s="395" t="str">
        <f t="shared" ref="A107:AT107" si="70">A664</f>
        <v>a)</v>
      </c>
      <c r="B107" s="392" t="str">
        <f t="shared" si="70"/>
        <v xml:space="preserve">Các xã thực hiện theo Quyết định số 652/QĐ-TTg ngày 28/5/2022 </v>
      </c>
      <c r="C107" s="392">
        <f t="shared" si="70"/>
        <v>0</v>
      </c>
      <c r="D107" s="389">
        <f t="shared" si="70"/>
        <v>6911</v>
      </c>
      <c r="E107" s="389">
        <f t="shared" si="70"/>
        <v>6911</v>
      </c>
      <c r="F107" s="389">
        <f t="shared" si="70"/>
        <v>0</v>
      </c>
      <c r="G107" s="389">
        <f t="shared" si="70"/>
        <v>0</v>
      </c>
      <c r="H107" s="389">
        <f t="shared" si="70"/>
        <v>6911</v>
      </c>
      <c r="I107" s="389">
        <f t="shared" si="70"/>
        <v>6911</v>
      </c>
      <c r="J107" s="389">
        <f t="shared" si="70"/>
        <v>0</v>
      </c>
      <c r="K107" s="389">
        <f t="shared" si="70"/>
        <v>0</v>
      </c>
      <c r="L107" s="389">
        <f t="shared" si="70"/>
        <v>0</v>
      </c>
      <c r="M107" s="389">
        <f t="shared" si="70"/>
        <v>0</v>
      </c>
      <c r="N107" s="389">
        <f t="shared" si="70"/>
        <v>6911</v>
      </c>
      <c r="O107" s="389">
        <f t="shared" si="70"/>
        <v>6911</v>
      </c>
      <c r="P107" s="389">
        <f t="shared" si="70"/>
        <v>0</v>
      </c>
      <c r="Q107" s="389">
        <f t="shared" si="70"/>
        <v>0</v>
      </c>
      <c r="R107" s="389"/>
      <c r="S107" s="389"/>
      <c r="T107" s="389">
        <f t="shared" si="70"/>
        <v>0</v>
      </c>
      <c r="U107" s="389"/>
      <c r="V107" s="389"/>
      <c r="W107" s="389">
        <f t="shared" si="70"/>
        <v>0</v>
      </c>
      <c r="X107" s="389"/>
      <c r="Y107" s="389"/>
      <c r="Z107" s="389">
        <f t="shared" si="70"/>
        <v>0</v>
      </c>
      <c r="AA107" s="389"/>
      <c r="AB107" s="389"/>
      <c r="AC107" s="389">
        <f t="shared" si="70"/>
        <v>4000</v>
      </c>
      <c r="AD107" s="389"/>
      <c r="AE107" s="389"/>
      <c r="AF107" s="389">
        <f t="shared" si="70"/>
        <v>0</v>
      </c>
      <c r="AG107" s="389"/>
      <c r="AH107" s="389"/>
      <c r="AI107" s="389">
        <f t="shared" si="70"/>
        <v>2911</v>
      </c>
      <c r="AJ107" s="389"/>
      <c r="AK107" s="389"/>
      <c r="AL107" s="389">
        <f t="shared" si="70"/>
        <v>0</v>
      </c>
      <c r="AM107" s="389"/>
      <c r="AN107" s="389"/>
      <c r="AO107" s="392">
        <f t="shared" si="70"/>
        <v>0</v>
      </c>
      <c r="AP107" s="392">
        <f t="shared" si="70"/>
        <v>0</v>
      </c>
      <c r="AQ107" s="392">
        <f t="shared" si="70"/>
        <v>0</v>
      </c>
      <c r="AR107" s="392">
        <f t="shared" si="70"/>
        <v>0</v>
      </c>
      <c r="AS107" s="392">
        <f t="shared" si="70"/>
        <v>0</v>
      </c>
      <c r="AT107" s="392">
        <f t="shared" si="70"/>
        <v>0</v>
      </c>
      <c r="AW107" s="267"/>
      <c r="AY107" s="267"/>
      <c r="AZ107" s="267"/>
      <c r="BA107" s="267"/>
    </row>
    <row r="108" spans="1:53" s="392" customFormat="1" ht="45.75" hidden="1" customHeight="1">
      <c r="A108" s="395" t="str">
        <f>A664</f>
        <v>a)</v>
      </c>
      <c r="B108" s="392" t="str">
        <f t="shared" ref="B108:AI109" si="71">B664</f>
        <v xml:space="preserve">Các xã thực hiện theo Quyết định số 652/QĐ-TTg ngày 28/5/2022 </v>
      </c>
      <c r="C108" s="392">
        <f t="shared" si="71"/>
        <v>0</v>
      </c>
      <c r="D108" s="389">
        <f t="shared" si="71"/>
        <v>6911</v>
      </c>
      <c r="E108" s="389">
        <f t="shared" si="71"/>
        <v>6911</v>
      </c>
      <c r="F108" s="389">
        <f t="shared" si="71"/>
        <v>0</v>
      </c>
      <c r="G108" s="389">
        <f t="shared" si="71"/>
        <v>0</v>
      </c>
      <c r="H108" s="389">
        <f t="shared" si="71"/>
        <v>6911</v>
      </c>
      <c r="I108" s="389">
        <f t="shared" si="71"/>
        <v>6911</v>
      </c>
      <c r="J108" s="389">
        <f t="shared" si="71"/>
        <v>0</v>
      </c>
      <c r="K108" s="389">
        <f t="shared" si="71"/>
        <v>0</v>
      </c>
      <c r="L108" s="389">
        <f t="shared" si="71"/>
        <v>0</v>
      </c>
      <c r="M108" s="389">
        <f t="shared" si="71"/>
        <v>0</v>
      </c>
      <c r="N108" s="389">
        <f t="shared" si="71"/>
        <v>6911</v>
      </c>
      <c r="O108" s="389">
        <f t="shared" si="71"/>
        <v>6911</v>
      </c>
      <c r="P108" s="389">
        <f t="shared" si="71"/>
        <v>0</v>
      </c>
      <c r="Q108" s="389">
        <f t="shared" si="71"/>
        <v>0</v>
      </c>
      <c r="R108" s="389"/>
      <c r="S108" s="389"/>
      <c r="T108" s="389">
        <f t="shared" si="71"/>
        <v>0</v>
      </c>
      <c r="U108" s="389"/>
      <c r="V108" s="389"/>
      <c r="W108" s="389">
        <f t="shared" si="71"/>
        <v>0</v>
      </c>
      <c r="X108" s="389"/>
      <c r="Y108" s="389"/>
      <c r="Z108" s="389">
        <f t="shared" si="71"/>
        <v>0</v>
      </c>
      <c r="AA108" s="389"/>
      <c r="AB108" s="389"/>
      <c r="AC108" s="389">
        <f t="shared" si="71"/>
        <v>4000</v>
      </c>
      <c r="AD108" s="389"/>
      <c r="AE108" s="389"/>
      <c r="AF108" s="389">
        <f t="shared" si="71"/>
        <v>0</v>
      </c>
      <c r="AG108" s="389"/>
      <c r="AH108" s="389"/>
      <c r="AI108" s="389">
        <f t="shared" si="71"/>
        <v>2911</v>
      </c>
      <c r="AJ108" s="389"/>
      <c r="AK108" s="389"/>
      <c r="AL108" s="389"/>
      <c r="AM108" s="389"/>
      <c r="AN108" s="389"/>
      <c r="AW108" s="267"/>
      <c r="AY108" s="267"/>
      <c r="AZ108" s="267"/>
      <c r="BA108" s="267"/>
    </row>
    <row r="109" spans="1:53" s="392" customFormat="1" ht="45.75" hidden="1" customHeight="1">
      <c r="A109" s="395" t="str">
        <f>A665</f>
        <v>*</v>
      </c>
      <c r="B109" s="392" t="str">
        <f t="shared" si="71"/>
        <v>Xã Mường Pồn</v>
      </c>
      <c r="C109" s="392">
        <f t="shared" si="71"/>
        <v>0</v>
      </c>
      <c r="D109" s="389">
        <f t="shared" si="71"/>
        <v>3311</v>
      </c>
      <c r="E109" s="389">
        <f t="shared" si="71"/>
        <v>3311</v>
      </c>
      <c r="F109" s="389">
        <f t="shared" si="71"/>
        <v>0</v>
      </c>
      <c r="G109" s="389">
        <f t="shared" si="71"/>
        <v>0</v>
      </c>
      <c r="H109" s="389">
        <f t="shared" si="71"/>
        <v>3311</v>
      </c>
      <c r="I109" s="389">
        <f t="shared" si="71"/>
        <v>3311</v>
      </c>
      <c r="J109" s="389">
        <f t="shared" si="71"/>
        <v>0</v>
      </c>
      <c r="K109" s="389">
        <f t="shared" si="71"/>
        <v>0</v>
      </c>
      <c r="L109" s="389">
        <f t="shared" si="71"/>
        <v>0</v>
      </c>
      <c r="M109" s="389">
        <f t="shared" si="71"/>
        <v>0</v>
      </c>
      <c r="N109" s="389">
        <f t="shared" si="71"/>
        <v>3311</v>
      </c>
      <c r="O109" s="389">
        <f t="shared" si="71"/>
        <v>3311</v>
      </c>
      <c r="P109" s="389">
        <f t="shared" si="71"/>
        <v>0</v>
      </c>
      <c r="Q109" s="389">
        <f t="shared" si="71"/>
        <v>0</v>
      </c>
      <c r="R109" s="389"/>
      <c r="S109" s="389"/>
      <c r="T109" s="389">
        <f t="shared" si="71"/>
        <v>0</v>
      </c>
      <c r="U109" s="389"/>
      <c r="V109" s="389"/>
      <c r="W109" s="389">
        <f t="shared" si="71"/>
        <v>0</v>
      </c>
      <c r="X109" s="389"/>
      <c r="Y109" s="389"/>
      <c r="Z109" s="389">
        <f t="shared" si="71"/>
        <v>0</v>
      </c>
      <c r="AA109" s="389"/>
      <c r="AB109" s="389"/>
      <c r="AC109" s="389">
        <f t="shared" si="71"/>
        <v>2000</v>
      </c>
      <c r="AD109" s="389"/>
      <c r="AE109" s="389"/>
      <c r="AF109" s="389">
        <f t="shared" si="71"/>
        <v>0</v>
      </c>
      <c r="AG109" s="389"/>
      <c r="AH109" s="389"/>
      <c r="AI109" s="389">
        <f t="shared" si="71"/>
        <v>1311</v>
      </c>
      <c r="AJ109" s="389"/>
      <c r="AK109" s="389"/>
      <c r="AL109" s="389">
        <f t="shared" ref="AL109:AU109" si="72">AL665</f>
        <v>0</v>
      </c>
      <c r="AM109" s="389"/>
      <c r="AN109" s="389"/>
      <c r="AO109" s="392">
        <f t="shared" si="72"/>
        <v>0</v>
      </c>
      <c r="AP109" s="392">
        <f t="shared" si="72"/>
        <v>0</v>
      </c>
      <c r="AQ109" s="392">
        <f t="shared" si="72"/>
        <v>0</v>
      </c>
      <c r="AR109" s="392">
        <f t="shared" si="72"/>
        <v>0</v>
      </c>
      <c r="AS109" s="392">
        <f t="shared" si="72"/>
        <v>0</v>
      </c>
      <c r="AT109" s="392">
        <f t="shared" si="72"/>
        <v>0</v>
      </c>
      <c r="AU109" s="392">
        <f t="shared" si="72"/>
        <v>0</v>
      </c>
      <c r="AW109" s="267"/>
      <c r="AY109" s="267"/>
      <c r="AZ109" s="267"/>
      <c r="BA109" s="267"/>
    </row>
    <row r="110" spans="1:53" s="392" customFormat="1" ht="45.75" hidden="1" customHeight="1">
      <c r="A110" s="395" t="str">
        <f>A667</f>
        <v>*</v>
      </c>
      <c r="B110" s="392" t="str">
        <f t="shared" ref="B110:AT110" si="73">B667</f>
        <v>Xã Hẹ Muông</v>
      </c>
      <c r="C110" s="392">
        <f t="shared" si="73"/>
        <v>0</v>
      </c>
      <c r="D110" s="389">
        <f t="shared" si="73"/>
        <v>3600</v>
      </c>
      <c r="E110" s="389">
        <f t="shared" si="73"/>
        <v>3600</v>
      </c>
      <c r="F110" s="389">
        <f t="shared" si="73"/>
        <v>0</v>
      </c>
      <c r="G110" s="389">
        <f t="shared" si="73"/>
        <v>0</v>
      </c>
      <c r="H110" s="389">
        <f t="shared" si="73"/>
        <v>3600</v>
      </c>
      <c r="I110" s="389">
        <f t="shared" si="73"/>
        <v>3600</v>
      </c>
      <c r="J110" s="389">
        <f t="shared" si="73"/>
        <v>0</v>
      </c>
      <c r="K110" s="389">
        <f t="shared" si="73"/>
        <v>0</v>
      </c>
      <c r="L110" s="389">
        <f t="shared" si="73"/>
        <v>0</v>
      </c>
      <c r="M110" s="389">
        <f t="shared" si="73"/>
        <v>0</v>
      </c>
      <c r="N110" s="389">
        <f t="shared" si="73"/>
        <v>3600</v>
      </c>
      <c r="O110" s="389">
        <f t="shared" si="73"/>
        <v>3600</v>
      </c>
      <c r="P110" s="389">
        <f t="shared" si="73"/>
        <v>0</v>
      </c>
      <c r="Q110" s="389">
        <f t="shared" si="73"/>
        <v>0</v>
      </c>
      <c r="R110" s="389"/>
      <c r="S110" s="389"/>
      <c r="T110" s="389">
        <f t="shared" si="73"/>
        <v>0</v>
      </c>
      <c r="U110" s="389"/>
      <c r="V110" s="389"/>
      <c r="W110" s="389">
        <f t="shared" si="73"/>
        <v>0</v>
      </c>
      <c r="X110" s="389"/>
      <c r="Y110" s="389"/>
      <c r="Z110" s="389">
        <f t="shared" si="73"/>
        <v>0</v>
      </c>
      <c r="AA110" s="389"/>
      <c r="AB110" s="389"/>
      <c r="AC110" s="389">
        <f t="shared" si="73"/>
        <v>2000</v>
      </c>
      <c r="AD110" s="389"/>
      <c r="AE110" s="389"/>
      <c r="AF110" s="389">
        <f t="shared" si="73"/>
        <v>0</v>
      </c>
      <c r="AG110" s="389"/>
      <c r="AH110" s="389"/>
      <c r="AI110" s="389">
        <f t="shared" si="73"/>
        <v>1600</v>
      </c>
      <c r="AJ110" s="389"/>
      <c r="AK110" s="389"/>
      <c r="AL110" s="389">
        <f t="shared" si="73"/>
        <v>0</v>
      </c>
      <c r="AM110" s="389"/>
      <c r="AN110" s="389"/>
      <c r="AO110" s="392">
        <f t="shared" si="73"/>
        <v>0</v>
      </c>
      <c r="AP110" s="392">
        <f t="shared" si="73"/>
        <v>0</v>
      </c>
      <c r="AQ110" s="392">
        <f t="shared" si="73"/>
        <v>0</v>
      </c>
      <c r="AR110" s="392">
        <f t="shared" si="73"/>
        <v>0</v>
      </c>
      <c r="AS110" s="392">
        <f t="shared" si="73"/>
        <v>0</v>
      </c>
      <c r="AT110" s="392">
        <f t="shared" si="73"/>
        <v>0</v>
      </c>
      <c r="AW110" s="267"/>
      <c r="AY110" s="267"/>
      <c r="AZ110" s="267"/>
      <c r="BA110" s="267"/>
    </row>
    <row r="111" spans="1:53" s="392" customFormat="1" ht="45.75" hidden="1" customHeight="1">
      <c r="A111" s="395" t="str">
        <f t="shared" ref="A111:AT111" si="74">A669</f>
        <v>b)</v>
      </c>
      <c r="B111" s="392" t="str">
        <f t="shared" si="74"/>
        <v>Các xã còn lại</v>
      </c>
      <c r="C111" s="392">
        <f t="shared" si="74"/>
        <v>0</v>
      </c>
      <c r="D111" s="389">
        <f t="shared" si="74"/>
        <v>800</v>
      </c>
      <c r="E111" s="389">
        <f t="shared" si="74"/>
        <v>800</v>
      </c>
      <c r="F111" s="389">
        <f t="shared" si="74"/>
        <v>0</v>
      </c>
      <c r="G111" s="389">
        <f t="shared" si="74"/>
        <v>0</v>
      </c>
      <c r="H111" s="389">
        <f t="shared" si="74"/>
        <v>800</v>
      </c>
      <c r="I111" s="389">
        <f t="shared" si="74"/>
        <v>800</v>
      </c>
      <c r="J111" s="389">
        <f t="shared" si="74"/>
        <v>0</v>
      </c>
      <c r="K111" s="389">
        <f t="shared" si="74"/>
        <v>0</v>
      </c>
      <c r="L111" s="389">
        <f t="shared" si="74"/>
        <v>0</v>
      </c>
      <c r="M111" s="389">
        <f t="shared" si="74"/>
        <v>0</v>
      </c>
      <c r="N111" s="389">
        <f t="shared" si="74"/>
        <v>800</v>
      </c>
      <c r="O111" s="389">
        <f t="shared" si="74"/>
        <v>800</v>
      </c>
      <c r="P111" s="389">
        <f t="shared" si="74"/>
        <v>0</v>
      </c>
      <c r="Q111" s="389">
        <f t="shared" si="74"/>
        <v>0</v>
      </c>
      <c r="R111" s="389"/>
      <c r="S111" s="389"/>
      <c r="T111" s="389">
        <f t="shared" si="74"/>
        <v>0</v>
      </c>
      <c r="U111" s="389"/>
      <c r="V111" s="389"/>
      <c r="W111" s="389">
        <f t="shared" si="74"/>
        <v>0</v>
      </c>
      <c r="X111" s="389"/>
      <c r="Y111" s="389"/>
      <c r="Z111" s="389">
        <f t="shared" si="74"/>
        <v>0</v>
      </c>
      <c r="AA111" s="389"/>
      <c r="AB111" s="389"/>
      <c r="AC111" s="389">
        <f t="shared" si="74"/>
        <v>800</v>
      </c>
      <c r="AD111" s="389"/>
      <c r="AE111" s="389"/>
      <c r="AF111" s="389">
        <f t="shared" si="74"/>
        <v>0</v>
      </c>
      <c r="AG111" s="389"/>
      <c r="AH111" s="389"/>
      <c r="AI111" s="389">
        <f t="shared" si="74"/>
        <v>0</v>
      </c>
      <c r="AJ111" s="389"/>
      <c r="AK111" s="389"/>
      <c r="AL111" s="389">
        <f t="shared" si="74"/>
        <v>0</v>
      </c>
      <c r="AM111" s="389"/>
      <c r="AN111" s="389"/>
      <c r="AO111" s="392">
        <f t="shared" si="74"/>
        <v>0</v>
      </c>
      <c r="AP111" s="392">
        <f t="shared" si="74"/>
        <v>0</v>
      </c>
      <c r="AQ111" s="392">
        <f t="shared" si="74"/>
        <v>0</v>
      </c>
      <c r="AR111" s="392">
        <f t="shared" si="74"/>
        <v>0</v>
      </c>
      <c r="AS111" s="392">
        <f t="shared" si="74"/>
        <v>0</v>
      </c>
      <c r="AT111" s="392">
        <f t="shared" si="74"/>
        <v>0</v>
      </c>
      <c r="AW111" s="267"/>
      <c r="AY111" s="267"/>
      <c r="AZ111" s="267"/>
      <c r="BA111" s="267"/>
    </row>
    <row r="112" spans="1:53" s="392" customFormat="1" ht="53.25" hidden="1" customHeight="1">
      <c r="A112" s="395" t="str">
        <f>A672</f>
        <v>IV</v>
      </c>
      <c r="B112" s="392" t="str">
        <f t="shared" ref="B112:AL112" si="75">B672</f>
        <v>DỰ ÁN 6: Bảo tồn phát huy giá trị văn hóa truyền thống tốt đẹp của các dân tộc thiểu số gắn với phát triển du lịch</v>
      </c>
      <c r="C112" s="392">
        <f t="shared" si="75"/>
        <v>0</v>
      </c>
      <c r="D112" s="389">
        <f t="shared" si="75"/>
        <v>3602</v>
      </c>
      <c r="E112" s="389">
        <f t="shared" si="75"/>
        <v>3602</v>
      </c>
      <c r="F112" s="389">
        <f t="shared" si="75"/>
        <v>0</v>
      </c>
      <c r="G112" s="389">
        <f t="shared" si="75"/>
        <v>0</v>
      </c>
      <c r="H112" s="389">
        <f t="shared" si="75"/>
        <v>3602</v>
      </c>
      <c r="I112" s="389">
        <f t="shared" si="75"/>
        <v>3602</v>
      </c>
      <c r="J112" s="389">
        <f t="shared" si="75"/>
        <v>0</v>
      </c>
      <c r="K112" s="389">
        <f t="shared" si="75"/>
        <v>0</v>
      </c>
      <c r="L112" s="389">
        <f t="shared" si="75"/>
        <v>0</v>
      </c>
      <c r="M112" s="389">
        <f t="shared" si="75"/>
        <v>0</v>
      </c>
      <c r="N112" s="389">
        <f t="shared" si="75"/>
        <v>3602</v>
      </c>
      <c r="O112" s="389">
        <f t="shared" si="75"/>
        <v>3602</v>
      </c>
      <c r="P112" s="389">
        <f t="shared" si="75"/>
        <v>0</v>
      </c>
      <c r="Q112" s="389">
        <f t="shared" si="75"/>
        <v>0</v>
      </c>
      <c r="R112" s="389"/>
      <c r="S112" s="389"/>
      <c r="T112" s="389">
        <f t="shared" si="75"/>
        <v>0</v>
      </c>
      <c r="U112" s="389"/>
      <c r="V112" s="389"/>
      <c r="W112" s="389">
        <f t="shared" si="75"/>
        <v>1500</v>
      </c>
      <c r="X112" s="389"/>
      <c r="Y112" s="389"/>
      <c r="Z112" s="389">
        <f t="shared" si="75"/>
        <v>0</v>
      </c>
      <c r="AA112" s="389"/>
      <c r="AB112" s="389"/>
      <c r="AC112" s="389">
        <f t="shared" si="75"/>
        <v>2102</v>
      </c>
      <c r="AD112" s="389"/>
      <c r="AE112" s="389"/>
      <c r="AF112" s="389">
        <f t="shared" si="75"/>
        <v>0</v>
      </c>
      <c r="AG112" s="389"/>
      <c r="AH112" s="389"/>
      <c r="AI112" s="389">
        <f t="shared" si="75"/>
        <v>0</v>
      </c>
      <c r="AJ112" s="389"/>
      <c r="AK112" s="389"/>
      <c r="AL112" s="389">
        <f t="shared" si="75"/>
        <v>0</v>
      </c>
      <c r="AM112" s="389"/>
      <c r="AN112" s="389"/>
      <c r="AO112" s="389"/>
      <c r="AP112" s="389"/>
      <c r="AQ112" s="389"/>
      <c r="AR112" s="389"/>
      <c r="AS112" s="389"/>
      <c r="AT112" s="389"/>
      <c r="AW112" s="267"/>
      <c r="AY112" s="267"/>
      <c r="AZ112" s="267"/>
      <c r="BA112" s="267"/>
    </row>
    <row r="113" spans="1:54" s="392" customFormat="1" ht="43.5" hidden="1" customHeight="1">
      <c r="A113" s="395" t="str">
        <f>A674</f>
        <v>V</v>
      </c>
      <c r="B113" s="392" t="str">
        <f t="shared" ref="B113:AL113" si="76">B674</f>
        <v>DỰ ÁN 9: Đầu tư phát triển nhóm dân tộc rất ít người, nhóm dân tộc còn nhiều khó khăn</v>
      </c>
      <c r="C113" s="392">
        <f t="shared" si="76"/>
        <v>0</v>
      </c>
      <c r="D113" s="389">
        <f t="shared" si="76"/>
        <v>19000</v>
      </c>
      <c r="E113" s="389">
        <f t="shared" si="76"/>
        <v>19000</v>
      </c>
      <c r="F113" s="389">
        <f t="shared" si="76"/>
        <v>0</v>
      </c>
      <c r="G113" s="389">
        <f t="shared" si="76"/>
        <v>0</v>
      </c>
      <c r="H113" s="389">
        <f t="shared" si="76"/>
        <v>19000</v>
      </c>
      <c r="I113" s="389">
        <f t="shared" si="76"/>
        <v>19000</v>
      </c>
      <c r="J113" s="389">
        <f t="shared" si="76"/>
        <v>0</v>
      </c>
      <c r="K113" s="389">
        <f t="shared" si="76"/>
        <v>19000</v>
      </c>
      <c r="L113" s="389">
        <f t="shared" si="76"/>
        <v>19000</v>
      </c>
      <c r="M113" s="389">
        <f t="shared" si="76"/>
        <v>0</v>
      </c>
      <c r="N113" s="389">
        <f t="shared" si="76"/>
        <v>0</v>
      </c>
      <c r="O113" s="389">
        <f t="shared" si="76"/>
        <v>0</v>
      </c>
      <c r="P113" s="389">
        <f t="shared" si="76"/>
        <v>0</v>
      </c>
      <c r="Q113" s="389">
        <f t="shared" si="76"/>
        <v>13300</v>
      </c>
      <c r="R113" s="389"/>
      <c r="S113" s="389"/>
      <c r="T113" s="389">
        <f t="shared" si="76"/>
        <v>0</v>
      </c>
      <c r="U113" s="389"/>
      <c r="V113" s="389"/>
      <c r="W113" s="389">
        <f t="shared" si="76"/>
        <v>5700</v>
      </c>
      <c r="X113" s="389"/>
      <c r="Y113" s="389"/>
      <c r="Z113" s="389">
        <f t="shared" si="76"/>
        <v>0</v>
      </c>
      <c r="AA113" s="389"/>
      <c r="AB113" s="389"/>
      <c r="AC113" s="389">
        <f t="shared" si="76"/>
        <v>0</v>
      </c>
      <c r="AD113" s="389"/>
      <c r="AE113" s="389"/>
      <c r="AF113" s="389">
        <f t="shared" si="76"/>
        <v>0</v>
      </c>
      <c r="AG113" s="389"/>
      <c r="AH113" s="389"/>
      <c r="AI113" s="389">
        <f t="shared" si="76"/>
        <v>0</v>
      </c>
      <c r="AJ113" s="389"/>
      <c r="AK113" s="389"/>
      <c r="AL113" s="389">
        <f t="shared" si="76"/>
        <v>0</v>
      </c>
      <c r="AM113" s="389"/>
      <c r="AN113" s="389"/>
      <c r="AO113" s="389"/>
      <c r="AP113" s="389"/>
      <c r="AQ113" s="389"/>
      <c r="AR113" s="389"/>
      <c r="AS113" s="389"/>
      <c r="AT113" s="389"/>
      <c r="AW113" s="267"/>
      <c r="AY113" s="267"/>
      <c r="AZ113" s="267"/>
      <c r="BA113" s="267"/>
    </row>
    <row r="114" spans="1:54" s="392" customFormat="1" ht="43.5" hidden="1" customHeight="1">
      <c r="A114" s="395" t="str">
        <f>A676</f>
        <v>a)</v>
      </c>
      <c r="B114" s="392" t="str">
        <f t="shared" ref="B114:AT115" si="77">B676</f>
        <v xml:space="preserve">Các xã thực hiện theo Quyết định số 652/QĐ-TTg ngày 28/5/2022 </v>
      </c>
      <c r="C114" s="392">
        <f t="shared" si="77"/>
        <v>0</v>
      </c>
      <c r="D114" s="389">
        <f t="shared" si="77"/>
        <v>19000</v>
      </c>
      <c r="E114" s="389">
        <f t="shared" si="77"/>
        <v>19000</v>
      </c>
      <c r="F114" s="389">
        <f t="shared" si="77"/>
        <v>0</v>
      </c>
      <c r="G114" s="389">
        <f t="shared" si="77"/>
        <v>0</v>
      </c>
      <c r="H114" s="389">
        <f t="shared" si="77"/>
        <v>19000</v>
      </c>
      <c r="I114" s="389">
        <f t="shared" si="77"/>
        <v>19000</v>
      </c>
      <c r="J114" s="389">
        <f t="shared" si="77"/>
        <v>0</v>
      </c>
      <c r="K114" s="389">
        <f t="shared" si="77"/>
        <v>19000</v>
      </c>
      <c r="L114" s="389">
        <f t="shared" si="77"/>
        <v>19000</v>
      </c>
      <c r="M114" s="389">
        <f t="shared" si="77"/>
        <v>0</v>
      </c>
      <c r="N114" s="389">
        <f t="shared" si="77"/>
        <v>0</v>
      </c>
      <c r="O114" s="389">
        <f t="shared" si="77"/>
        <v>0</v>
      </c>
      <c r="P114" s="389">
        <f t="shared" si="77"/>
        <v>0</v>
      </c>
      <c r="Q114" s="389">
        <f t="shared" si="77"/>
        <v>13300</v>
      </c>
      <c r="R114" s="389"/>
      <c r="S114" s="389"/>
      <c r="T114" s="389">
        <f t="shared" si="77"/>
        <v>0</v>
      </c>
      <c r="U114" s="389"/>
      <c r="V114" s="389"/>
      <c r="W114" s="389">
        <f t="shared" si="77"/>
        <v>5700</v>
      </c>
      <c r="X114" s="389"/>
      <c r="Y114" s="389"/>
      <c r="Z114" s="389">
        <f t="shared" si="77"/>
        <v>0</v>
      </c>
      <c r="AA114" s="389"/>
      <c r="AB114" s="389"/>
      <c r="AC114" s="389">
        <f t="shared" si="77"/>
        <v>0</v>
      </c>
      <c r="AD114" s="389"/>
      <c r="AE114" s="389"/>
      <c r="AF114" s="389">
        <f t="shared" si="77"/>
        <v>0</v>
      </c>
      <c r="AG114" s="389"/>
      <c r="AH114" s="389"/>
      <c r="AI114" s="389">
        <f t="shared" si="77"/>
        <v>0</v>
      </c>
      <c r="AJ114" s="389"/>
      <c r="AK114" s="389"/>
      <c r="AL114" s="389">
        <f t="shared" si="77"/>
        <v>0</v>
      </c>
      <c r="AM114" s="389"/>
      <c r="AN114" s="389"/>
      <c r="AO114" s="392">
        <f t="shared" si="77"/>
        <v>0</v>
      </c>
      <c r="AP114" s="392">
        <f t="shared" si="77"/>
        <v>0</v>
      </c>
      <c r="AQ114" s="392">
        <f t="shared" si="77"/>
        <v>0</v>
      </c>
      <c r="AR114" s="392">
        <f t="shared" si="77"/>
        <v>0</v>
      </c>
      <c r="AS114" s="392">
        <f t="shared" si="77"/>
        <v>0</v>
      </c>
      <c r="AT114" s="392">
        <f t="shared" si="77"/>
        <v>0</v>
      </c>
      <c r="AW114" s="267"/>
      <c r="AY114" s="267"/>
      <c r="AZ114" s="267"/>
      <c r="BA114" s="267"/>
    </row>
    <row r="115" spans="1:54" s="392" customFormat="1" ht="43.5" hidden="1" customHeight="1">
      <c r="A115" s="395" t="str">
        <f>A677</f>
        <v>*</v>
      </c>
      <c r="B115" s="392" t="str">
        <f t="shared" si="77"/>
        <v>Xã Pa Thơm</v>
      </c>
      <c r="C115" s="392">
        <f t="shared" si="77"/>
        <v>0</v>
      </c>
      <c r="D115" s="389">
        <f t="shared" si="77"/>
        <v>19000</v>
      </c>
      <c r="E115" s="389">
        <f t="shared" si="77"/>
        <v>19000</v>
      </c>
      <c r="F115" s="389">
        <f t="shared" si="77"/>
        <v>0</v>
      </c>
      <c r="G115" s="389">
        <f t="shared" si="77"/>
        <v>0</v>
      </c>
      <c r="H115" s="389">
        <f t="shared" si="77"/>
        <v>19000</v>
      </c>
      <c r="I115" s="389">
        <f t="shared" si="77"/>
        <v>19000</v>
      </c>
      <c r="J115" s="389">
        <f t="shared" si="77"/>
        <v>0</v>
      </c>
      <c r="K115" s="389">
        <f t="shared" si="77"/>
        <v>19000</v>
      </c>
      <c r="L115" s="389">
        <f t="shared" si="77"/>
        <v>19000</v>
      </c>
      <c r="M115" s="389">
        <f t="shared" si="77"/>
        <v>0</v>
      </c>
      <c r="N115" s="389">
        <f t="shared" si="77"/>
        <v>0</v>
      </c>
      <c r="O115" s="389">
        <f t="shared" si="77"/>
        <v>0</v>
      </c>
      <c r="P115" s="389">
        <f t="shared" si="77"/>
        <v>0</v>
      </c>
      <c r="Q115" s="389">
        <f t="shared" si="77"/>
        <v>13300</v>
      </c>
      <c r="R115" s="389"/>
      <c r="S115" s="389"/>
      <c r="T115" s="389">
        <f t="shared" si="77"/>
        <v>0</v>
      </c>
      <c r="U115" s="389"/>
      <c r="V115" s="389"/>
      <c r="W115" s="389">
        <f t="shared" si="77"/>
        <v>5700</v>
      </c>
      <c r="X115" s="389"/>
      <c r="Y115" s="389"/>
      <c r="Z115" s="389">
        <f t="shared" si="77"/>
        <v>0</v>
      </c>
      <c r="AA115" s="389"/>
      <c r="AB115" s="389"/>
      <c r="AC115" s="389">
        <f t="shared" si="77"/>
        <v>0</v>
      </c>
      <c r="AD115" s="389"/>
      <c r="AE115" s="389"/>
      <c r="AF115" s="389">
        <f t="shared" si="77"/>
        <v>0</v>
      </c>
      <c r="AG115" s="389"/>
      <c r="AH115" s="389"/>
      <c r="AI115" s="389">
        <f t="shared" si="77"/>
        <v>0</v>
      </c>
      <c r="AJ115" s="389"/>
      <c r="AK115" s="389"/>
      <c r="AL115" s="389">
        <f t="shared" si="77"/>
        <v>0</v>
      </c>
      <c r="AM115" s="389"/>
      <c r="AN115" s="389"/>
      <c r="AO115" s="392">
        <f t="shared" si="77"/>
        <v>0</v>
      </c>
      <c r="AP115" s="392">
        <f t="shared" si="77"/>
        <v>0</v>
      </c>
      <c r="AQ115" s="392">
        <f t="shared" si="77"/>
        <v>0</v>
      </c>
      <c r="AR115" s="392">
        <f t="shared" si="77"/>
        <v>0</v>
      </c>
      <c r="AS115" s="392">
        <f t="shared" si="77"/>
        <v>0</v>
      </c>
      <c r="AT115" s="392">
        <f t="shared" si="77"/>
        <v>0</v>
      </c>
      <c r="AW115" s="267"/>
      <c r="AY115" s="267"/>
      <c r="AZ115" s="267"/>
      <c r="BA115" s="267"/>
    </row>
    <row r="116" spans="1:54" s="391" customFormat="1" ht="21" hidden="1" customHeight="1">
      <c r="A116" s="393" t="s">
        <v>50</v>
      </c>
      <c r="B116" s="391" t="str">
        <f>B683</f>
        <v>HUYỆN TUẦN GIÁO</v>
      </c>
      <c r="C116" s="391">
        <f t="shared" ref="C116:AT116" si="78">C683</f>
        <v>0</v>
      </c>
      <c r="D116" s="366">
        <f t="shared" si="78"/>
        <v>382767.85485</v>
      </c>
      <c r="E116" s="366">
        <f t="shared" si="78"/>
        <v>347320.06400000001</v>
      </c>
      <c r="F116" s="366">
        <f t="shared" si="78"/>
        <v>3947.3059999999996</v>
      </c>
      <c r="G116" s="366">
        <f t="shared" si="78"/>
        <v>3610.42</v>
      </c>
      <c r="H116" s="366">
        <f t="shared" si="78"/>
        <v>330804.95185000001</v>
      </c>
      <c r="I116" s="366">
        <f>I683</f>
        <v>318230.09700000001</v>
      </c>
      <c r="J116" s="366">
        <f t="shared" si="78"/>
        <v>12574.854850000002</v>
      </c>
      <c r="K116" s="366">
        <f t="shared" si="78"/>
        <v>66733</v>
      </c>
      <c r="L116" s="366">
        <f t="shared" si="78"/>
        <v>66733</v>
      </c>
      <c r="M116" s="366">
        <f t="shared" si="78"/>
        <v>0</v>
      </c>
      <c r="N116" s="366">
        <f t="shared" si="78"/>
        <v>264071.95185000001</v>
      </c>
      <c r="O116" s="366">
        <f t="shared" si="78"/>
        <v>251497.09700000001</v>
      </c>
      <c r="P116" s="366">
        <f t="shared" si="78"/>
        <v>12574.854850000002</v>
      </c>
      <c r="Q116" s="366">
        <f t="shared" si="78"/>
        <v>1257.1469999999999</v>
      </c>
      <c r="R116" s="366"/>
      <c r="S116" s="366"/>
      <c r="T116" s="366">
        <f t="shared" si="78"/>
        <v>0</v>
      </c>
      <c r="U116" s="366"/>
      <c r="V116" s="366"/>
      <c r="W116" s="366">
        <f t="shared" si="78"/>
        <v>99375</v>
      </c>
      <c r="X116" s="366"/>
      <c r="Y116" s="366"/>
      <c r="Z116" s="366">
        <f t="shared" si="78"/>
        <v>0</v>
      </c>
      <c r="AA116" s="366"/>
      <c r="AB116" s="366"/>
      <c r="AC116" s="366">
        <f t="shared" si="78"/>
        <v>121436</v>
      </c>
      <c r="AD116" s="366"/>
      <c r="AE116" s="366"/>
      <c r="AF116" s="366">
        <f t="shared" si="78"/>
        <v>0</v>
      </c>
      <c r="AG116" s="366"/>
      <c r="AH116" s="366"/>
      <c r="AI116" s="366">
        <f t="shared" si="78"/>
        <v>96161.95</v>
      </c>
      <c r="AJ116" s="366"/>
      <c r="AK116" s="366"/>
      <c r="AL116" s="366">
        <f t="shared" si="78"/>
        <v>0</v>
      </c>
      <c r="AM116" s="366"/>
      <c r="AN116" s="366"/>
      <c r="AO116" s="366">
        <f t="shared" si="78"/>
        <v>0</v>
      </c>
      <c r="AP116" s="366">
        <f t="shared" si="78"/>
        <v>0</v>
      </c>
      <c r="AQ116" s="366">
        <f t="shared" si="78"/>
        <v>0</v>
      </c>
      <c r="AR116" s="366">
        <f t="shared" si="78"/>
        <v>0</v>
      </c>
      <c r="AS116" s="366">
        <f t="shared" si="78"/>
        <v>0</v>
      </c>
      <c r="AT116" s="366">
        <f t="shared" si="78"/>
        <v>0</v>
      </c>
      <c r="AW116" s="276"/>
      <c r="AY116" s="276"/>
      <c r="AZ116" s="276"/>
      <c r="BA116" s="276"/>
      <c r="BB116" s="397"/>
    </row>
    <row r="117" spans="1:54" s="391" customFormat="1" ht="48" hidden="1" customHeight="1">
      <c r="A117" s="385" t="s">
        <v>79</v>
      </c>
      <c r="B117" s="279" t="s">
        <v>931</v>
      </c>
      <c r="D117" s="366">
        <f>D131+D140+D147+D159</f>
        <v>123796</v>
      </c>
      <c r="E117" s="366">
        <f t="shared" ref="E117:M117" si="79">E131+E140+E147+E159</f>
        <v>111147.75</v>
      </c>
      <c r="F117" s="366">
        <f t="shared" si="79"/>
        <v>0</v>
      </c>
      <c r="G117" s="366">
        <f t="shared" si="79"/>
        <v>0</v>
      </c>
      <c r="H117" s="366">
        <f t="shared" si="79"/>
        <v>85668.203000000009</v>
      </c>
      <c r="I117" s="366">
        <f>I131+I140+I147+I159</f>
        <v>85668.203000000009</v>
      </c>
      <c r="J117" s="366">
        <f t="shared" si="79"/>
        <v>0</v>
      </c>
      <c r="K117" s="366">
        <f t="shared" si="79"/>
        <v>0</v>
      </c>
      <c r="L117" s="366">
        <f t="shared" si="79"/>
        <v>0</v>
      </c>
      <c r="M117" s="366">
        <f t="shared" si="79"/>
        <v>0</v>
      </c>
      <c r="N117" s="366">
        <f>N131+N140+N147+N159</f>
        <v>85668.203000000009</v>
      </c>
      <c r="O117" s="366">
        <f>O131+O140+O147+O159</f>
        <v>85668.203000000009</v>
      </c>
      <c r="P117" s="366">
        <f t="shared" ref="P117:AL117" si="80">P131+P140+P147+P159</f>
        <v>0</v>
      </c>
      <c r="Q117" s="366">
        <f t="shared" si="80"/>
        <v>764.45299999999997</v>
      </c>
      <c r="R117" s="366"/>
      <c r="S117" s="366"/>
      <c r="T117" s="366">
        <f t="shared" si="80"/>
        <v>0</v>
      </c>
      <c r="U117" s="366"/>
      <c r="V117" s="366"/>
      <c r="W117" s="366">
        <f t="shared" si="80"/>
        <v>24875</v>
      </c>
      <c r="X117" s="366"/>
      <c r="Y117" s="366"/>
      <c r="Z117" s="366">
        <f t="shared" si="80"/>
        <v>0</v>
      </c>
      <c r="AA117" s="366"/>
      <c r="AB117" s="366"/>
      <c r="AC117" s="366">
        <f t="shared" si="80"/>
        <v>32440</v>
      </c>
      <c r="AD117" s="366"/>
      <c r="AE117" s="366"/>
      <c r="AF117" s="366">
        <f t="shared" si="80"/>
        <v>0</v>
      </c>
      <c r="AG117" s="366"/>
      <c r="AH117" s="366"/>
      <c r="AI117" s="366">
        <f t="shared" si="80"/>
        <v>27588.75</v>
      </c>
      <c r="AJ117" s="366"/>
      <c r="AK117" s="366"/>
      <c r="AL117" s="366">
        <f t="shared" si="80"/>
        <v>0</v>
      </c>
      <c r="AM117" s="366"/>
      <c r="AN117" s="366"/>
      <c r="AO117" s="366"/>
      <c r="AP117" s="366"/>
      <c r="AQ117" s="366"/>
      <c r="AR117" s="366"/>
      <c r="AS117" s="366"/>
      <c r="AT117" s="366"/>
      <c r="AW117" s="276"/>
      <c r="AY117" s="276"/>
      <c r="AZ117" s="276"/>
      <c r="BA117" s="276"/>
      <c r="BB117" s="397"/>
    </row>
    <row r="118" spans="1:54" s="392" customFormat="1" ht="21" hidden="1" customHeight="1">
      <c r="A118" s="384">
        <v>1</v>
      </c>
      <c r="B118" s="392" t="s">
        <v>945</v>
      </c>
      <c r="D118" s="389">
        <f>D144+D148</f>
        <v>13800</v>
      </c>
      <c r="E118" s="389">
        <f t="shared" ref="E118:M118" si="81">E144+E148</f>
        <v>9685</v>
      </c>
      <c r="F118" s="389">
        <f t="shared" si="81"/>
        <v>979.36500000000001</v>
      </c>
      <c r="G118" s="389">
        <f t="shared" si="81"/>
        <v>729.36500000000001</v>
      </c>
      <c r="H118" s="389">
        <f t="shared" si="81"/>
        <v>8955.6350000000002</v>
      </c>
      <c r="I118" s="389">
        <f t="shared" si="81"/>
        <v>8955.6350000000002</v>
      </c>
      <c r="J118" s="389">
        <f t="shared" si="81"/>
        <v>0</v>
      </c>
      <c r="K118" s="389">
        <f t="shared" si="81"/>
        <v>0</v>
      </c>
      <c r="L118" s="389">
        <f t="shared" si="81"/>
        <v>0</v>
      </c>
      <c r="M118" s="389">
        <f t="shared" si="81"/>
        <v>0</v>
      </c>
      <c r="N118" s="389">
        <f>N144+N148</f>
        <v>8955.6350000000002</v>
      </c>
      <c r="O118" s="389">
        <f t="shared" ref="O118:AL118" si="82">O144+O148</f>
        <v>8955.6350000000002</v>
      </c>
      <c r="P118" s="389">
        <f t="shared" si="82"/>
        <v>0</v>
      </c>
      <c r="Q118" s="389">
        <f t="shared" si="82"/>
        <v>120.63500000000001</v>
      </c>
      <c r="R118" s="389"/>
      <c r="S118" s="389"/>
      <c r="T118" s="389">
        <f t="shared" si="82"/>
        <v>0</v>
      </c>
      <c r="U118" s="389"/>
      <c r="V118" s="389"/>
      <c r="W118" s="389">
        <f t="shared" si="82"/>
        <v>3875</v>
      </c>
      <c r="X118" s="389"/>
      <c r="Y118" s="389"/>
      <c r="Z118" s="389">
        <f t="shared" si="82"/>
        <v>0</v>
      </c>
      <c r="AA118" s="389"/>
      <c r="AB118" s="389"/>
      <c r="AC118" s="389">
        <f t="shared" si="82"/>
        <v>3540</v>
      </c>
      <c r="AD118" s="389"/>
      <c r="AE118" s="389"/>
      <c r="AF118" s="389">
        <f t="shared" si="82"/>
        <v>0</v>
      </c>
      <c r="AG118" s="389"/>
      <c r="AH118" s="389"/>
      <c r="AI118" s="389">
        <f t="shared" si="82"/>
        <v>1420</v>
      </c>
      <c r="AJ118" s="389"/>
      <c r="AK118" s="389"/>
      <c r="AL118" s="389">
        <f t="shared" si="82"/>
        <v>0</v>
      </c>
      <c r="AM118" s="389"/>
      <c r="AN118" s="389"/>
      <c r="AO118" s="389"/>
      <c r="AP118" s="389"/>
      <c r="AQ118" s="389"/>
      <c r="AR118" s="389"/>
      <c r="AS118" s="389"/>
      <c r="AT118" s="389"/>
      <c r="AW118" s="267"/>
      <c r="AY118" s="267"/>
      <c r="AZ118" s="267"/>
      <c r="BA118" s="267"/>
      <c r="BB118" s="398"/>
    </row>
    <row r="119" spans="1:54" s="392" customFormat="1" ht="21" hidden="1" customHeight="1">
      <c r="A119" s="384">
        <v>2</v>
      </c>
      <c r="B119" s="392" t="s">
        <v>946</v>
      </c>
      <c r="D119" s="389">
        <f>D142+D149+D160</f>
        <v>46473</v>
      </c>
      <c r="E119" s="389">
        <f t="shared" ref="E119:M119" si="83">E142+E149+E160</f>
        <v>44171.75</v>
      </c>
      <c r="F119" s="389">
        <f t="shared" si="83"/>
        <v>3985</v>
      </c>
      <c r="G119" s="389">
        <f t="shared" si="83"/>
        <v>3808</v>
      </c>
      <c r="H119" s="389">
        <f t="shared" si="83"/>
        <v>40363.75</v>
      </c>
      <c r="I119" s="389">
        <f t="shared" si="83"/>
        <v>40363.75</v>
      </c>
      <c r="J119" s="389">
        <f t="shared" si="83"/>
        <v>0</v>
      </c>
      <c r="K119" s="389">
        <f t="shared" si="83"/>
        <v>0</v>
      </c>
      <c r="L119" s="389">
        <f t="shared" si="83"/>
        <v>0</v>
      </c>
      <c r="M119" s="389">
        <f t="shared" si="83"/>
        <v>0</v>
      </c>
      <c r="N119" s="389">
        <f>N142+N149+N160</f>
        <v>40363.75</v>
      </c>
      <c r="O119" s="389">
        <f t="shared" ref="O119:AI119" si="84">O142+O149+O160</f>
        <v>40363.75</v>
      </c>
      <c r="P119" s="389">
        <f t="shared" si="84"/>
        <v>0</v>
      </c>
      <c r="Q119" s="389">
        <f t="shared" si="84"/>
        <v>15</v>
      </c>
      <c r="R119" s="389"/>
      <c r="S119" s="389"/>
      <c r="T119" s="389">
        <f t="shared" si="84"/>
        <v>0</v>
      </c>
      <c r="U119" s="389"/>
      <c r="V119" s="389"/>
      <c r="W119" s="389">
        <f t="shared" si="84"/>
        <v>15000</v>
      </c>
      <c r="X119" s="389"/>
      <c r="Y119" s="389"/>
      <c r="Z119" s="389">
        <f t="shared" si="84"/>
        <v>0</v>
      </c>
      <c r="AA119" s="389"/>
      <c r="AB119" s="389"/>
      <c r="AC119" s="389">
        <f t="shared" si="84"/>
        <v>13000</v>
      </c>
      <c r="AD119" s="389"/>
      <c r="AE119" s="389"/>
      <c r="AF119" s="389">
        <f t="shared" si="84"/>
        <v>0</v>
      </c>
      <c r="AG119" s="389"/>
      <c r="AH119" s="389"/>
      <c r="AI119" s="389">
        <f t="shared" si="84"/>
        <v>12348.75</v>
      </c>
      <c r="AJ119" s="389"/>
      <c r="AK119" s="389"/>
      <c r="AL119" s="389"/>
      <c r="AM119" s="389"/>
      <c r="AN119" s="389"/>
      <c r="AO119" s="389"/>
      <c r="AP119" s="389"/>
      <c r="AQ119" s="389"/>
      <c r="AR119" s="389"/>
      <c r="AS119" s="389"/>
      <c r="AT119" s="389"/>
      <c r="AW119" s="267"/>
      <c r="AY119" s="267"/>
      <c r="AZ119" s="267"/>
      <c r="BA119" s="267"/>
      <c r="BB119" s="398"/>
    </row>
    <row r="120" spans="1:54" s="392" customFormat="1" ht="21" hidden="1" customHeight="1">
      <c r="A120" s="384">
        <v>3</v>
      </c>
      <c r="B120" s="392" t="s">
        <v>947</v>
      </c>
      <c r="D120" s="389">
        <f>D150</f>
        <v>4000</v>
      </c>
      <c r="E120" s="389">
        <f t="shared" ref="E120:M123" si="85">E150</f>
        <v>2090</v>
      </c>
      <c r="F120" s="389">
        <f t="shared" si="85"/>
        <v>0</v>
      </c>
      <c r="G120" s="389">
        <f t="shared" si="85"/>
        <v>0</v>
      </c>
      <c r="H120" s="389">
        <f t="shared" si="85"/>
        <v>2090</v>
      </c>
      <c r="I120" s="389">
        <f t="shared" si="85"/>
        <v>2090</v>
      </c>
      <c r="J120" s="389">
        <f t="shared" si="85"/>
        <v>0</v>
      </c>
      <c r="K120" s="389">
        <f t="shared" si="85"/>
        <v>0</v>
      </c>
      <c r="L120" s="389">
        <f t="shared" si="85"/>
        <v>0</v>
      </c>
      <c r="M120" s="389">
        <f t="shared" si="85"/>
        <v>0</v>
      </c>
      <c r="N120" s="389">
        <f>N150</f>
        <v>2090</v>
      </c>
      <c r="O120" s="389">
        <f t="shared" ref="O120:AI123" si="86">O150</f>
        <v>2090</v>
      </c>
      <c r="P120" s="389">
        <f t="shared" si="86"/>
        <v>0</v>
      </c>
      <c r="Q120" s="389">
        <f t="shared" si="86"/>
        <v>0</v>
      </c>
      <c r="R120" s="389"/>
      <c r="S120" s="389"/>
      <c r="T120" s="389">
        <f t="shared" si="86"/>
        <v>0</v>
      </c>
      <c r="U120" s="389"/>
      <c r="V120" s="389"/>
      <c r="W120" s="389">
        <f t="shared" si="86"/>
        <v>0</v>
      </c>
      <c r="X120" s="389"/>
      <c r="Y120" s="389"/>
      <c r="Z120" s="389">
        <f t="shared" si="86"/>
        <v>0</v>
      </c>
      <c r="AA120" s="389"/>
      <c r="AB120" s="389"/>
      <c r="AC120" s="389">
        <f t="shared" si="86"/>
        <v>0</v>
      </c>
      <c r="AD120" s="389"/>
      <c r="AE120" s="389"/>
      <c r="AF120" s="389">
        <f t="shared" si="86"/>
        <v>0</v>
      </c>
      <c r="AG120" s="389"/>
      <c r="AH120" s="389"/>
      <c r="AI120" s="389">
        <f t="shared" si="86"/>
        <v>2090</v>
      </c>
      <c r="AJ120" s="389"/>
      <c r="AK120" s="389"/>
      <c r="AL120" s="389"/>
      <c r="AM120" s="389"/>
      <c r="AN120" s="389"/>
      <c r="AO120" s="389"/>
      <c r="AP120" s="389"/>
      <c r="AQ120" s="389"/>
      <c r="AR120" s="389"/>
      <c r="AS120" s="389"/>
      <c r="AT120" s="389"/>
      <c r="AW120" s="267"/>
      <c r="AY120" s="267"/>
      <c r="AZ120" s="267"/>
      <c r="BA120" s="267"/>
      <c r="BB120" s="398"/>
    </row>
    <row r="121" spans="1:54" s="392" customFormat="1" ht="21" hidden="1" customHeight="1">
      <c r="A121" s="384">
        <v>4</v>
      </c>
      <c r="B121" s="392" t="s">
        <v>948</v>
      </c>
      <c r="D121" s="389">
        <f>D151</f>
        <v>3500</v>
      </c>
      <c r="E121" s="389">
        <f t="shared" si="85"/>
        <v>3325</v>
      </c>
      <c r="F121" s="389">
        <f t="shared" si="85"/>
        <v>0</v>
      </c>
      <c r="G121" s="389">
        <f t="shared" si="85"/>
        <v>0</v>
      </c>
      <c r="H121" s="389">
        <f t="shared" si="85"/>
        <v>3325</v>
      </c>
      <c r="I121" s="389">
        <f t="shared" si="85"/>
        <v>3325</v>
      </c>
      <c r="J121" s="389">
        <f t="shared" si="85"/>
        <v>0</v>
      </c>
      <c r="K121" s="389">
        <f t="shared" si="85"/>
        <v>0</v>
      </c>
      <c r="L121" s="389">
        <f t="shared" si="85"/>
        <v>0</v>
      </c>
      <c r="M121" s="389">
        <f t="shared" si="85"/>
        <v>0</v>
      </c>
      <c r="N121" s="389">
        <f>N151</f>
        <v>3325</v>
      </c>
      <c r="O121" s="389">
        <f t="shared" si="86"/>
        <v>3325</v>
      </c>
      <c r="P121" s="389">
        <f t="shared" si="86"/>
        <v>0</v>
      </c>
      <c r="Q121" s="389">
        <f t="shared" si="86"/>
        <v>0</v>
      </c>
      <c r="R121" s="389"/>
      <c r="S121" s="389"/>
      <c r="T121" s="389">
        <f t="shared" si="86"/>
        <v>0</v>
      </c>
      <c r="U121" s="389"/>
      <c r="V121" s="389"/>
      <c r="W121" s="389">
        <f t="shared" si="86"/>
        <v>0</v>
      </c>
      <c r="X121" s="389"/>
      <c r="Y121" s="389"/>
      <c r="Z121" s="389">
        <f t="shared" si="86"/>
        <v>0</v>
      </c>
      <c r="AA121" s="389"/>
      <c r="AB121" s="389"/>
      <c r="AC121" s="389">
        <f t="shared" si="86"/>
        <v>1500</v>
      </c>
      <c r="AD121" s="389"/>
      <c r="AE121" s="389"/>
      <c r="AF121" s="389">
        <f t="shared" si="86"/>
        <v>0</v>
      </c>
      <c r="AG121" s="389"/>
      <c r="AH121" s="389"/>
      <c r="AI121" s="389">
        <f t="shared" si="86"/>
        <v>1825</v>
      </c>
      <c r="AJ121" s="389"/>
      <c r="AK121" s="389"/>
      <c r="AL121" s="389">
        <f t="shared" ref="AL121:AL123" si="87">AL151</f>
        <v>0</v>
      </c>
      <c r="AM121" s="389"/>
      <c r="AN121" s="389"/>
      <c r="AO121" s="389"/>
      <c r="AP121" s="389"/>
      <c r="AQ121" s="389"/>
      <c r="AR121" s="389"/>
      <c r="AS121" s="389"/>
      <c r="AT121" s="389"/>
      <c r="AW121" s="267"/>
      <c r="AY121" s="267"/>
      <c r="AZ121" s="267"/>
      <c r="BA121" s="267"/>
      <c r="BB121" s="398"/>
    </row>
    <row r="122" spans="1:54" s="392" customFormat="1" ht="21" hidden="1" customHeight="1">
      <c r="A122" s="384">
        <v>5</v>
      </c>
      <c r="B122" s="392" t="s">
        <v>949</v>
      </c>
      <c r="D122" s="389">
        <f>D152</f>
        <v>5000</v>
      </c>
      <c r="E122" s="389">
        <f t="shared" si="85"/>
        <v>4750</v>
      </c>
      <c r="F122" s="389">
        <f t="shared" si="85"/>
        <v>0</v>
      </c>
      <c r="G122" s="389">
        <f t="shared" si="85"/>
        <v>0</v>
      </c>
      <c r="H122" s="389">
        <f t="shared" si="85"/>
        <v>4750</v>
      </c>
      <c r="I122" s="389">
        <f t="shared" si="85"/>
        <v>4750</v>
      </c>
      <c r="J122" s="389">
        <f t="shared" si="85"/>
        <v>0</v>
      </c>
      <c r="K122" s="389">
        <f t="shared" si="85"/>
        <v>0</v>
      </c>
      <c r="L122" s="389">
        <f t="shared" si="85"/>
        <v>0</v>
      </c>
      <c r="M122" s="389">
        <f t="shared" si="85"/>
        <v>0</v>
      </c>
      <c r="N122" s="389">
        <f>N152</f>
        <v>4750</v>
      </c>
      <c r="O122" s="389">
        <f t="shared" si="86"/>
        <v>4750</v>
      </c>
      <c r="P122" s="389">
        <f t="shared" si="86"/>
        <v>0</v>
      </c>
      <c r="Q122" s="389">
        <f t="shared" si="86"/>
        <v>0</v>
      </c>
      <c r="R122" s="389"/>
      <c r="S122" s="389"/>
      <c r="T122" s="389">
        <f t="shared" si="86"/>
        <v>0</v>
      </c>
      <c r="U122" s="389"/>
      <c r="V122" s="389"/>
      <c r="W122" s="389">
        <f t="shared" si="86"/>
        <v>0</v>
      </c>
      <c r="X122" s="389"/>
      <c r="Y122" s="389"/>
      <c r="Z122" s="389">
        <f t="shared" si="86"/>
        <v>0</v>
      </c>
      <c r="AA122" s="389"/>
      <c r="AB122" s="389"/>
      <c r="AC122" s="389">
        <f t="shared" si="86"/>
        <v>2500</v>
      </c>
      <c r="AD122" s="389"/>
      <c r="AE122" s="389"/>
      <c r="AF122" s="389">
        <f t="shared" si="86"/>
        <v>0</v>
      </c>
      <c r="AG122" s="389"/>
      <c r="AH122" s="389"/>
      <c r="AI122" s="389">
        <f t="shared" si="86"/>
        <v>2250</v>
      </c>
      <c r="AJ122" s="389"/>
      <c r="AK122" s="389"/>
      <c r="AL122" s="389">
        <f t="shared" si="87"/>
        <v>0</v>
      </c>
      <c r="AM122" s="389"/>
      <c r="AN122" s="389"/>
      <c r="AO122" s="389"/>
      <c r="AP122" s="389"/>
      <c r="AQ122" s="389"/>
      <c r="AR122" s="389"/>
      <c r="AS122" s="389"/>
      <c r="AT122" s="389"/>
      <c r="AW122" s="267"/>
      <c r="AY122" s="267"/>
      <c r="AZ122" s="267"/>
      <c r="BA122" s="267"/>
      <c r="BB122" s="398"/>
    </row>
    <row r="123" spans="1:54" s="392" customFormat="1" ht="21" hidden="1" customHeight="1">
      <c r="A123" s="384">
        <v>6</v>
      </c>
      <c r="B123" s="392" t="s">
        <v>950</v>
      </c>
      <c r="D123" s="389">
        <f>D153</f>
        <v>3000</v>
      </c>
      <c r="E123" s="389">
        <f t="shared" si="85"/>
        <v>2850</v>
      </c>
      <c r="F123" s="389">
        <f t="shared" si="85"/>
        <v>0</v>
      </c>
      <c r="G123" s="389">
        <f t="shared" si="85"/>
        <v>0</v>
      </c>
      <c r="H123" s="389">
        <f t="shared" si="85"/>
        <v>2850</v>
      </c>
      <c r="I123" s="389">
        <f t="shared" si="85"/>
        <v>2850</v>
      </c>
      <c r="J123" s="389">
        <f t="shared" si="85"/>
        <v>0</v>
      </c>
      <c r="K123" s="389">
        <f t="shared" si="85"/>
        <v>0</v>
      </c>
      <c r="L123" s="389">
        <f t="shared" si="85"/>
        <v>0</v>
      </c>
      <c r="M123" s="389">
        <f t="shared" si="85"/>
        <v>0</v>
      </c>
      <c r="N123" s="389">
        <f>N153</f>
        <v>2850</v>
      </c>
      <c r="O123" s="389">
        <f t="shared" si="86"/>
        <v>2850</v>
      </c>
      <c r="P123" s="389">
        <f t="shared" si="86"/>
        <v>0</v>
      </c>
      <c r="Q123" s="389">
        <f t="shared" si="86"/>
        <v>0</v>
      </c>
      <c r="R123" s="389"/>
      <c r="S123" s="389"/>
      <c r="T123" s="389">
        <f t="shared" si="86"/>
        <v>0</v>
      </c>
      <c r="U123" s="389"/>
      <c r="V123" s="389"/>
      <c r="W123" s="389">
        <f t="shared" si="86"/>
        <v>0</v>
      </c>
      <c r="X123" s="389"/>
      <c r="Y123" s="389"/>
      <c r="Z123" s="389">
        <f t="shared" si="86"/>
        <v>0</v>
      </c>
      <c r="AA123" s="389"/>
      <c r="AB123" s="389"/>
      <c r="AC123" s="389">
        <f t="shared" si="86"/>
        <v>1500</v>
      </c>
      <c r="AD123" s="389"/>
      <c r="AE123" s="389"/>
      <c r="AF123" s="389">
        <f t="shared" si="86"/>
        <v>0</v>
      </c>
      <c r="AG123" s="389"/>
      <c r="AH123" s="389"/>
      <c r="AI123" s="389">
        <f t="shared" si="86"/>
        <v>1350</v>
      </c>
      <c r="AJ123" s="389"/>
      <c r="AK123" s="389"/>
      <c r="AL123" s="389">
        <f t="shared" si="87"/>
        <v>0</v>
      </c>
      <c r="AM123" s="389"/>
      <c r="AN123" s="389"/>
      <c r="AO123" s="389"/>
      <c r="AP123" s="389"/>
      <c r="AQ123" s="389"/>
      <c r="AR123" s="389"/>
      <c r="AS123" s="389"/>
      <c r="AT123" s="389"/>
      <c r="AW123" s="267"/>
      <c r="AY123" s="267"/>
      <c r="AZ123" s="267"/>
      <c r="BA123" s="267"/>
      <c r="BB123" s="398"/>
    </row>
    <row r="124" spans="1:54" s="392" customFormat="1" ht="21" hidden="1" customHeight="1">
      <c r="A124" s="384">
        <v>7</v>
      </c>
      <c r="B124" s="392" t="s">
        <v>951</v>
      </c>
      <c r="D124" s="389">
        <f>D141+D154</f>
        <v>6573</v>
      </c>
      <c r="E124" s="389">
        <f t="shared" ref="E124:M124" si="88">E141+E154</f>
        <v>6255</v>
      </c>
      <c r="F124" s="389">
        <f t="shared" si="88"/>
        <v>4587.7139999999999</v>
      </c>
      <c r="G124" s="389">
        <f t="shared" si="88"/>
        <v>4364.7139999999999</v>
      </c>
      <c r="H124" s="389">
        <f t="shared" si="88"/>
        <v>1890.2860000000001</v>
      </c>
      <c r="I124" s="389">
        <f t="shared" si="88"/>
        <v>1890.2860000000001</v>
      </c>
      <c r="J124" s="389">
        <f t="shared" si="88"/>
        <v>0</v>
      </c>
      <c r="K124" s="389">
        <f t="shared" si="88"/>
        <v>0</v>
      </c>
      <c r="L124" s="389">
        <f t="shared" si="88"/>
        <v>0</v>
      </c>
      <c r="M124" s="389">
        <f t="shared" si="88"/>
        <v>0</v>
      </c>
      <c r="N124" s="389">
        <f>N141+N154</f>
        <v>1890.2860000000001</v>
      </c>
      <c r="O124" s="389">
        <f t="shared" ref="O124:AL124" si="89">O141+O154</f>
        <v>1890.2860000000001</v>
      </c>
      <c r="P124" s="389">
        <f t="shared" si="89"/>
        <v>0</v>
      </c>
      <c r="Q124" s="389">
        <f t="shared" si="89"/>
        <v>85.286000000000001</v>
      </c>
      <c r="R124" s="389"/>
      <c r="S124" s="389"/>
      <c r="T124" s="389">
        <f t="shared" si="89"/>
        <v>0</v>
      </c>
      <c r="U124" s="389"/>
      <c r="V124" s="389"/>
      <c r="W124" s="389">
        <f t="shared" si="89"/>
        <v>0</v>
      </c>
      <c r="X124" s="389"/>
      <c r="Y124" s="389"/>
      <c r="Z124" s="389">
        <f t="shared" si="89"/>
        <v>0</v>
      </c>
      <c r="AA124" s="389"/>
      <c r="AB124" s="389"/>
      <c r="AC124" s="389">
        <f t="shared" si="89"/>
        <v>0</v>
      </c>
      <c r="AD124" s="389"/>
      <c r="AE124" s="389"/>
      <c r="AF124" s="389">
        <f t="shared" si="89"/>
        <v>0</v>
      </c>
      <c r="AG124" s="389"/>
      <c r="AH124" s="389"/>
      <c r="AI124" s="389">
        <f t="shared" si="89"/>
        <v>1805</v>
      </c>
      <c r="AJ124" s="389"/>
      <c r="AK124" s="389"/>
      <c r="AL124" s="389">
        <f t="shared" si="89"/>
        <v>0</v>
      </c>
      <c r="AM124" s="389"/>
      <c r="AN124" s="389"/>
      <c r="AO124" s="389"/>
      <c r="AP124" s="389"/>
      <c r="AQ124" s="389"/>
      <c r="AR124" s="389"/>
      <c r="AS124" s="389"/>
      <c r="AT124" s="389"/>
      <c r="AW124" s="267"/>
      <c r="AY124" s="267"/>
      <c r="AZ124" s="267"/>
      <c r="BA124" s="267"/>
      <c r="BB124" s="398"/>
    </row>
    <row r="125" spans="1:54" s="392" customFormat="1" ht="21" hidden="1" customHeight="1">
      <c r="A125" s="384">
        <v>8</v>
      </c>
      <c r="B125" s="392" t="s">
        <v>952</v>
      </c>
      <c r="D125" s="389">
        <f>D143+D155</f>
        <v>25450</v>
      </c>
      <c r="E125" s="389">
        <f t="shared" ref="E125:M125" si="90">E143+E155</f>
        <v>22821</v>
      </c>
      <c r="F125" s="389">
        <f t="shared" si="90"/>
        <v>18906.468000000001</v>
      </c>
      <c r="G125" s="389">
        <f t="shared" si="90"/>
        <v>16577.468000000001</v>
      </c>
      <c r="H125" s="389">
        <f t="shared" si="90"/>
        <v>6243.5320000000002</v>
      </c>
      <c r="I125" s="389">
        <f t="shared" si="90"/>
        <v>6243.5320000000002</v>
      </c>
      <c r="J125" s="389">
        <f t="shared" si="90"/>
        <v>0</v>
      </c>
      <c r="K125" s="389">
        <f t="shared" si="90"/>
        <v>0</v>
      </c>
      <c r="L125" s="389">
        <f t="shared" si="90"/>
        <v>0</v>
      </c>
      <c r="M125" s="389">
        <f t="shared" si="90"/>
        <v>0</v>
      </c>
      <c r="N125" s="389">
        <f>N143+N155</f>
        <v>6243.5320000000002</v>
      </c>
      <c r="O125" s="389">
        <f t="shared" ref="O125:AT125" si="91">O143+O155</f>
        <v>6243.5320000000002</v>
      </c>
      <c r="P125" s="389">
        <f t="shared" si="91"/>
        <v>0</v>
      </c>
      <c r="Q125" s="389">
        <f t="shared" si="91"/>
        <v>543.53200000000004</v>
      </c>
      <c r="R125" s="389"/>
      <c r="S125" s="389"/>
      <c r="T125" s="389">
        <f t="shared" si="91"/>
        <v>0</v>
      </c>
      <c r="U125" s="389"/>
      <c r="V125" s="389"/>
      <c r="W125" s="389">
        <f t="shared" si="91"/>
        <v>3000</v>
      </c>
      <c r="X125" s="389"/>
      <c r="Y125" s="389"/>
      <c r="Z125" s="389">
        <f t="shared" si="91"/>
        <v>0</v>
      </c>
      <c r="AA125" s="389"/>
      <c r="AB125" s="389"/>
      <c r="AC125" s="389">
        <f t="shared" si="91"/>
        <v>2700</v>
      </c>
      <c r="AD125" s="389"/>
      <c r="AE125" s="389"/>
      <c r="AF125" s="389">
        <f t="shared" si="91"/>
        <v>0</v>
      </c>
      <c r="AG125" s="389"/>
      <c r="AH125" s="389"/>
      <c r="AI125" s="389">
        <f t="shared" si="91"/>
        <v>0</v>
      </c>
      <c r="AJ125" s="389"/>
      <c r="AK125" s="389"/>
      <c r="AL125" s="389">
        <f t="shared" si="91"/>
        <v>0</v>
      </c>
      <c r="AM125" s="389"/>
      <c r="AN125" s="389"/>
      <c r="AO125" s="389">
        <f t="shared" si="91"/>
        <v>0</v>
      </c>
      <c r="AP125" s="389">
        <f t="shared" si="91"/>
        <v>0</v>
      </c>
      <c r="AQ125" s="389">
        <f t="shared" si="91"/>
        <v>0</v>
      </c>
      <c r="AR125" s="389">
        <f t="shared" si="91"/>
        <v>0</v>
      </c>
      <c r="AS125" s="389">
        <f t="shared" si="91"/>
        <v>0</v>
      </c>
      <c r="AT125" s="389">
        <f t="shared" si="91"/>
        <v>0</v>
      </c>
      <c r="AW125" s="267"/>
      <c r="AY125" s="267"/>
      <c r="AZ125" s="267"/>
      <c r="BA125" s="267"/>
      <c r="BB125" s="398"/>
    </row>
    <row r="126" spans="1:54" s="392" customFormat="1" ht="21" hidden="1" customHeight="1">
      <c r="A126" s="384">
        <v>9</v>
      </c>
      <c r="B126" s="392" t="s">
        <v>953</v>
      </c>
      <c r="D126" s="389">
        <f>D156+D161</f>
        <v>16000</v>
      </c>
      <c r="E126" s="389">
        <f t="shared" ref="E126:M126" si="92">E156+E161</f>
        <v>15200</v>
      </c>
      <c r="F126" s="389">
        <f t="shared" si="92"/>
        <v>0</v>
      </c>
      <c r="G126" s="389">
        <f t="shared" si="92"/>
        <v>0</v>
      </c>
      <c r="H126" s="389">
        <f t="shared" si="92"/>
        <v>15200</v>
      </c>
      <c r="I126" s="389">
        <f t="shared" si="92"/>
        <v>15200</v>
      </c>
      <c r="J126" s="389">
        <f t="shared" si="92"/>
        <v>0</v>
      </c>
      <c r="K126" s="389">
        <f t="shared" si="92"/>
        <v>0</v>
      </c>
      <c r="L126" s="389">
        <f t="shared" si="92"/>
        <v>0</v>
      </c>
      <c r="M126" s="389">
        <f t="shared" si="92"/>
        <v>0</v>
      </c>
      <c r="N126" s="389">
        <f>N156+N161</f>
        <v>15200</v>
      </c>
      <c r="O126" s="389">
        <f t="shared" ref="O126:AL126" si="93">O156+O161</f>
        <v>15200</v>
      </c>
      <c r="P126" s="389">
        <f t="shared" si="93"/>
        <v>0</v>
      </c>
      <c r="Q126" s="389">
        <f t="shared" si="93"/>
        <v>0</v>
      </c>
      <c r="R126" s="389"/>
      <c r="S126" s="389"/>
      <c r="T126" s="389">
        <f t="shared" si="93"/>
        <v>0</v>
      </c>
      <c r="U126" s="389"/>
      <c r="V126" s="389"/>
      <c r="W126" s="389">
        <f t="shared" si="93"/>
        <v>3000</v>
      </c>
      <c r="X126" s="389"/>
      <c r="Y126" s="389"/>
      <c r="Z126" s="389">
        <f t="shared" si="93"/>
        <v>0</v>
      </c>
      <c r="AA126" s="389"/>
      <c r="AB126" s="389"/>
      <c r="AC126" s="389">
        <f t="shared" si="93"/>
        <v>7700</v>
      </c>
      <c r="AD126" s="389"/>
      <c r="AE126" s="389"/>
      <c r="AF126" s="389">
        <f t="shared" si="93"/>
        <v>0</v>
      </c>
      <c r="AG126" s="389"/>
      <c r="AH126" s="389"/>
      <c r="AI126" s="389">
        <f t="shared" si="93"/>
        <v>4500</v>
      </c>
      <c r="AJ126" s="389"/>
      <c r="AK126" s="389"/>
      <c r="AL126" s="389">
        <f t="shared" si="93"/>
        <v>0</v>
      </c>
      <c r="AM126" s="389"/>
      <c r="AN126" s="389"/>
      <c r="AO126" s="389"/>
      <c r="AP126" s="389"/>
      <c r="AQ126" s="389"/>
      <c r="AR126" s="389"/>
      <c r="AS126" s="389"/>
      <c r="AT126" s="389"/>
      <c r="AW126" s="267"/>
      <c r="AY126" s="267"/>
      <c r="AZ126" s="267"/>
      <c r="BA126" s="267"/>
      <c r="BB126" s="398"/>
    </row>
    <row r="127" spans="1:54" s="391" customFormat="1" ht="21" hidden="1" customHeight="1">
      <c r="A127" s="385" t="s">
        <v>93</v>
      </c>
      <c r="B127" s="391" t="s">
        <v>808</v>
      </c>
      <c r="D127" s="366">
        <f>D132+D133+D136+D135+D145+D163+D162+D157</f>
        <v>246397</v>
      </c>
      <c r="E127" s="366">
        <f t="shared" ref="E127:M127" si="94">E132+E133+E136+E135+E145+E163+E162+E157</f>
        <v>236172.31400000001</v>
      </c>
      <c r="F127" s="366">
        <f t="shared" si="94"/>
        <v>3947.3059999999996</v>
      </c>
      <c r="G127" s="366">
        <f t="shared" si="94"/>
        <v>3610.42</v>
      </c>
      <c r="H127" s="366">
        <f t="shared" si="94"/>
        <v>232561.894</v>
      </c>
      <c r="I127" s="366">
        <f>I132+I133+I136+I135+I145+I163+I162+I157</f>
        <v>232561.894</v>
      </c>
      <c r="J127" s="366">
        <f t="shared" si="94"/>
        <v>0</v>
      </c>
      <c r="K127" s="366">
        <f t="shared" si="94"/>
        <v>66733</v>
      </c>
      <c r="L127" s="366">
        <f t="shared" si="94"/>
        <v>66733</v>
      </c>
      <c r="M127" s="366">
        <f t="shared" si="94"/>
        <v>0</v>
      </c>
      <c r="N127" s="366">
        <f>N132+N133+N136+N135+N145+N163+N162+N157</f>
        <v>165828.894</v>
      </c>
      <c r="O127" s="366">
        <f>O132+O133+O136+O135+O145+O163+O162+O157</f>
        <v>165828.894</v>
      </c>
      <c r="P127" s="366">
        <f t="shared" ref="P127:AT127" si="95">P132+P133+P136+P135+P145+P163+P162+P157</f>
        <v>0</v>
      </c>
      <c r="Q127" s="366">
        <f t="shared" si="95"/>
        <v>492.69400000000002</v>
      </c>
      <c r="R127" s="366"/>
      <c r="S127" s="366"/>
      <c r="T127" s="366">
        <f t="shared" si="95"/>
        <v>0</v>
      </c>
      <c r="U127" s="366"/>
      <c r="V127" s="366"/>
      <c r="W127" s="366">
        <f t="shared" si="95"/>
        <v>74500</v>
      </c>
      <c r="X127" s="366"/>
      <c r="Y127" s="366"/>
      <c r="Z127" s="366">
        <f t="shared" si="95"/>
        <v>0</v>
      </c>
      <c r="AA127" s="366"/>
      <c r="AB127" s="366"/>
      <c r="AC127" s="366">
        <f t="shared" si="95"/>
        <v>88996</v>
      </c>
      <c r="AD127" s="366"/>
      <c r="AE127" s="366"/>
      <c r="AF127" s="366">
        <f t="shared" si="95"/>
        <v>0</v>
      </c>
      <c r="AG127" s="366"/>
      <c r="AH127" s="366"/>
      <c r="AI127" s="366">
        <f t="shared" si="95"/>
        <v>68573.2</v>
      </c>
      <c r="AJ127" s="366"/>
      <c r="AK127" s="366"/>
      <c r="AL127" s="366">
        <f t="shared" si="95"/>
        <v>0</v>
      </c>
      <c r="AM127" s="366"/>
      <c r="AN127" s="366"/>
      <c r="AO127" s="366">
        <f t="shared" si="95"/>
        <v>0</v>
      </c>
      <c r="AP127" s="366">
        <f t="shared" si="95"/>
        <v>0</v>
      </c>
      <c r="AQ127" s="366">
        <f t="shared" si="95"/>
        <v>0</v>
      </c>
      <c r="AR127" s="366">
        <f t="shared" si="95"/>
        <v>0</v>
      </c>
      <c r="AS127" s="366">
        <f t="shared" si="95"/>
        <v>0</v>
      </c>
      <c r="AT127" s="366">
        <f t="shared" si="95"/>
        <v>0</v>
      </c>
      <c r="AW127" s="276"/>
      <c r="AY127" s="276"/>
      <c r="AZ127" s="276"/>
      <c r="BA127" s="276"/>
      <c r="BB127" s="397"/>
    </row>
    <row r="128" spans="1:54" s="392" customFormat="1" ht="44.25" hidden="1" customHeight="1">
      <c r="A128" s="393" t="s">
        <v>933</v>
      </c>
      <c r="B128" s="279" t="s">
        <v>954</v>
      </c>
      <c r="N128" s="389"/>
      <c r="O128" s="389"/>
      <c r="P128" s="389"/>
      <c r="Q128" s="389"/>
      <c r="R128" s="389"/>
      <c r="S128" s="389"/>
      <c r="T128" s="389"/>
      <c r="U128" s="389"/>
      <c r="V128" s="389"/>
      <c r="W128" s="389"/>
      <c r="X128" s="389"/>
      <c r="Y128" s="389"/>
      <c r="Z128" s="389"/>
      <c r="AA128" s="389"/>
      <c r="AB128" s="389"/>
      <c r="AC128" s="389"/>
      <c r="AD128" s="389"/>
      <c r="AE128" s="389"/>
      <c r="AF128" s="389"/>
      <c r="AG128" s="389"/>
      <c r="AH128" s="389"/>
      <c r="AI128" s="389"/>
      <c r="AJ128" s="389"/>
      <c r="AK128" s="389"/>
      <c r="AL128" s="389"/>
      <c r="AM128" s="389"/>
      <c r="AN128" s="389"/>
      <c r="AO128" s="389"/>
      <c r="AP128" s="389"/>
      <c r="AQ128" s="389"/>
      <c r="AR128" s="389"/>
      <c r="AS128" s="389"/>
      <c r="AT128" s="389"/>
      <c r="AW128" s="267"/>
      <c r="AY128" s="267"/>
      <c r="AZ128" s="267"/>
      <c r="BA128" s="267"/>
      <c r="BB128" s="398"/>
    </row>
    <row r="129" spans="1:54" s="392" customFormat="1" ht="24.75" hidden="1" customHeight="1">
      <c r="A129" s="384">
        <v>1</v>
      </c>
      <c r="B129" s="392" t="s">
        <v>955</v>
      </c>
      <c r="N129" s="389"/>
      <c r="O129" s="389"/>
      <c r="P129" s="389"/>
      <c r="Q129" s="389"/>
      <c r="R129" s="389"/>
      <c r="S129" s="389"/>
      <c r="T129" s="389"/>
      <c r="U129" s="389"/>
      <c r="V129" s="389"/>
      <c r="W129" s="389"/>
      <c r="X129" s="389"/>
      <c r="Y129" s="389"/>
      <c r="Z129" s="389"/>
      <c r="AA129" s="389"/>
      <c r="AB129" s="389"/>
      <c r="AC129" s="389"/>
      <c r="AD129" s="389"/>
      <c r="AE129" s="389"/>
      <c r="AF129" s="389"/>
      <c r="AG129" s="389"/>
      <c r="AH129" s="389"/>
      <c r="AI129" s="389"/>
      <c r="AJ129" s="389"/>
      <c r="AK129" s="389"/>
      <c r="AL129" s="389"/>
      <c r="AM129" s="389"/>
      <c r="AN129" s="389"/>
      <c r="AO129" s="389"/>
      <c r="AP129" s="389"/>
      <c r="AQ129" s="389"/>
      <c r="AR129" s="389"/>
      <c r="AS129" s="389"/>
      <c r="AT129" s="389"/>
      <c r="AW129" s="267"/>
      <c r="AY129" s="267"/>
      <c r="AZ129" s="267"/>
      <c r="BA129" s="267"/>
      <c r="BB129" s="398"/>
    </row>
    <row r="130" spans="1:54" s="392" customFormat="1" ht="39" hidden="1" customHeight="1">
      <c r="A130" s="394" t="str">
        <f>A684</f>
        <v>I</v>
      </c>
      <c r="B130" s="394" t="str">
        <f t="shared" ref="B130:AL130" si="96">B684</f>
        <v>DỰ ÁN 1: Giải quyết tình trạng thiếu đất ở, nhà ở, đất sản xuất, nước sinh hoạt</v>
      </c>
      <c r="C130" s="394">
        <f t="shared" si="96"/>
        <v>0</v>
      </c>
      <c r="D130" s="394">
        <f t="shared" si="96"/>
        <v>14802</v>
      </c>
      <c r="E130" s="394">
        <f t="shared" si="96"/>
        <v>14062</v>
      </c>
      <c r="F130" s="394">
        <f t="shared" si="96"/>
        <v>0</v>
      </c>
      <c r="G130" s="394">
        <f t="shared" si="96"/>
        <v>0</v>
      </c>
      <c r="H130" s="394">
        <f t="shared" si="96"/>
        <v>14062</v>
      </c>
      <c r="I130" s="394">
        <f t="shared" si="96"/>
        <v>14062</v>
      </c>
      <c r="J130" s="394">
        <f t="shared" si="96"/>
        <v>0</v>
      </c>
      <c r="K130" s="394">
        <f t="shared" si="96"/>
        <v>0</v>
      </c>
      <c r="L130" s="394">
        <f t="shared" si="96"/>
        <v>0</v>
      </c>
      <c r="M130" s="394">
        <f t="shared" si="96"/>
        <v>0</v>
      </c>
      <c r="N130" s="394">
        <f t="shared" si="96"/>
        <v>14062</v>
      </c>
      <c r="O130" s="394">
        <f t="shared" si="96"/>
        <v>14062</v>
      </c>
      <c r="P130" s="394">
        <f t="shared" si="96"/>
        <v>0</v>
      </c>
      <c r="Q130" s="394">
        <f t="shared" si="96"/>
        <v>0</v>
      </c>
      <c r="R130" s="394"/>
      <c r="S130" s="394"/>
      <c r="T130" s="394">
        <f t="shared" si="96"/>
        <v>0</v>
      </c>
      <c r="U130" s="394"/>
      <c r="V130" s="394"/>
      <c r="W130" s="394">
        <f t="shared" si="96"/>
        <v>6000</v>
      </c>
      <c r="X130" s="394"/>
      <c r="Y130" s="394"/>
      <c r="Z130" s="394">
        <f t="shared" si="96"/>
        <v>0</v>
      </c>
      <c r="AA130" s="394"/>
      <c r="AB130" s="394"/>
      <c r="AC130" s="394">
        <f t="shared" si="96"/>
        <v>5885</v>
      </c>
      <c r="AD130" s="394"/>
      <c r="AE130" s="394"/>
      <c r="AF130" s="394">
        <f t="shared" si="96"/>
        <v>0</v>
      </c>
      <c r="AG130" s="394"/>
      <c r="AH130" s="394"/>
      <c r="AI130" s="394">
        <f t="shared" si="96"/>
        <v>2177</v>
      </c>
      <c r="AJ130" s="394"/>
      <c r="AK130" s="394"/>
      <c r="AL130" s="394">
        <f t="shared" si="96"/>
        <v>0</v>
      </c>
      <c r="AM130" s="394"/>
      <c r="AN130" s="394"/>
      <c r="AO130" s="389"/>
      <c r="AP130" s="389"/>
      <c r="AQ130" s="389"/>
      <c r="AR130" s="389"/>
      <c r="AS130" s="389"/>
      <c r="AT130" s="389"/>
      <c r="AW130" s="267"/>
      <c r="AY130" s="267"/>
      <c r="AZ130" s="267"/>
      <c r="BA130" s="267"/>
      <c r="BB130" s="398"/>
    </row>
    <row r="131" spans="1:54" s="392" customFormat="1" ht="47.25" hidden="1" customHeight="1">
      <c r="A131" s="393" t="str">
        <f>A686</f>
        <v>a1</v>
      </c>
      <c r="B131" s="394" t="str">
        <f t="shared" ref="B131:AL132" si="97">B686</f>
        <v xml:space="preserve">Các xã thực hiện theo Quyết định số 652/QĐ-TTg ngày 28/5/2022 </v>
      </c>
      <c r="C131" s="393">
        <f t="shared" si="97"/>
        <v>0</v>
      </c>
      <c r="D131" s="393">
        <f t="shared" si="97"/>
        <v>0</v>
      </c>
      <c r="E131" s="393">
        <f t="shared" si="97"/>
        <v>0</v>
      </c>
      <c r="F131" s="393">
        <f t="shared" si="97"/>
        <v>0</v>
      </c>
      <c r="G131" s="393">
        <f t="shared" si="97"/>
        <v>0</v>
      </c>
      <c r="H131" s="393">
        <f t="shared" si="97"/>
        <v>0</v>
      </c>
      <c r="I131" s="393">
        <f t="shared" si="97"/>
        <v>0</v>
      </c>
      <c r="J131" s="393">
        <f t="shared" si="97"/>
        <v>0</v>
      </c>
      <c r="K131" s="393">
        <f t="shared" si="97"/>
        <v>0</v>
      </c>
      <c r="L131" s="393">
        <f t="shared" si="97"/>
        <v>0</v>
      </c>
      <c r="M131" s="393">
        <f t="shared" si="97"/>
        <v>0</v>
      </c>
      <c r="N131" s="393">
        <f t="shared" si="97"/>
        <v>0</v>
      </c>
      <c r="O131" s="393">
        <f t="shared" si="97"/>
        <v>0</v>
      </c>
      <c r="P131" s="393">
        <f t="shared" si="97"/>
        <v>0</v>
      </c>
      <c r="Q131" s="393">
        <f t="shared" si="97"/>
        <v>0</v>
      </c>
      <c r="R131" s="393"/>
      <c r="S131" s="393"/>
      <c r="T131" s="393">
        <f t="shared" si="97"/>
        <v>0</v>
      </c>
      <c r="U131" s="393"/>
      <c r="V131" s="393"/>
      <c r="W131" s="393">
        <f t="shared" si="97"/>
        <v>0</v>
      </c>
      <c r="X131" s="393"/>
      <c r="Y131" s="393"/>
      <c r="Z131" s="393">
        <f t="shared" si="97"/>
        <v>0</v>
      </c>
      <c r="AA131" s="393"/>
      <c r="AB131" s="393"/>
      <c r="AC131" s="393">
        <f t="shared" si="97"/>
        <v>0</v>
      </c>
      <c r="AD131" s="393"/>
      <c r="AE131" s="393"/>
      <c r="AF131" s="393">
        <f t="shared" si="97"/>
        <v>0</v>
      </c>
      <c r="AG131" s="393"/>
      <c r="AH131" s="393"/>
      <c r="AI131" s="393">
        <f t="shared" si="97"/>
        <v>0</v>
      </c>
      <c r="AJ131" s="393"/>
      <c r="AK131" s="393"/>
      <c r="AL131" s="393">
        <f t="shared" si="97"/>
        <v>0</v>
      </c>
      <c r="AM131" s="393"/>
      <c r="AN131" s="393"/>
      <c r="AO131" s="389"/>
      <c r="AP131" s="389"/>
      <c r="AQ131" s="389"/>
      <c r="AR131" s="389"/>
      <c r="AS131" s="389"/>
      <c r="AT131" s="389"/>
      <c r="AW131" s="267"/>
      <c r="AY131" s="267"/>
      <c r="AZ131" s="267"/>
      <c r="BA131" s="267"/>
      <c r="BB131" s="398"/>
    </row>
    <row r="132" spans="1:54" s="392" customFormat="1" ht="21" hidden="1" customHeight="1">
      <c r="A132" s="393" t="str">
        <f>A687</f>
        <v>a2)</v>
      </c>
      <c r="B132" s="394" t="str">
        <f t="shared" si="97"/>
        <v>Các xã còn lại</v>
      </c>
      <c r="C132" s="393">
        <f t="shared" si="97"/>
        <v>0</v>
      </c>
      <c r="D132" s="393">
        <f t="shared" si="97"/>
        <v>7247</v>
      </c>
      <c r="E132" s="393">
        <f t="shared" si="97"/>
        <v>6885</v>
      </c>
      <c r="F132" s="393">
        <f t="shared" si="97"/>
        <v>0</v>
      </c>
      <c r="G132" s="393">
        <f t="shared" si="97"/>
        <v>0</v>
      </c>
      <c r="H132" s="393">
        <f t="shared" si="97"/>
        <v>6885</v>
      </c>
      <c r="I132" s="393">
        <f t="shared" si="97"/>
        <v>6885</v>
      </c>
      <c r="J132" s="393">
        <f t="shared" si="97"/>
        <v>0</v>
      </c>
      <c r="K132" s="393">
        <f t="shared" si="97"/>
        <v>0</v>
      </c>
      <c r="L132" s="393">
        <f t="shared" si="97"/>
        <v>0</v>
      </c>
      <c r="M132" s="393">
        <f t="shared" si="97"/>
        <v>0</v>
      </c>
      <c r="N132" s="393">
        <f t="shared" si="97"/>
        <v>6885</v>
      </c>
      <c r="O132" s="393">
        <f t="shared" si="97"/>
        <v>6885</v>
      </c>
      <c r="P132" s="393">
        <f t="shared" si="97"/>
        <v>0</v>
      </c>
      <c r="Q132" s="393">
        <f t="shared" si="97"/>
        <v>0</v>
      </c>
      <c r="R132" s="393"/>
      <c r="S132" s="393"/>
      <c r="T132" s="393">
        <f t="shared" si="97"/>
        <v>0</v>
      </c>
      <c r="U132" s="393"/>
      <c r="V132" s="393"/>
      <c r="W132" s="393">
        <f t="shared" si="97"/>
        <v>3500</v>
      </c>
      <c r="X132" s="393"/>
      <c r="Y132" s="393"/>
      <c r="Z132" s="393">
        <f t="shared" si="97"/>
        <v>0</v>
      </c>
      <c r="AA132" s="393"/>
      <c r="AB132" s="393"/>
      <c r="AC132" s="393">
        <f t="shared" si="97"/>
        <v>3385</v>
      </c>
      <c r="AD132" s="393"/>
      <c r="AE132" s="393"/>
      <c r="AF132" s="393">
        <f t="shared" si="97"/>
        <v>0</v>
      </c>
      <c r="AG132" s="393"/>
      <c r="AH132" s="393"/>
      <c r="AI132" s="393">
        <f t="shared" si="97"/>
        <v>0</v>
      </c>
      <c r="AJ132" s="393"/>
      <c r="AK132" s="393"/>
      <c r="AL132" s="393">
        <f t="shared" si="97"/>
        <v>0</v>
      </c>
      <c r="AM132" s="393"/>
      <c r="AN132" s="393"/>
      <c r="AO132" s="389"/>
      <c r="AP132" s="389"/>
      <c r="AQ132" s="389"/>
      <c r="AR132" s="389"/>
      <c r="AS132" s="389"/>
      <c r="AT132" s="389"/>
      <c r="AW132" s="267"/>
      <c r="AY132" s="267"/>
      <c r="AZ132" s="267"/>
      <c r="BA132" s="267"/>
      <c r="BB132" s="398"/>
    </row>
    <row r="133" spans="1:54" s="392" customFormat="1" ht="21" hidden="1" customHeight="1">
      <c r="A133" s="393" t="str">
        <f>A690</f>
        <v>b)</v>
      </c>
      <c r="B133" s="394" t="str">
        <f t="shared" ref="B133:AT134" si="98">B690</f>
        <v xml:space="preserve">Hỗ trợ đất ở, nhà ở, đất sản xuất </v>
      </c>
      <c r="C133" s="393">
        <f t="shared" si="98"/>
        <v>0</v>
      </c>
      <c r="D133" s="393">
        <f t="shared" si="98"/>
        <v>7555</v>
      </c>
      <c r="E133" s="393">
        <f t="shared" si="98"/>
        <v>7177</v>
      </c>
      <c r="F133" s="393">
        <f t="shared" si="98"/>
        <v>0</v>
      </c>
      <c r="G133" s="393">
        <f t="shared" si="98"/>
        <v>0</v>
      </c>
      <c r="H133" s="393">
        <f t="shared" si="98"/>
        <v>7177</v>
      </c>
      <c r="I133" s="393">
        <f t="shared" si="98"/>
        <v>7177</v>
      </c>
      <c r="J133" s="393">
        <f t="shared" si="98"/>
        <v>0</v>
      </c>
      <c r="K133" s="393">
        <f t="shared" si="98"/>
        <v>0</v>
      </c>
      <c r="L133" s="393">
        <f t="shared" si="98"/>
        <v>0</v>
      </c>
      <c r="M133" s="393">
        <f t="shared" si="98"/>
        <v>0</v>
      </c>
      <c r="N133" s="393">
        <f t="shared" si="98"/>
        <v>7177</v>
      </c>
      <c r="O133" s="393">
        <f t="shared" si="98"/>
        <v>7177</v>
      </c>
      <c r="P133" s="393">
        <f t="shared" si="98"/>
        <v>0</v>
      </c>
      <c r="Q133" s="393">
        <f t="shared" si="98"/>
        <v>0</v>
      </c>
      <c r="R133" s="393"/>
      <c r="S133" s="393"/>
      <c r="T133" s="393">
        <f t="shared" si="98"/>
        <v>0</v>
      </c>
      <c r="U133" s="393"/>
      <c r="V133" s="393"/>
      <c r="W133" s="393">
        <f t="shared" si="98"/>
        <v>2500</v>
      </c>
      <c r="X133" s="393"/>
      <c r="Y133" s="393"/>
      <c r="Z133" s="393">
        <f t="shared" si="98"/>
        <v>0</v>
      </c>
      <c r="AA133" s="393"/>
      <c r="AB133" s="393"/>
      <c r="AC133" s="393">
        <f t="shared" si="98"/>
        <v>2500</v>
      </c>
      <c r="AD133" s="393"/>
      <c r="AE133" s="393"/>
      <c r="AF133" s="393">
        <f t="shared" si="98"/>
        <v>0</v>
      </c>
      <c r="AG133" s="393"/>
      <c r="AH133" s="393"/>
      <c r="AI133" s="393">
        <f t="shared" si="98"/>
        <v>2177</v>
      </c>
      <c r="AJ133" s="393"/>
      <c r="AK133" s="393"/>
      <c r="AL133" s="393">
        <f t="shared" si="98"/>
        <v>0</v>
      </c>
      <c r="AM133" s="393"/>
      <c r="AN133" s="393"/>
      <c r="AO133" s="393">
        <f t="shared" si="98"/>
        <v>0</v>
      </c>
      <c r="AP133" s="393">
        <f t="shared" si="98"/>
        <v>0</v>
      </c>
      <c r="AQ133" s="393">
        <f t="shared" si="98"/>
        <v>0</v>
      </c>
      <c r="AR133" s="393">
        <f t="shared" si="98"/>
        <v>0</v>
      </c>
      <c r="AS133" s="393">
        <f t="shared" si="98"/>
        <v>0</v>
      </c>
      <c r="AT133" s="393">
        <f t="shared" si="98"/>
        <v>0</v>
      </c>
      <c r="AW133" s="267"/>
      <c r="AY133" s="267"/>
      <c r="AZ133" s="267"/>
      <c r="BA133" s="267"/>
      <c r="BB133" s="398"/>
    </row>
    <row r="134" spans="1:54" s="392" customFormat="1" ht="37.5" hidden="1" customHeight="1">
      <c r="A134" s="393" t="str">
        <f>A691</f>
        <v>II</v>
      </c>
      <c r="B134" s="394" t="str">
        <f t="shared" si="98"/>
        <v>DỰ ÁN 2: Quy hoạch, sắp xếp, bố trí ổn định dân cư ở những nơi cần thiết</v>
      </c>
      <c r="C134" s="393">
        <f t="shared" si="98"/>
        <v>0</v>
      </c>
      <c r="D134" s="393">
        <f t="shared" si="98"/>
        <v>8822</v>
      </c>
      <c r="E134" s="393">
        <f t="shared" si="98"/>
        <v>8381</v>
      </c>
      <c r="F134" s="393">
        <f t="shared" si="98"/>
        <v>0</v>
      </c>
      <c r="G134" s="393">
        <f t="shared" si="98"/>
        <v>0</v>
      </c>
      <c r="H134" s="393">
        <f t="shared" si="98"/>
        <v>8381</v>
      </c>
      <c r="I134" s="393">
        <f t="shared" si="98"/>
        <v>8381</v>
      </c>
      <c r="J134" s="393">
        <f t="shared" si="98"/>
        <v>0</v>
      </c>
      <c r="K134" s="393">
        <f t="shared" si="98"/>
        <v>0</v>
      </c>
      <c r="L134" s="393">
        <f t="shared" si="98"/>
        <v>0</v>
      </c>
      <c r="M134" s="393">
        <f t="shared" si="98"/>
        <v>0</v>
      </c>
      <c r="N134" s="393">
        <f t="shared" si="98"/>
        <v>8381</v>
      </c>
      <c r="O134" s="393">
        <f t="shared" si="98"/>
        <v>8381</v>
      </c>
      <c r="P134" s="393">
        <f t="shared" si="98"/>
        <v>0</v>
      </c>
      <c r="Q134" s="393">
        <f t="shared" si="98"/>
        <v>0</v>
      </c>
      <c r="R134" s="393"/>
      <c r="S134" s="393"/>
      <c r="T134" s="393">
        <f t="shared" si="98"/>
        <v>0</v>
      </c>
      <c r="U134" s="393"/>
      <c r="V134" s="393"/>
      <c r="W134" s="393">
        <f t="shared" si="98"/>
        <v>4000</v>
      </c>
      <c r="X134" s="393"/>
      <c r="Y134" s="393"/>
      <c r="Z134" s="393">
        <f t="shared" si="98"/>
        <v>0</v>
      </c>
      <c r="AA134" s="393"/>
      <c r="AB134" s="393"/>
      <c r="AC134" s="393">
        <f t="shared" si="98"/>
        <v>4381</v>
      </c>
      <c r="AD134" s="393"/>
      <c r="AE134" s="393"/>
      <c r="AF134" s="393">
        <f t="shared" si="98"/>
        <v>0</v>
      </c>
      <c r="AG134" s="393"/>
      <c r="AH134" s="393"/>
      <c r="AI134" s="393">
        <f t="shared" si="98"/>
        <v>0</v>
      </c>
      <c r="AJ134" s="393"/>
      <c r="AK134" s="393"/>
      <c r="AL134" s="393">
        <f t="shared" si="98"/>
        <v>0</v>
      </c>
      <c r="AM134" s="393"/>
      <c r="AN134" s="393"/>
      <c r="AO134" s="389"/>
      <c r="AP134" s="389"/>
      <c r="AQ134" s="389"/>
      <c r="AR134" s="389"/>
      <c r="AS134" s="389"/>
      <c r="AT134" s="389"/>
      <c r="AW134" s="267"/>
      <c r="AY134" s="267"/>
      <c r="AZ134" s="267"/>
      <c r="BA134" s="267"/>
      <c r="BB134" s="398"/>
    </row>
    <row r="135" spans="1:54" s="392" customFormat="1" ht="21" hidden="1" customHeight="1">
      <c r="A135" s="393" t="str">
        <f>A694</f>
        <v>a)</v>
      </c>
      <c r="B135" s="394" t="str">
        <f t="shared" ref="B135:AT135" si="99">B694</f>
        <v>Các xã còn lại</v>
      </c>
      <c r="C135" s="393">
        <f t="shared" si="99"/>
        <v>0</v>
      </c>
      <c r="D135" s="393">
        <f t="shared" si="99"/>
        <v>8822</v>
      </c>
      <c r="E135" s="393">
        <f t="shared" si="99"/>
        <v>8381</v>
      </c>
      <c r="F135" s="393">
        <f t="shared" si="99"/>
        <v>0</v>
      </c>
      <c r="G135" s="393">
        <f t="shared" si="99"/>
        <v>0</v>
      </c>
      <c r="H135" s="393">
        <f t="shared" si="99"/>
        <v>8381</v>
      </c>
      <c r="I135" s="393">
        <f t="shared" si="99"/>
        <v>8381</v>
      </c>
      <c r="J135" s="393">
        <f t="shared" si="99"/>
        <v>0</v>
      </c>
      <c r="K135" s="393">
        <f t="shared" si="99"/>
        <v>0</v>
      </c>
      <c r="L135" s="393">
        <f t="shared" si="99"/>
        <v>0</v>
      </c>
      <c r="M135" s="393">
        <f t="shared" si="99"/>
        <v>0</v>
      </c>
      <c r="N135" s="393">
        <f t="shared" si="99"/>
        <v>8381</v>
      </c>
      <c r="O135" s="393">
        <f t="shared" si="99"/>
        <v>8381</v>
      </c>
      <c r="P135" s="393">
        <f t="shared" si="99"/>
        <v>0</v>
      </c>
      <c r="Q135" s="393">
        <f t="shared" si="99"/>
        <v>0</v>
      </c>
      <c r="R135" s="393"/>
      <c r="S135" s="393"/>
      <c r="T135" s="393">
        <f t="shared" si="99"/>
        <v>0</v>
      </c>
      <c r="U135" s="393"/>
      <c r="V135" s="393"/>
      <c r="W135" s="393">
        <f t="shared" si="99"/>
        <v>4000</v>
      </c>
      <c r="X135" s="393"/>
      <c r="Y135" s="393"/>
      <c r="Z135" s="393">
        <f t="shared" si="99"/>
        <v>0</v>
      </c>
      <c r="AA135" s="393"/>
      <c r="AB135" s="393"/>
      <c r="AC135" s="393">
        <f t="shared" si="99"/>
        <v>4381</v>
      </c>
      <c r="AD135" s="393"/>
      <c r="AE135" s="393"/>
      <c r="AF135" s="393">
        <f t="shared" si="99"/>
        <v>0</v>
      </c>
      <c r="AG135" s="393"/>
      <c r="AH135" s="393"/>
      <c r="AI135" s="393">
        <f t="shared" si="99"/>
        <v>0</v>
      </c>
      <c r="AJ135" s="393"/>
      <c r="AK135" s="393"/>
      <c r="AL135" s="393">
        <f t="shared" si="99"/>
        <v>0</v>
      </c>
      <c r="AM135" s="393"/>
      <c r="AN135" s="393"/>
      <c r="AO135" s="393">
        <f t="shared" si="99"/>
        <v>0</v>
      </c>
      <c r="AP135" s="393">
        <f t="shared" si="99"/>
        <v>0</v>
      </c>
      <c r="AQ135" s="393">
        <f t="shared" si="99"/>
        <v>0</v>
      </c>
      <c r="AR135" s="393">
        <f t="shared" si="99"/>
        <v>0</v>
      </c>
      <c r="AS135" s="393">
        <f t="shared" si="99"/>
        <v>0</v>
      </c>
      <c r="AT135" s="393">
        <f t="shared" si="99"/>
        <v>0</v>
      </c>
      <c r="AW135" s="267"/>
      <c r="AY135" s="267"/>
      <c r="AZ135" s="267"/>
      <c r="BA135" s="267"/>
      <c r="BB135" s="398"/>
    </row>
    <row r="136" spans="1:54" s="392" customFormat="1" ht="56.25" hidden="1" customHeight="1">
      <c r="A136" s="393" t="str">
        <f>A696</f>
        <v>III</v>
      </c>
      <c r="B136" s="394" t="str">
        <f t="shared" ref="B136:AT137" si="100">B696</f>
        <v>Dự án 3  Phát triển sản xuất nông, lâm nghiệp bền vững, phát huy tiềm năng, thế mạnh của các vùng miền để sản xuất hàng hóa theo chuỗi giá trị</v>
      </c>
      <c r="C136" s="393">
        <f t="shared" si="100"/>
        <v>0</v>
      </c>
      <c r="D136" s="393">
        <f t="shared" si="100"/>
        <v>28733</v>
      </c>
      <c r="E136" s="393">
        <f t="shared" si="100"/>
        <v>28733</v>
      </c>
      <c r="F136" s="393">
        <f t="shared" si="100"/>
        <v>0</v>
      </c>
      <c r="G136" s="393">
        <f t="shared" si="100"/>
        <v>0</v>
      </c>
      <c r="H136" s="393">
        <f t="shared" si="100"/>
        <v>28733</v>
      </c>
      <c r="I136" s="393">
        <f t="shared" si="100"/>
        <v>28733</v>
      </c>
      <c r="J136" s="393">
        <f t="shared" si="100"/>
        <v>0</v>
      </c>
      <c r="K136" s="393">
        <f t="shared" si="100"/>
        <v>28733</v>
      </c>
      <c r="L136" s="393">
        <f t="shared" si="100"/>
        <v>28733</v>
      </c>
      <c r="M136" s="393">
        <f t="shared" si="100"/>
        <v>0</v>
      </c>
      <c r="N136" s="393">
        <f t="shared" si="100"/>
        <v>0</v>
      </c>
      <c r="O136" s="393">
        <f t="shared" si="100"/>
        <v>0</v>
      </c>
      <c r="P136" s="393">
        <f t="shared" si="100"/>
        <v>0</v>
      </c>
      <c r="Q136" s="393">
        <f t="shared" si="100"/>
        <v>0</v>
      </c>
      <c r="R136" s="393"/>
      <c r="S136" s="393"/>
      <c r="T136" s="393">
        <f t="shared" si="100"/>
        <v>0</v>
      </c>
      <c r="U136" s="393"/>
      <c r="V136" s="393"/>
      <c r="W136" s="393">
        <f t="shared" si="100"/>
        <v>10000</v>
      </c>
      <c r="X136" s="393"/>
      <c r="Y136" s="393"/>
      <c r="Z136" s="393">
        <f t="shared" si="100"/>
        <v>0</v>
      </c>
      <c r="AA136" s="393"/>
      <c r="AB136" s="393"/>
      <c r="AC136" s="393">
        <f t="shared" si="100"/>
        <v>10000</v>
      </c>
      <c r="AD136" s="393"/>
      <c r="AE136" s="393"/>
      <c r="AF136" s="393">
        <f t="shared" si="100"/>
        <v>0</v>
      </c>
      <c r="AG136" s="393"/>
      <c r="AH136" s="393"/>
      <c r="AI136" s="393">
        <f t="shared" si="100"/>
        <v>8733</v>
      </c>
      <c r="AJ136" s="393"/>
      <c r="AK136" s="393"/>
      <c r="AL136" s="393">
        <f t="shared" si="100"/>
        <v>0</v>
      </c>
      <c r="AM136" s="393"/>
      <c r="AN136" s="393"/>
      <c r="AO136" s="393">
        <f t="shared" si="100"/>
        <v>0</v>
      </c>
      <c r="AP136" s="393">
        <f t="shared" si="100"/>
        <v>0</v>
      </c>
      <c r="AQ136" s="393">
        <f t="shared" si="100"/>
        <v>0</v>
      </c>
      <c r="AR136" s="393">
        <f t="shared" si="100"/>
        <v>0</v>
      </c>
      <c r="AS136" s="393">
        <f t="shared" si="100"/>
        <v>0</v>
      </c>
      <c r="AT136" s="393">
        <f t="shared" si="100"/>
        <v>0</v>
      </c>
      <c r="AW136" s="267"/>
      <c r="AY136" s="267"/>
      <c r="AZ136" s="267"/>
      <c r="BA136" s="267"/>
      <c r="BB136" s="398"/>
    </row>
    <row r="137" spans="1:54" s="392" customFormat="1" ht="78" hidden="1" customHeight="1">
      <c r="A137" s="393" t="str">
        <f>A697</f>
        <v>III</v>
      </c>
      <c r="B137" s="394" t="str">
        <f t="shared" si="100"/>
        <v>DỰ ÁN 4: Đầu tư cơ sở hạ tầng thiết yếu, phục vụ sản xuất, đời sống trong vùng đồng bào dân tộc thiểu số và miền núi và các đơn vị sự nghiệp công của lĩnh vực dân tộc</v>
      </c>
      <c r="C137" s="393">
        <f t="shared" si="100"/>
        <v>0</v>
      </c>
      <c r="D137" s="393">
        <f t="shared" si="100"/>
        <v>229344</v>
      </c>
      <c r="E137" s="393">
        <f t="shared" si="100"/>
        <v>211834.06400000001</v>
      </c>
      <c r="F137" s="393">
        <f t="shared" si="100"/>
        <v>3947.3059999999996</v>
      </c>
      <c r="G137" s="393">
        <f t="shared" si="100"/>
        <v>3610.42</v>
      </c>
      <c r="H137" s="393">
        <f t="shared" si="100"/>
        <v>182744.09700000001</v>
      </c>
      <c r="I137" s="393">
        <f t="shared" si="100"/>
        <v>182744.09700000001</v>
      </c>
      <c r="J137" s="393">
        <f t="shared" si="100"/>
        <v>0</v>
      </c>
      <c r="K137" s="393">
        <f t="shared" si="100"/>
        <v>38000</v>
      </c>
      <c r="L137" s="393">
        <f t="shared" si="100"/>
        <v>38000</v>
      </c>
      <c r="M137" s="393">
        <f t="shared" si="100"/>
        <v>0</v>
      </c>
      <c r="N137" s="393">
        <f t="shared" si="100"/>
        <v>144744.09700000001</v>
      </c>
      <c r="O137" s="393">
        <f t="shared" si="100"/>
        <v>144744.09700000001</v>
      </c>
      <c r="P137" s="393">
        <f t="shared" si="100"/>
        <v>0</v>
      </c>
      <c r="Q137" s="393">
        <f t="shared" si="100"/>
        <v>1257.1469999999999</v>
      </c>
      <c r="R137" s="393"/>
      <c r="S137" s="393"/>
      <c r="T137" s="393">
        <f t="shared" si="100"/>
        <v>0</v>
      </c>
      <c r="U137" s="393"/>
      <c r="V137" s="393"/>
      <c r="W137" s="393">
        <f t="shared" si="100"/>
        <v>52875</v>
      </c>
      <c r="X137" s="393"/>
      <c r="Y137" s="393"/>
      <c r="Z137" s="393">
        <f t="shared" si="100"/>
        <v>0</v>
      </c>
      <c r="AA137" s="393"/>
      <c r="AB137" s="393"/>
      <c r="AC137" s="393">
        <f t="shared" si="100"/>
        <v>69806</v>
      </c>
      <c r="AD137" s="393"/>
      <c r="AE137" s="393"/>
      <c r="AF137" s="393">
        <f t="shared" si="100"/>
        <v>0</v>
      </c>
      <c r="AG137" s="393"/>
      <c r="AH137" s="393"/>
      <c r="AI137" s="393">
        <f t="shared" si="100"/>
        <v>58805.95</v>
      </c>
      <c r="AJ137" s="393"/>
      <c r="AK137" s="393"/>
      <c r="AL137" s="393">
        <f t="shared" si="100"/>
        <v>0</v>
      </c>
      <c r="AM137" s="393"/>
      <c r="AN137" s="393"/>
      <c r="AO137" s="393">
        <f t="shared" si="100"/>
        <v>0</v>
      </c>
      <c r="AP137" s="393">
        <f t="shared" si="100"/>
        <v>0</v>
      </c>
      <c r="AQ137" s="393">
        <f t="shared" si="100"/>
        <v>0</v>
      </c>
      <c r="AR137" s="393">
        <f t="shared" si="100"/>
        <v>0</v>
      </c>
      <c r="AS137" s="393">
        <f t="shared" si="100"/>
        <v>0</v>
      </c>
      <c r="AT137" s="393">
        <f t="shared" si="100"/>
        <v>0</v>
      </c>
      <c r="AU137" s="393">
        <f t="shared" ref="AU137" si="101">AU697</f>
        <v>0</v>
      </c>
      <c r="AV137" s="393"/>
      <c r="AW137" s="267"/>
      <c r="AY137" s="267"/>
      <c r="AZ137" s="267"/>
      <c r="BA137" s="267"/>
      <c r="BB137" s="398"/>
    </row>
    <row r="138" spans="1:54" s="392" customFormat="1" ht="21" hidden="1" customHeight="1">
      <c r="A138" s="393" t="str">
        <f>A699</f>
        <v>III.1.1</v>
      </c>
      <c r="B138" s="394" t="str">
        <f t="shared" ref="B138:AL141" si="102">B699</f>
        <v xml:space="preserve">Xã khu vực III </v>
      </c>
      <c r="C138" s="393">
        <f t="shared" si="102"/>
        <v>0</v>
      </c>
      <c r="D138" s="393">
        <f t="shared" si="102"/>
        <v>229344</v>
      </c>
      <c r="E138" s="393">
        <f t="shared" si="102"/>
        <v>211834.06400000001</v>
      </c>
      <c r="F138" s="393">
        <f t="shared" si="102"/>
        <v>3947.3059999999996</v>
      </c>
      <c r="G138" s="393">
        <f t="shared" si="102"/>
        <v>3610.42</v>
      </c>
      <c r="H138" s="393">
        <f t="shared" si="102"/>
        <v>182744.09700000001</v>
      </c>
      <c r="I138" s="393">
        <f t="shared" si="102"/>
        <v>182744.09700000001</v>
      </c>
      <c r="J138" s="393">
        <f t="shared" si="102"/>
        <v>0</v>
      </c>
      <c r="K138" s="393">
        <f t="shared" si="102"/>
        <v>38000</v>
      </c>
      <c r="L138" s="393">
        <f t="shared" si="102"/>
        <v>38000</v>
      </c>
      <c r="M138" s="393">
        <f t="shared" si="102"/>
        <v>0</v>
      </c>
      <c r="N138" s="393">
        <f t="shared" si="102"/>
        <v>144744.09700000001</v>
      </c>
      <c r="O138" s="393">
        <f t="shared" si="102"/>
        <v>144744.09700000001</v>
      </c>
      <c r="P138" s="393">
        <f t="shared" si="102"/>
        <v>0</v>
      </c>
      <c r="Q138" s="393">
        <f t="shared" si="102"/>
        <v>1257.1469999999999</v>
      </c>
      <c r="R138" s="393"/>
      <c r="S138" s="393"/>
      <c r="T138" s="393">
        <f t="shared" si="102"/>
        <v>0</v>
      </c>
      <c r="U138" s="393"/>
      <c r="V138" s="393"/>
      <c r="W138" s="393">
        <f t="shared" si="102"/>
        <v>52875</v>
      </c>
      <c r="X138" s="393"/>
      <c r="Y138" s="393"/>
      <c r="Z138" s="393">
        <f t="shared" si="102"/>
        <v>0</v>
      </c>
      <c r="AA138" s="393"/>
      <c r="AB138" s="393"/>
      <c r="AC138" s="393">
        <f t="shared" si="102"/>
        <v>69806</v>
      </c>
      <c r="AD138" s="393"/>
      <c r="AE138" s="393"/>
      <c r="AF138" s="393">
        <f t="shared" si="102"/>
        <v>0</v>
      </c>
      <c r="AG138" s="393"/>
      <c r="AH138" s="393"/>
      <c r="AI138" s="393">
        <f t="shared" si="102"/>
        <v>58805.95</v>
      </c>
      <c r="AJ138" s="393"/>
      <c r="AK138" s="393"/>
      <c r="AL138" s="393">
        <f t="shared" si="102"/>
        <v>0</v>
      </c>
      <c r="AM138" s="393"/>
      <c r="AN138" s="393"/>
      <c r="AO138" s="389"/>
      <c r="AP138" s="389"/>
      <c r="AQ138" s="389"/>
      <c r="AR138" s="389"/>
      <c r="AS138" s="389"/>
      <c r="AT138" s="389"/>
      <c r="AW138" s="267"/>
      <c r="AY138" s="267"/>
      <c r="AZ138" s="267"/>
      <c r="BA138" s="267"/>
      <c r="BB138" s="398"/>
    </row>
    <row r="139" spans="1:54" s="392" customFormat="1" ht="21" hidden="1" customHeight="1">
      <c r="A139" s="393" t="str">
        <f>A700</f>
        <v>a)</v>
      </c>
      <c r="B139" s="394" t="str">
        <f t="shared" si="102"/>
        <v>* Dự án tiếp chi</v>
      </c>
      <c r="C139" s="393">
        <f t="shared" si="102"/>
        <v>0</v>
      </c>
      <c r="D139" s="393">
        <f t="shared" si="102"/>
        <v>33663</v>
      </c>
      <c r="E139" s="393">
        <f t="shared" si="102"/>
        <v>30347.114000000001</v>
      </c>
      <c r="F139" s="393">
        <f t="shared" si="102"/>
        <v>3947.3059999999996</v>
      </c>
      <c r="G139" s="393">
        <f t="shared" si="102"/>
        <v>3610.42</v>
      </c>
      <c r="H139" s="393">
        <f t="shared" si="102"/>
        <v>1257.1469999999999</v>
      </c>
      <c r="I139" s="393">
        <f t="shared" si="102"/>
        <v>1257.1469999999999</v>
      </c>
      <c r="J139" s="393">
        <f t="shared" si="102"/>
        <v>0</v>
      </c>
      <c r="K139" s="393">
        <f t="shared" si="102"/>
        <v>0</v>
      </c>
      <c r="L139" s="393">
        <f t="shared" si="102"/>
        <v>0</v>
      </c>
      <c r="M139" s="393">
        <f t="shared" si="102"/>
        <v>0</v>
      </c>
      <c r="N139" s="393">
        <f t="shared" si="102"/>
        <v>1257.1469999999999</v>
      </c>
      <c r="O139" s="393">
        <f t="shared" si="102"/>
        <v>1257.1469999999999</v>
      </c>
      <c r="P139" s="393">
        <f t="shared" si="102"/>
        <v>0</v>
      </c>
      <c r="Q139" s="393">
        <f t="shared" si="102"/>
        <v>1257.1469999999999</v>
      </c>
      <c r="R139" s="393"/>
      <c r="S139" s="393"/>
      <c r="T139" s="393">
        <f t="shared" si="102"/>
        <v>0</v>
      </c>
      <c r="U139" s="393"/>
      <c r="V139" s="393"/>
      <c r="W139" s="393">
        <f t="shared" si="102"/>
        <v>0</v>
      </c>
      <c r="X139" s="393"/>
      <c r="Y139" s="393"/>
      <c r="Z139" s="393">
        <f t="shared" si="102"/>
        <v>0</v>
      </c>
      <c r="AA139" s="393"/>
      <c r="AB139" s="393"/>
      <c r="AC139" s="393">
        <f t="shared" si="102"/>
        <v>0</v>
      </c>
      <c r="AD139" s="393"/>
      <c r="AE139" s="393"/>
      <c r="AF139" s="393">
        <f t="shared" si="102"/>
        <v>0</v>
      </c>
      <c r="AG139" s="393"/>
      <c r="AH139" s="393"/>
      <c r="AI139" s="393">
        <f t="shared" si="102"/>
        <v>0</v>
      </c>
      <c r="AJ139" s="393"/>
      <c r="AK139" s="393"/>
      <c r="AL139" s="393">
        <f t="shared" si="102"/>
        <v>0</v>
      </c>
      <c r="AM139" s="393"/>
      <c r="AN139" s="393"/>
      <c r="AO139" s="389"/>
      <c r="AP139" s="389"/>
      <c r="AQ139" s="389"/>
      <c r="AR139" s="389"/>
      <c r="AS139" s="389"/>
      <c r="AT139" s="389"/>
      <c r="AW139" s="267"/>
      <c r="AY139" s="267"/>
      <c r="AZ139" s="267"/>
      <c r="BA139" s="267"/>
      <c r="BB139" s="398"/>
    </row>
    <row r="140" spans="1:54" s="392" customFormat="1" ht="42.75" hidden="1" customHeight="1">
      <c r="A140" s="393" t="str">
        <f>A701</f>
        <v>a1)</v>
      </c>
      <c r="B140" s="394" t="str">
        <f t="shared" si="102"/>
        <v xml:space="preserve">Các xã thực hiện theo Quyết định số 652/QĐ-TTg ngày 28/5/2022 </v>
      </c>
      <c r="C140" s="393">
        <f t="shared" si="102"/>
        <v>0</v>
      </c>
      <c r="D140" s="393">
        <f t="shared" si="102"/>
        <v>29223</v>
      </c>
      <c r="E140" s="393">
        <f t="shared" si="102"/>
        <v>26244</v>
      </c>
      <c r="F140" s="393">
        <f t="shared" si="102"/>
        <v>0</v>
      </c>
      <c r="G140" s="393">
        <f t="shared" si="102"/>
        <v>0</v>
      </c>
      <c r="H140" s="393">
        <f t="shared" si="102"/>
        <v>764.45299999999997</v>
      </c>
      <c r="I140" s="393">
        <f t="shared" si="102"/>
        <v>764.45299999999997</v>
      </c>
      <c r="J140" s="393">
        <f t="shared" si="102"/>
        <v>0</v>
      </c>
      <c r="K140" s="393">
        <f t="shared" si="102"/>
        <v>0</v>
      </c>
      <c r="L140" s="393">
        <f t="shared" si="102"/>
        <v>0</v>
      </c>
      <c r="M140" s="393">
        <f t="shared" si="102"/>
        <v>0</v>
      </c>
      <c r="N140" s="393">
        <f t="shared" si="102"/>
        <v>764.45299999999997</v>
      </c>
      <c r="O140" s="393">
        <f t="shared" si="102"/>
        <v>764.45299999999997</v>
      </c>
      <c r="P140" s="393">
        <f t="shared" si="102"/>
        <v>0</v>
      </c>
      <c r="Q140" s="393">
        <f t="shared" si="102"/>
        <v>764.45299999999997</v>
      </c>
      <c r="R140" s="393"/>
      <c r="S140" s="393"/>
      <c r="T140" s="393">
        <f t="shared" si="102"/>
        <v>0</v>
      </c>
      <c r="U140" s="393"/>
      <c r="V140" s="393"/>
      <c r="W140" s="393">
        <f t="shared" si="102"/>
        <v>0</v>
      </c>
      <c r="X140" s="393"/>
      <c r="Y140" s="393"/>
      <c r="Z140" s="393">
        <f t="shared" si="102"/>
        <v>0</v>
      </c>
      <c r="AA140" s="393"/>
      <c r="AB140" s="393"/>
      <c r="AC140" s="393">
        <f t="shared" si="102"/>
        <v>0</v>
      </c>
      <c r="AD140" s="393"/>
      <c r="AE140" s="393"/>
      <c r="AF140" s="393">
        <f t="shared" si="102"/>
        <v>0</v>
      </c>
      <c r="AG140" s="393"/>
      <c r="AH140" s="393"/>
      <c r="AI140" s="393">
        <f t="shared" si="102"/>
        <v>0</v>
      </c>
      <c r="AJ140" s="393"/>
      <c r="AK140" s="393"/>
      <c r="AL140" s="393">
        <f t="shared" si="102"/>
        <v>0</v>
      </c>
      <c r="AM140" s="393"/>
      <c r="AN140" s="393"/>
      <c r="AO140" s="389"/>
      <c r="AP140" s="389"/>
      <c r="AQ140" s="389"/>
      <c r="AR140" s="389"/>
      <c r="AS140" s="389"/>
      <c r="AT140" s="389"/>
      <c r="AW140" s="267"/>
      <c r="AY140" s="267"/>
      <c r="AZ140" s="267"/>
      <c r="BA140" s="267"/>
      <c r="BB140" s="398"/>
    </row>
    <row r="141" spans="1:54" s="392" customFormat="1" ht="21" hidden="1" customHeight="1">
      <c r="A141" s="395" t="str">
        <f>A702</f>
        <v>*</v>
      </c>
      <c r="B141" s="396" t="str">
        <f t="shared" si="102"/>
        <v>Xã Mường Thín</v>
      </c>
      <c r="C141" s="395">
        <f t="shared" si="102"/>
        <v>0</v>
      </c>
      <c r="D141" s="395">
        <f t="shared" si="102"/>
        <v>4673</v>
      </c>
      <c r="E141" s="395">
        <f t="shared" si="102"/>
        <v>4450</v>
      </c>
      <c r="F141" s="395">
        <f t="shared" si="102"/>
        <v>4587.7139999999999</v>
      </c>
      <c r="G141" s="395">
        <f t="shared" si="102"/>
        <v>4364.7139999999999</v>
      </c>
      <c r="H141" s="395">
        <f t="shared" si="102"/>
        <v>85.286000000000001</v>
      </c>
      <c r="I141" s="395">
        <f t="shared" si="102"/>
        <v>85.286000000000001</v>
      </c>
      <c r="J141" s="395">
        <f t="shared" si="102"/>
        <v>0</v>
      </c>
      <c r="K141" s="395">
        <f t="shared" si="102"/>
        <v>0</v>
      </c>
      <c r="L141" s="395">
        <f t="shared" si="102"/>
        <v>0</v>
      </c>
      <c r="M141" s="395">
        <f t="shared" si="102"/>
        <v>0</v>
      </c>
      <c r="N141" s="395">
        <f t="shared" si="102"/>
        <v>85.286000000000001</v>
      </c>
      <c r="O141" s="395">
        <f t="shared" si="102"/>
        <v>85.286000000000001</v>
      </c>
      <c r="P141" s="395">
        <f t="shared" si="102"/>
        <v>0</v>
      </c>
      <c r="Q141" s="395">
        <f t="shared" si="102"/>
        <v>85.286000000000001</v>
      </c>
      <c r="R141" s="395"/>
      <c r="S141" s="395"/>
      <c r="T141" s="395">
        <f t="shared" si="102"/>
        <v>0</v>
      </c>
      <c r="U141" s="395"/>
      <c r="V141" s="395"/>
      <c r="W141" s="395">
        <f t="shared" si="102"/>
        <v>0</v>
      </c>
      <c r="X141" s="395"/>
      <c r="Y141" s="395"/>
      <c r="Z141" s="395">
        <f t="shared" si="102"/>
        <v>0</v>
      </c>
      <c r="AA141" s="395"/>
      <c r="AB141" s="395"/>
      <c r="AC141" s="395">
        <f t="shared" si="102"/>
        <v>0</v>
      </c>
      <c r="AD141" s="395"/>
      <c r="AE141" s="395"/>
      <c r="AF141" s="395">
        <f t="shared" si="102"/>
        <v>0</v>
      </c>
      <c r="AG141" s="395"/>
      <c r="AH141" s="395"/>
      <c r="AI141" s="395">
        <f t="shared" si="102"/>
        <v>0</v>
      </c>
      <c r="AJ141" s="395"/>
      <c r="AK141" s="395"/>
      <c r="AL141" s="395">
        <f t="shared" si="102"/>
        <v>0</v>
      </c>
      <c r="AM141" s="395"/>
      <c r="AN141" s="395"/>
      <c r="AO141" s="395">
        <f t="shared" ref="AO141:AT141" si="103">AO702</f>
        <v>0</v>
      </c>
      <c r="AP141" s="395">
        <f t="shared" si="103"/>
        <v>0</v>
      </c>
      <c r="AQ141" s="395">
        <f t="shared" si="103"/>
        <v>0</v>
      </c>
      <c r="AR141" s="395">
        <f t="shared" si="103"/>
        <v>0</v>
      </c>
      <c r="AS141" s="395">
        <f t="shared" si="103"/>
        <v>0</v>
      </c>
      <c r="AT141" s="395">
        <f t="shared" si="103"/>
        <v>0</v>
      </c>
      <c r="AW141" s="267"/>
      <c r="AY141" s="267"/>
      <c r="AZ141" s="267"/>
      <c r="BA141" s="267"/>
      <c r="BB141" s="398"/>
    </row>
    <row r="142" spans="1:54" s="392" customFormat="1" ht="21" hidden="1" customHeight="1">
      <c r="A142" s="395" t="str">
        <f>A704</f>
        <v>*</v>
      </c>
      <c r="B142" s="396" t="str">
        <f t="shared" ref="B142:AL142" si="104">B704</f>
        <v>Xã Chiềng Đông</v>
      </c>
      <c r="C142" s="395">
        <f t="shared" si="104"/>
        <v>0</v>
      </c>
      <c r="D142" s="395">
        <f t="shared" si="104"/>
        <v>4000</v>
      </c>
      <c r="E142" s="395">
        <f t="shared" si="104"/>
        <v>3823</v>
      </c>
      <c r="F142" s="395">
        <f t="shared" si="104"/>
        <v>3985</v>
      </c>
      <c r="G142" s="395">
        <f t="shared" si="104"/>
        <v>3808</v>
      </c>
      <c r="H142" s="395">
        <f t="shared" si="104"/>
        <v>15</v>
      </c>
      <c r="I142" s="395">
        <f t="shared" si="104"/>
        <v>15</v>
      </c>
      <c r="J142" s="395">
        <f t="shared" si="104"/>
        <v>0</v>
      </c>
      <c r="K142" s="395">
        <f t="shared" si="104"/>
        <v>0</v>
      </c>
      <c r="L142" s="395">
        <f t="shared" si="104"/>
        <v>0</v>
      </c>
      <c r="M142" s="395">
        <f t="shared" si="104"/>
        <v>0</v>
      </c>
      <c r="N142" s="395">
        <f t="shared" si="104"/>
        <v>15</v>
      </c>
      <c r="O142" s="395">
        <f t="shared" si="104"/>
        <v>15</v>
      </c>
      <c r="P142" s="395">
        <f t="shared" si="104"/>
        <v>0</v>
      </c>
      <c r="Q142" s="395">
        <f t="shared" si="104"/>
        <v>15</v>
      </c>
      <c r="R142" s="395"/>
      <c r="S142" s="395"/>
      <c r="T142" s="395">
        <f t="shared" si="104"/>
        <v>0</v>
      </c>
      <c r="U142" s="395"/>
      <c r="V142" s="395"/>
      <c r="W142" s="395">
        <f t="shared" si="104"/>
        <v>0</v>
      </c>
      <c r="X142" s="395"/>
      <c r="Y142" s="395"/>
      <c r="Z142" s="395">
        <f t="shared" si="104"/>
        <v>0</v>
      </c>
      <c r="AA142" s="395"/>
      <c r="AB142" s="395"/>
      <c r="AC142" s="395">
        <f t="shared" si="104"/>
        <v>0</v>
      </c>
      <c r="AD142" s="395"/>
      <c r="AE142" s="395"/>
      <c r="AF142" s="395">
        <f t="shared" si="104"/>
        <v>0</v>
      </c>
      <c r="AG142" s="395"/>
      <c r="AH142" s="395"/>
      <c r="AI142" s="395">
        <f t="shared" si="104"/>
        <v>0</v>
      </c>
      <c r="AJ142" s="395"/>
      <c r="AK142" s="395"/>
      <c r="AL142" s="395">
        <f t="shared" si="104"/>
        <v>0</v>
      </c>
      <c r="AM142" s="395"/>
      <c r="AN142" s="395"/>
      <c r="AO142" s="389"/>
      <c r="AP142" s="389"/>
      <c r="AQ142" s="389"/>
      <c r="AR142" s="389"/>
      <c r="AS142" s="389"/>
      <c r="AT142" s="389"/>
      <c r="AW142" s="267"/>
      <c r="AY142" s="267"/>
      <c r="AZ142" s="267"/>
      <c r="BA142" s="267"/>
      <c r="BB142" s="398"/>
    </row>
    <row r="143" spans="1:54" s="392" customFormat="1" ht="21" hidden="1" customHeight="1">
      <c r="A143" s="395" t="str">
        <f>A706</f>
        <v>*</v>
      </c>
      <c r="B143" s="396" t="str">
        <f t="shared" ref="B143:AL143" si="105">B706</f>
        <v>Xã Nà Sáy</v>
      </c>
      <c r="C143" s="395">
        <f t="shared" si="105"/>
        <v>0</v>
      </c>
      <c r="D143" s="395">
        <f t="shared" si="105"/>
        <v>19450</v>
      </c>
      <c r="E143" s="395">
        <f t="shared" si="105"/>
        <v>17121</v>
      </c>
      <c r="F143" s="395">
        <f t="shared" si="105"/>
        <v>18906.468000000001</v>
      </c>
      <c r="G143" s="395">
        <f t="shared" si="105"/>
        <v>16577.468000000001</v>
      </c>
      <c r="H143" s="395">
        <f t="shared" si="105"/>
        <v>543.53200000000004</v>
      </c>
      <c r="I143" s="395">
        <f t="shared" si="105"/>
        <v>543.53200000000004</v>
      </c>
      <c r="J143" s="395">
        <f t="shared" si="105"/>
        <v>0</v>
      </c>
      <c r="K143" s="395">
        <f t="shared" si="105"/>
        <v>0</v>
      </c>
      <c r="L143" s="395">
        <f t="shared" si="105"/>
        <v>0</v>
      </c>
      <c r="M143" s="395">
        <f t="shared" si="105"/>
        <v>0</v>
      </c>
      <c r="N143" s="395">
        <f t="shared" si="105"/>
        <v>543.53200000000004</v>
      </c>
      <c r="O143" s="395">
        <f t="shared" si="105"/>
        <v>543.53200000000004</v>
      </c>
      <c r="P143" s="395">
        <f t="shared" si="105"/>
        <v>0</v>
      </c>
      <c r="Q143" s="395">
        <f t="shared" si="105"/>
        <v>543.53200000000004</v>
      </c>
      <c r="R143" s="395"/>
      <c r="S143" s="395"/>
      <c r="T143" s="395">
        <f t="shared" si="105"/>
        <v>0</v>
      </c>
      <c r="U143" s="395"/>
      <c r="V143" s="395"/>
      <c r="W143" s="395">
        <f t="shared" si="105"/>
        <v>0</v>
      </c>
      <c r="X143" s="395"/>
      <c r="Y143" s="395"/>
      <c r="Z143" s="395">
        <f t="shared" si="105"/>
        <v>0</v>
      </c>
      <c r="AA143" s="395"/>
      <c r="AB143" s="395"/>
      <c r="AC143" s="395">
        <f t="shared" si="105"/>
        <v>0</v>
      </c>
      <c r="AD143" s="395"/>
      <c r="AE143" s="395"/>
      <c r="AF143" s="395">
        <f t="shared" si="105"/>
        <v>0</v>
      </c>
      <c r="AG143" s="395"/>
      <c r="AH143" s="395"/>
      <c r="AI143" s="395">
        <f t="shared" si="105"/>
        <v>0</v>
      </c>
      <c r="AJ143" s="395"/>
      <c r="AK143" s="395"/>
      <c r="AL143" s="395">
        <f t="shared" si="105"/>
        <v>0</v>
      </c>
      <c r="AM143" s="395"/>
      <c r="AN143" s="395"/>
      <c r="AO143" s="389"/>
      <c r="AP143" s="389"/>
      <c r="AQ143" s="389"/>
      <c r="AR143" s="389"/>
      <c r="AS143" s="389"/>
      <c r="AT143" s="389"/>
      <c r="AW143" s="267"/>
      <c r="AY143" s="267"/>
      <c r="AZ143" s="267"/>
      <c r="BA143" s="267"/>
      <c r="BB143" s="398"/>
    </row>
    <row r="144" spans="1:54" s="392" customFormat="1" ht="21" hidden="1" customHeight="1">
      <c r="A144" s="393" t="str">
        <f>A709</f>
        <v>*</v>
      </c>
      <c r="B144" s="396" t="str">
        <f t="shared" ref="B144:AL144" si="106">B709</f>
        <v>Xã Chiềng Sinh</v>
      </c>
      <c r="C144" s="393">
        <f t="shared" si="106"/>
        <v>0</v>
      </c>
      <c r="D144" s="395">
        <f t="shared" si="106"/>
        <v>1100</v>
      </c>
      <c r="E144" s="395">
        <f t="shared" si="106"/>
        <v>850</v>
      </c>
      <c r="F144" s="395">
        <f t="shared" si="106"/>
        <v>979.36500000000001</v>
      </c>
      <c r="G144" s="395">
        <f t="shared" si="106"/>
        <v>729.36500000000001</v>
      </c>
      <c r="H144" s="395">
        <f t="shared" si="106"/>
        <v>120.63500000000001</v>
      </c>
      <c r="I144" s="395">
        <f t="shared" si="106"/>
        <v>120.63500000000001</v>
      </c>
      <c r="J144" s="395">
        <f t="shared" si="106"/>
        <v>0</v>
      </c>
      <c r="K144" s="395">
        <f t="shared" si="106"/>
        <v>0</v>
      </c>
      <c r="L144" s="395">
        <f t="shared" si="106"/>
        <v>0</v>
      </c>
      <c r="M144" s="395">
        <f t="shared" si="106"/>
        <v>0</v>
      </c>
      <c r="N144" s="393">
        <f t="shared" si="106"/>
        <v>120.63500000000001</v>
      </c>
      <c r="O144" s="393">
        <f t="shared" si="106"/>
        <v>120.63500000000001</v>
      </c>
      <c r="P144" s="393">
        <f t="shared" si="106"/>
        <v>0</v>
      </c>
      <c r="Q144" s="393">
        <f t="shared" si="106"/>
        <v>120.63500000000001</v>
      </c>
      <c r="R144" s="393"/>
      <c r="S144" s="393"/>
      <c r="T144" s="393">
        <f t="shared" si="106"/>
        <v>0</v>
      </c>
      <c r="U144" s="393"/>
      <c r="V144" s="393"/>
      <c r="W144" s="393">
        <f t="shared" si="106"/>
        <v>0</v>
      </c>
      <c r="X144" s="393"/>
      <c r="Y144" s="393"/>
      <c r="Z144" s="393">
        <f t="shared" si="106"/>
        <v>0</v>
      </c>
      <c r="AA144" s="393"/>
      <c r="AB144" s="393"/>
      <c r="AC144" s="393">
        <f t="shared" si="106"/>
        <v>0</v>
      </c>
      <c r="AD144" s="393"/>
      <c r="AE144" s="393"/>
      <c r="AF144" s="393">
        <f t="shared" si="106"/>
        <v>0</v>
      </c>
      <c r="AG144" s="393"/>
      <c r="AH144" s="393"/>
      <c r="AI144" s="393">
        <f t="shared" si="106"/>
        <v>0</v>
      </c>
      <c r="AJ144" s="393"/>
      <c r="AK144" s="393"/>
      <c r="AL144" s="393">
        <f t="shared" si="106"/>
        <v>0</v>
      </c>
      <c r="AM144" s="393"/>
      <c r="AN144" s="393"/>
      <c r="AO144" s="389"/>
      <c r="AP144" s="389"/>
      <c r="AQ144" s="389"/>
      <c r="AR144" s="389"/>
      <c r="AS144" s="389"/>
      <c r="AT144" s="389"/>
      <c r="AW144" s="267"/>
      <c r="AY144" s="267"/>
      <c r="AZ144" s="267"/>
      <c r="BA144" s="267"/>
      <c r="BB144" s="398"/>
    </row>
    <row r="145" spans="1:54" s="392" customFormat="1" ht="21" hidden="1" customHeight="1">
      <c r="A145" s="393" t="str">
        <f>A711</f>
        <v xml:space="preserve">a2) </v>
      </c>
      <c r="B145" s="394" t="str">
        <f t="shared" ref="B145:AT145" si="107">B711</f>
        <v>Các xã còn lại</v>
      </c>
      <c r="C145" s="393">
        <f t="shared" si="107"/>
        <v>0</v>
      </c>
      <c r="D145" s="395">
        <f t="shared" si="107"/>
        <v>4440</v>
      </c>
      <c r="E145" s="395">
        <f t="shared" si="107"/>
        <v>4103.1139999999996</v>
      </c>
      <c r="F145" s="395">
        <f t="shared" si="107"/>
        <v>3947.3059999999996</v>
      </c>
      <c r="G145" s="395">
        <f t="shared" si="107"/>
        <v>3610.42</v>
      </c>
      <c r="H145" s="395">
        <f t="shared" si="107"/>
        <v>492.69400000000002</v>
      </c>
      <c r="I145" s="395">
        <f t="shared" si="107"/>
        <v>492.69400000000002</v>
      </c>
      <c r="J145" s="395">
        <f t="shared" si="107"/>
        <v>0</v>
      </c>
      <c r="K145" s="395">
        <f t="shared" si="107"/>
        <v>0</v>
      </c>
      <c r="L145" s="395">
        <f t="shared" si="107"/>
        <v>0</v>
      </c>
      <c r="M145" s="395">
        <f t="shared" si="107"/>
        <v>0</v>
      </c>
      <c r="N145" s="393">
        <f t="shared" si="107"/>
        <v>492.69400000000002</v>
      </c>
      <c r="O145" s="393">
        <f t="shared" si="107"/>
        <v>492.69400000000002</v>
      </c>
      <c r="P145" s="393">
        <f t="shared" si="107"/>
        <v>0</v>
      </c>
      <c r="Q145" s="393">
        <f t="shared" si="107"/>
        <v>492.69400000000002</v>
      </c>
      <c r="R145" s="393"/>
      <c r="S145" s="393"/>
      <c r="T145" s="393">
        <f t="shared" si="107"/>
        <v>0</v>
      </c>
      <c r="U145" s="393"/>
      <c r="V145" s="393"/>
      <c r="W145" s="393">
        <f t="shared" si="107"/>
        <v>0</v>
      </c>
      <c r="X145" s="393"/>
      <c r="Y145" s="393"/>
      <c r="Z145" s="393">
        <f t="shared" si="107"/>
        <v>0</v>
      </c>
      <c r="AA145" s="393"/>
      <c r="AB145" s="393"/>
      <c r="AC145" s="393">
        <f t="shared" si="107"/>
        <v>0</v>
      </c>
      <c r="AD145" s="393"/>
      <c r="AE145" s="393"/>
      <c r="AF145" s="393">
        <f t="shared" si="107"/>
        <v>0</v>
      </c>
      <c r="AG145" s="393"/>
      <c r="AH145" s="393"/>
      <c r="AI145" s="393">
        <f t="shared" si="107"/>
        <v>0</v>
      </c>
      <c r="AJ145" s="393"/>
      <c r="AK145" s="393"/>
      <c r="AL145" s="393">
        <f t="shared" si="107"/>
        <v>0</v>
      </c>
      <c r="AM145" s="393"/>
      <c r="AN145" s="393"/>
      <c r="AO145" s="393">
        <f t="shared" si="107"/>
        <v>0</v>
      </c>
      <c r="AP145" s="393">
        <f t="shared" si="107"/>
        <v>0</v>
      </c>
      <c r="AQ145" s="393">
        <f t="shared" si="107"/>
        <v>0</v>
      </c>
      <c r="AR145" s="393">
        <f t="shared" si="107"/>
        <v>0</v>
      </c>
      <c r="AS145" s="393">
        <f t="shared" si="107"/>
        <v>0</v>
      </c>
      <c r="AT145" s="393">
        <f t="shared" si="107"/>
        <v>0</v>
      </c>
      <c r="AW145" s="267"/>
      <c r="AY145" s="267"/>
      <c r="AZ145" s="267"/>
      <c r="BA145" s="267"/>
      <c r="BB145" s="398"/>
    </row>
    <row r="146" spans="1:54" s="392" customFormat="1" ht="21" hidden="1" customHeight="1">
      <c r="A146" s="393" t="str">
        <f>A715</f>
        <v>b)</v>
      </c>
      <c r="B146" s="394" t="str">
        <f t="shared" ref="B146:AL148" si="108">B715</f>
        <v xml:space="preserve"> Dự án đầu tư giai đoạn 2021-2025</v>
      </c>
      <c r="C146" s="393">
        <f t="shared" si="108"/>
        <v>0</v>
      </c>
      <c r="D146" s="393">
        <f t="shared" si="108"/>
        <v>195681</v>
      </c>
      <c r="E146" s="393">
        <f t="shared" si="108"/>
        <v>181486.95</v>
      </c>
      <c r="F146" s="393">
        <f t="shared" si="108"/>
        <v>0</v>
      </c>
      <c r="G146" s="393">
        <f t="shared" si="108"/>
        <v>0</v>
      </c>
      <c r="H146" s="393">
        <f t="shared" si="108"/>
        <v>181486.95</v>
      </c>
      <c r="I146" s="393">
        <f t="shared" si="108"/>
        <v>181486.95</v>
      </c>
      <c r="J146" s="393">
        <f t="shared" si="108"/>
        <v>0</v>
      </c>
      <c r="K146" s="393">
        <f t="shared" si="108"/>
        <v>38000</v>
      </c>
      <c r="L146" s="393">
        <f t="shared" si="108"/>
        <v>38000</v>
      </c>
      <c r="M146" s="393">
        <f t="shared" si="108"/>
        <v>0</v>
      </c>
      <c r="N146" s="393">
        <f t="shared" si="108"/>
        <v>143486.95000000001</v>
      </c>
      <c r="O146" s="393">
        <f t="shared" si="108"/>
        <v>143486.95000000001</v>
      </c>
      <c r="P146" s="393">
        <f t="shared" si="108"/>
        <v>0</v>
      </c>
      <c r="Q146" s="393">
        <f t="shared" si="108"/>
        <v>0</v>
      </c>
      <c r="R146" s="393"/>
      <c r="S146" s="393"/>
      <c r="T146" s="393">
        <f t="shared" si="108"/>
        <v>0</v>
      </c>
      <c r="U146" s="393"/>
      <c r="V146" s="393"/>
      <c r="W146" s="393">
        <f t="shared" si="108"/>
        <v>52875</v>
      </c>
      <c r="X146" s="393"/>
      <c r="Y146" s="393"/>
      <c r="Z146" s="393">
        <f t="shared" si="108"/>
        <v>0</v>
      </c>
      <c r="AA146" s="393"/>
      <c r="AB146" s="393"/>
      <c r="AC146" s="393">
        <f t="shared" si="108"/>
        <v>69806</v>
      </c>
      <c r="AD146" s="393"/>
      <c r="AE146" s="393"/>
      <c r="AF146" s="393">
        <f t="shared" si="108"/>
        <v>0</v>
      </c>
      <c r="AG146" s="393"/>
      <c r="AH146" s="393"/>
      <c r="AI146" s="393">
        <f t="shared" si="108"/>
        <v>58805.95</v>
      </c>
      <c r="AJ146" s="393"/>
      <c r="AK146" s="393"/>
      <c r="AL146" s="393">
        <f t="shared" si="108"/>
        <v>0</v>
      </c>
      <c r="AM146" s="393"/>
      <c r="AN146" s="393"/>
      <c r="AO146" s="389"/>
      <c r="AP146" s="389"/>
      <c r="AQ146" s="389"/>
      <c r="AR146" s="389"/>
      <c r="AS146" s="389"/>
      <c r="AT146" s="389"/>
      <c r="AW146" s="267"/>
      <c r="AY146" s="267"/>
      <c r="AZ146" s="267"/>
      <c r="BA146" s="267"/>
      <c r="BB146" s="398"/>
    </row>
    <row r="147" spans="1:54" s="392" customFormat="1" ht="36" hidden="1" customHeight="1">
      <c r="A147" s="393" t="str">
        <f>A716</f>
        <v>b1)</v>
      </c>
      <c r="B147" s="394" t="str">
        <f t="shared" si="108"/>
        <v xml:space="preserve">Các xã thực hiện theo Quyết định số 652/QĐ-TTg ngày 28/5/2022 </v>
      </c>
      <c r="C147" s="393">
        <f t="shared" si="108"/>
        <v>0</v>
      </c>
      <c r="D147" s="393">
        <f t="shared" si="108"/>
        <v>70545</v>
      </c>
      <c r="E147" s="393">
        <f t="shared" si="108"/>
        <v>62077.75</v>
      </c>
      <c r="F147" s="393">
        <f t="shared" si="108"/>
        <v>0</v>
      </c>
      <c r="G147" s="393">
        <f t="shared" si="108"/>
        <v>0</v>
      </c>
      <c r="H147" s="393">
        <f t="shared" si="108"/>
        <v>62077.75</v>
      </c>
      <c r="I147" s="393">
        <f t="shared" si="108"/>
        <v>62077.75</v>
      </c>
      <c r="J147" s="393">
        <f t="shared" si="108"/>
        <v>0</v>
      </c>
      <c r="K147" s="393">
        <f t="shared" si="108"/>
        <v>0</v>
      </c>
      <c r="L147" s="393">
        <f t="shared" si="108"/>
        <v>0</v>
      </c>
      <c r="M147" s="393">
        <f t="shared" si="108"/>
        <v>0</v>
      </c>
      <c r="N147" s="393">
        <f t="shared" si="108"/>
        <v>62077.75</v>
      </c>
      <c r="O147" s="393">
        <f t="shared" si="108"/>
        <v>62077.75</v>
      </c>
      <c r="P147" s="393">
        <f t="shared" si="108"/>
        <v>0</v>
      </c>
      <c r="Q147" s="393">
        <f t="shared" si="108"/>
        <v>0</v>
      </c>
      <c r="R147" s="393"/>
      <c r="S147" s="393"/>
      <c r="T147" s="393">
        <f t="shared" si="108"/>
        <v>0</v>
      </c>
      <c r="U147" s="393"/>
      <c r="V147" s="393"/>
      <c r="W147" s="393">
        <f t="shared" si="108"/>
        <v>19875</v>
      </c>
      <c r="X147" s="393"/>
      <c r="Y147" s="393"/>
      <c r="Z147" s="393">
        <f t="shared" si="108"/>
        <v>0</v>
      </c>
      <c r="AA147" s="393"/>
      <c r="AB147" s="393"/>
      <c r="AC147" s="393">
        <f t="shared" si="108"/>
        <v>23440</v>
      </c>
      <c r="AD147" s="393"/>
      <c r="AE147" s="393"/>
      <c r="AF147" s="393">
        <f t="shared" si="108"/>
        <v>0</v>
      </c>
      <c r="AG147" s="393"/>
      <c r="AH147" s="393"/>
      <c r="AI147" s="393">
        <f t="shared" si="108"/>
        <v>18762.75</v>
      </c>
      <c r="AJ147" s="393"/>
      <c r="AK147" s="393"/>
      <c r="AL147" s="393">
        <f t="shared" si="108"/>
        <v>0</v>
      </c>
      <c r="AM147" s="393"/>
      <c r="AN147" s="393"/>
      <c r="AO147" s="389"/>
      <c r="AP147" s="389"/>
      <c r="AQ147" s="389"/>
      <c r="AR147" s="389"/>
      <c r="AS147" s="389"/>
      <c r="AT147" s="389"/>
      <c r="AW147" s="267"/>
      <c r="AY147" s="267"/>
      <c r="AZ147" s="267"/>
      <c r="BA147" s="267"/>
      <c r="BB147" s="398"/>
    </row>
    <row r="148" spans="1:54" s="392" customFormat="1" ht="21" hidden="1" customHeight="1">
      <c r="A148" s="395" t="str">
        <f>A717</f>
        <v>*</v>
      </c>
      <c r="B148" s="396" t="str">
        <f t="shared" si="108"/>
        <v>Xã Chiềng Sinh</v>
      </c>
      <c r="C148" s="395">
        <f t="shared" si="108"/>
        <v>0</v>
      </c>
      <c r="D148" s="395">
        <f t="shared" si="108"/>
        <v>12700</v>
      </c>
      <c r="E148" s="395">
        <f t="shared" si="108"/>
        <v>8835</v>
      </c>
      <c r="F148" s="395">
        <f t="shared" si="108"/>
        <v>0</v>
      </c>
      <c r="G148" s="395">
        <f t="shared" si="108"/>
        <v>0</v>
      </c>
      <c r="H148" s="395">
        <f t="shared" si="108"/>
        <v>8835</v>
      </c>
      <c r="I148" s="395">
        <f t="shared" si="108"/>
        <v>8835</v>
      </c>
      <c r="J148" s="395">
        <f t="shared" si="108"/>
        <v>0</v>
      </c>
      <c r="K148" s="395">
        <f t="shared" si="108"/>
        <v>0</v>
      </c>
      <c r="L148" s="395">
        <f t="shared" si="108"/>
        <v>0</v>
      </c>
      <c r="M148" s="395">
        <f t="shared" si="108"/>
        <v>0</v>
      </c>
      <c r="N148" s="395">
        <f t="shared" si="108"/>
        <v>8835</v>
      </c>
      <c r="O148" s="395">
        <f t="shared" si="108"/>
        <v>8835</v>
      </c>
      <c r="P148" s="395">
        <f t="shared" si="108"/>
        <v>0</v>
      </c>
      <c r="Q148" s="395">
        <f t="shared" si="108"/>
        <v>0</v>
      </c>
      <c r="R148" s="395"/>
      <c r="S148" s="395"/>
      <c r="T148" s="395">
        <f t="shared" si="108"/>
        <v>0</v>
      </c>
      <c r="U148" s="395"/>
      <c r="V148" s="395"/>
      <c r="W148" s="395">
        <f t="shared" si="108"/>
        <v>3875</v>
      </c>
      <c r="X148" s="395"/>
      <c r="Y148" s="395"/>
      <c r="Z148" s="395">
        <f t="shared" si="108"/>
        <v>0</v>
      </c>
      <c r="AA148" s="395"/>
      <c r="AB148" s="395"/>
      <c r="AC148" s="395">
        <f t="shared" si="108"/>
        <v>3540</v>
      </c>
      <c r="AD148" s="395"/>
      <c r="AE148" s="395"/>
      <c r="AF148" s="395">
        <f t="shared" si="108"/>
        <v>0</v>
      </c>
      <c r="AG148" s="395"/>
      <c r="AH148" s="395"/>
      <c r="AI148" s="395">
        <f t="shared" si="108"/>
        <v>1420</v>
      </c>
      <c r="AJ148" s="395"/>
      <c r="AK148" s="395"/>
      <c r="AL148" s="395">
        <f t="shared" si="108"/>
        <v>0</v>
      </c>
      <c r="AM148" s="395"/>
      <c r="AN148" s="395"/>
      <c r="AO148" s="389"/>
      <c r="AP148" s="389"/>
      <c r="AQ148" s="389"/>
      <c r="AR148" s="389"/>
      <c r="AS148" s="389"/>
      <c r="AT148" s="389"/>
      <c r="AW148" s="267"/>
      <c r="AY148" s="267"/>
      <c r="AZ148" s="267"/>
      <c r="BA148" s="267"/>
      <c r="BB148" s="398"/>
    </row>
    <row r="149" spans="1:54" s="392" customFormat="1" ht="21" hidden="1" customHeight="1">
      <c r="A149" s="395" t="str">
        <f>A722</f>
        <v>*</v>
      </c>
      <c r="B149" s="396" t="str">
        <f t="shared" ref="B149:AL149" si="109">B722</f>
        <v>Xã Chiềng Đông</v>
      </c>
      <c r="C149" s="395">
        <f t="shared" si="109"/>
        <v>0</v>
      </c>
      <c r="D149" s="395">
        <f t="shared" si="109"/>
        <v>28445</v>
      </c>
      <c r="E149" s="395">
        <f t="shared" si="109"/>
        <v>27022.75</v>
      </c>
      <c r="F149" s="395">
        <f t="shared" si="109"/>
        <v>0</v>
      </c>
      <c r="G149" s="395">
        <f t="shared" si="109"/>
        <v>0</v>
      </c>
      <c r="H149" s="395">
        <f t="shared" si="109"/>
        <v>27022.75</v>
      </c>
      <c r="I149" s="395">
        <f t="shared" si="109"/>
        <v>27022.75</v>
      </c>
      <c r="J149" s="395">
        <f t="shared" si="109"/>
        <v>0</v>
      </c>
      <c r="K149" s="395">
        <f t="shared" si="109"/>
        <v>0</v>
      </c>
      <c r="L149" s="395">
        <f t="shared" si="109"/>
        <v>0</v>
      </c>
      <c r="M149" s="395">
        <f t="shared" si="109"/>
        <v>0</v>
      </c>
      <c r="N149" s="395">
        <f t="shared" si="109"/>
        <v>27022.75</v>
      </c>
      <c r="O149" s="395">
        <f t="shared" si="109"/>
        <v>27022.75</v>
      </c>
      <c r="P149" s="395">
        <f t="shared" si="109"/>
        <v>0</v>
      </c>
      <c r="Q149" s="395">
        <f t="shared" si="109"/>
        <v>0</v>
      </c>
      <c r="R149" s="395"/>
      <c r="S149" s="395"/>
      <c r="T149" s="395">
        <f t="shared" si="109"/>
        <v>0</v>
      </c>
      <c r="U149" s="395"/>
      <c r="V149" s="395"/>
      <c r="W149" s="395">
        <f t="shared" si="109"/>
        <v>10000</v>
      </c>
      <c r="X149" s="395"/>
      <c r="Y149" s="395"/>
      <c r="Z149" s="395">
        <f t="shared" si="109"/>
        <v>0</v>
      </c>
      <c r="AA149" s="395"/>
      <c r="AB149" s="395"/>
      <c r="AC149" s="395">
        <f t="shared" si="109"/>
        <v>9000</v>
      </c>
      <c r="AD149" s="395"/>
      <c r="AE149" s="395"/>
      <c r="AF149" s="395">
        <f t="shared" si="109"/>
        <v>0</v>
      </c>
      <c r="AG149" s="395"/>
      <c r="AH149" s="395"/>
      <c r="AI149" s="395">
        <f t="shared" si="109"/>
        <v>8022.75</v>
      </c>
      <c r="AJ149" s="395"/>
      <c r="AK149" s="395"/>
      <c r="AL149" s="395">
        <f t="shared" si="109"/>
        <v>0</v>
      </c>
      <c r="AM149" s="395"/>
      <c r="AN149" s="395"/>
      <c r="AO149" s="389"/>
      <c r="AP149" s="389"/>
      <c r="AQ149" s="389"/>
      <c r="AR149" s="389"/>
      <c r="AS149" s="389"/>
      <c r="AT149" s="389"/>
      <c r="AW149" s="267"/>
      <c r="AY149" s="267"/>
      <c r="AZ149" s="267"/>
      <c r="BA149" s="267"/>
      <c r="BB149" s="398"/>
    </row>
    <row r="150" spans="1:54" s="392" customFormat="1" ht="21" hidden="1" customHeight="1">
      <c r="A150" s="395" t="str">
        <f>A725</f>
        <v>*</v>
      </c>
      <c r="B150" s="396" t="str">
        <f t="shared" ref="B150:AL150" si="110">B725</f>
        <v>Xã Quài Tở</v>
      </c>
      <c r="C150" s="395">
        <f t="shared" si="110"/>
        <v>0</v>
      </c>
      <c r="D150" s="395">
        <f t="shared" si="110"/>
        <v>4000</v>
      </c>
      <c r="E150" s="395">
        <f t="shared" si="110"/>
        <v>2090</v>
      </c>
      <c r="F150" s="395">
        <f t="shared" si="110"/>
        <v>0</v>
      </c>
      <c r="G150" s="395">
        <f t="shared" si="110"/>
        <v>0</v>
      </c>
      <c r="H150" s="395">
        <f t="shared" si="110"/>
        <v>2090</v>
      </c>
      <c r="I150" s="395">
        <f t="shared" si="110"/>
        <v>2090</v>
      </c>
      <c r="J150" s="395">
        <f t="shared" si="110"/>
        <v>0</v>
      </c>
      <c r="K150" s="395">
        <f t="shared" si="110"/>
        <v>0</v>
      </c>
      <c r="L150" s="395">
        <f t="shared" si="110"/>
        <v>0</v>
      </c>
      <c r="M150" s="395">
        <f t="shared" si="110"/>
        <v>0</v>
      </c>
      <c r="N150" s="395">
        <f t="shared" si="110"/>
        <v>2090</v>
      </c>
      <c r="O150" s="395">
        <f t="shared" si="110"/>
        <v>2090</v>
      </c>
      <c r="P150" s="395">
        <f t="shared" si="110"/>
        <v>0</v>
      </c>
      <c r="Q150" s="395">
        <f t="shared" si="110"/>
        <v>0</v>
      </c>
      <c r="R150" s="395"/>
      <c r="S150" s="395"/>
      <c r="T150" s="395">
        <f t="shared" si="110"/>
        <v>0</v>
      </c>
      <c r="U150" s="395"/>
      <c r="V150" s="395"/>
      <c r="W150" s="395">
        <f t="shared" si="110"/>
        <v>0</v>
      </c>
      <c r="X150" s="395"/>
      <c r="Y150" s="395"/>
      <c r="Z150" s="395">
        <f t="shared" si="110"/>
        <v>0</v>
      </c>
      <c r="AA150" s="395"/>
      <c r="AB150" s="395"/>
      <c r="AC150" s="395">
        <f t="shared" si="110"/>
        <v>0</v>
      </c>
      <c r="AD150" s="395"/>
      <c r="AE150" s="395"/>
      <c r="AF150" s="395">
        <f t="shared" si="110"/>
        <v>0</v>
      </c>
      <c r="AG150" s="395"/>
      <c r="AH150" s="395"/>
      <c r="AI150" s="395">
        <f t="shared" si="110"/>
        <v>2090</v>
      </c>
      <c r="AJ150" s="395"/>
      <c r="AK150" s="395"/>
      <c r="AL150" s="395">
        <f t="shared" si="110"/>
        <v>0</v>
      </c>
      <c r="AM150" s="395"/>
      <c r="AN150" s="395"/>
      <c r="AO150" s="389"/>
      <c r="AP150" s="389"/>
      <c r="AQ150" s="389"/>
      <c r="AR150" s="389"/>
      <c r="AS150" s="389"/>
      <c r="AT150" s="389"/>
      <c r="AW150" s="267"/>
      <c r="AY150" s="267"/>
      <c r="AZ150" s="267"/>
      <c r="BA150" s="267"/>
      <c r="BB150" s="398"/>
    </row>
    <row r="151" spans="1:54" s="392" customFormat="1" ht="21" hidden="1" customHeight="1">
      <c r="A151" s="393" t="str">
        <f>A728</f>
        <v>*</v>
      </c>
      <c r="B151" s="396" t="str">
        <f t="shared" ref="B151:AL151" si="111">B728</f>
        <v>Xã Quài Cang</v>
      </c>
      <c r="C151" s="393">
        <f t="shared" si="111"/>
        <v>0</v>
      </c>
      <c r="D151" s="395">
        <f t="shared" si="111"/>
        <v>3500</v>
      </c>
      <c r="E151" s="395">
        <f t="shared" si="111"/>
        <v>3325</v>
      </c>
      <c r="F151" s="395">
        <f t="shared" si="111"/>
        <v>0</v>
      </c>
      <c r="G151" s="395">
        <f t="shared" si="111"/>
        <v>0</v>
      </c>
      <c r="H151" s="395">
        <f t="shared" si="111"/>
        <v>3325</v>
      </c>
      <c r="I151" s="395">
        <f t="shared" si="111"/>
        <v>3325</v>
      </c>
      <c r="J151" s="395">
        <f t="shared" si="111"/>
        <v>0</v>
      </c>
      <c r="K151" s="395">
        <f t="shared" si="111"/>
        <v>0</v>
      </c>
      <c r="L151" s="395">
        <f t="shared" si="111"/>
        <v>0</v>
      </c>
      <c r="M151" s="395">
        <f t="shared" si="111"/>
        <v>0</v>
      </c>
      <c r="N151" s="393">
        <f t="shared" si="111"/>
        <v>3325</v>
      </c>
      <c r="O151" s="393">
        <f t="shared" si="111"/>
        <v>3325</v>
      </c>
      <c r="P151" s="393">
        <f t="shared" si="111"/>
        <v>0</v>
      </c>
      <c r="Q151" s="393">
        <f t="shared" si="111"/>
        <v>0</v>
      </c>
      <c r="R151" s="393"/>
      <c r="S151" s="393"/>
      <c r="T151" s="393">
        <f t="shared" si="111"/>
        <v>0</v>
      </c>
      <c r="U151" s="393"/>
      <c r="V151" s="393"/>
      <c r="W151" s="393">
        <f t="shared" si="111"/>
        <v>0</v>
      </c>
      <c r="X151" s="393"/>
      <c r="Y151" s="393"/>
      <c r="Z151" s="393">
        <f t="shared" si="111"/>
        <v>0</v>
      </c>
      <c r="AA151" s="393"/>
      <c r="AB151" s="393"/>
      <c r="AC151" s="393">
        <f t="shared" si="111"/>
        <v>1500</v>
      </c>
      <c r="AD151" s="393"/>
      <c r="AE151" s="393"/>
      <c r="AF151" s="393">
        <f t="shared" si="111"/>
        <v>0</v>
      </c>
      <c r="AG151" s="393"/>
      <c r="AH151" s="393"/>
      <c r="AI151" s="393">
        <f t="shared" si="111"/>
        <v>1825</v>
      </c>
      <c r="AJ151" s="393"/>
      <c r="AK151" s="393"/>
      <c r="AL151" s="393">
        <f t="shared" si="111"/>
        <v>0</v>
      </c>
      <c r="AM151" s="393"/>
      <c r="AN151" s="393"/>
      <c r="AO151" s="389"/>
      <c r="AP151" s="389"/>
      <c r="AQ151" s="389"/>
      <c r="AR151" s="389"/>
      <c r="AS151" s="389"/>
      <c r="AT151" s="389"/>
      <c r="AW151" s="267"/>
      <c r="AY151" s="267"/>
      <c r="AZ151" s="267"/>
      <c r="BA151" s="267"/>
      <c r="BB151" s="398"/>
    </row>
    <row r="152" spans="1:54" s="392" customFormat="1" ht="21" hidden="1" customHeight="1">
      <c r="A152" s="393" t="str">
        <f>A730</f>
        <v>*</v>
      </c>
      <c r="B152" s="396" t="str">
        <f t="shared" ref="B152:AL152" si="112">B730</f>
        <v>Xã Quài Nưa</v>
      </c>
      <c r="C152" s="393">
        <f t="shared" si="112"/>
        <v>0</v>
      </c>
      <c r="D152" s="395">
        <f t="shared" si="112"/>
        <v>5000</v>
      </c>
      <c r="E152" s="395">
        <f t="shared" si="112"/>
        <v>4750</v>
      </c>
      <c r="F152" s="395">
        <f t="shared" si="112"/>
        <v>0</v>
      </c>
      <c r="G152" s="395">
        <f t="shared" si="112"/>
        <v>0</v>
      </c>
      <c r="H152" s="395">
        <f t="shared" si="112"/>
        <v>4750</v>
      </c>
      <c r="I152" s="395">
        <f t="shared" si="112"/>
        <v>4750</v>
      </c>
      <c r="J152" s="395">
        <f t="shared" si="112"/>
        <v>0</v>
      </c>
      <c r="K152" s="395">
        <f t="shared" si="112"/>
        <v>0</v>
      </c>
      <c r="L152" s="395">
        <f t="shared" si="112"/>
        <v>0</v>
      </c>
      <c r="M152" s="395">
        <f t="shared" si="112"/>
        <v>0</v>
      </c>
      <c r="N152" s="393">
        <f t="shared" si="112"/>
        <v>4750</v>
      </c>
      <c r="O152" s="393">
        <f t="shared" si="112"/>
        <v>4750</v>
      </c>
      <c r="P152" s="393">
        <f t="shared" si="112"/>
        <v>0</v>
      </c>
      <c r="Q152" s="393">
        <f t="shared" si="112"/>
        <v>0</v>
      </c>
      <c r="R152" s="393"/>
      <c r="S152" s="393"/>
      <c r="T152" s="393">
        <f t="shared" si="112"/>
        <v>0</v>
      </c>
      <c r="U152" s="393"/>
      <c r="V152" s="393"/>
      <c r="W152" s="393">
        <f t="shared" si="112"/>
        <v>0</v>
      </c>
      <c r="X152" s="393"/>
      <c r="Y152" s="393"/>
      <c r="Z152" s="393">
        <f t="shared" si="112"/>
        <v>0</v>
      </c>
      <c r="AA152" s="393"/>
      <c r="AB152" s="393"/>
      <c r="AC152" s="393">
        <f t="shared" si="112"/>
        <v>2500</v>
      </c>
      <c r="AD152" s="393"/>
      <c r="AE152" s="393"/>
      <c r="AF152" s="393">
        <f t="shared" si="112"/>
        <v>0</v>
      </c>
      <c r="AG152" s="393"/>
      <c r="AH152" s="393"/>
      <c r="AI152" s="393">
        <f t="shared" si="112"/>
        <v>2250</v>
      </c>
      <c r="AJ152" s="393"/>
      <c r="AK152" s="393"/>
      <c r="AL152" s="393">
        <f t="shared" si="112"/>
        <v>0</v>
      </c>
      <c r="AM152" s="393"/>
      <c r="AN152" s="393"/>
      <c r="AO152" s="389"/>
      <c r="AP152" s="389"/>
      <c r="AQ152" s="389"/>
      <c r="AR152" s="389"/>
      <c r="AS152" s="389"/>
      <c r="AT152" s="389"/>
      <c r="AW152" s="267"/>
      <c r="AY152" s="267"/>
      <c r="AZ152" s="267"/>
      <c r="BA152" s="267"/>
      <c r="BB152" s="398"/>
    </row>
    <row r="153" spans="1:54" s="392" customFormat="1" ht="21" hidden="1" customHeight="1">
      <c r="A153" s="393" t="str">
        <f>A732</f>
        <v>*</v>
      </c>
      <c r="B153" s="396" t="str">
        <f t="shared" ref="B153:AL153" si="113">B732</f>
        <v>Xã Pú Nhung</v>
      </c>
      <c r="C153" s="393">
        <f t="shared" si="113"/>
        <v>0</v>
      </c>
      <c r="D153" s="395">
        <f t="shared" si="113"/>
        <v>3000</v>
      </c>
      <c r="E153" s="395">
        <f t="shared" si="113"/>
        <v>2850</v>
      </c>
      <c r="F153" s="395">
        <f t="shared" si="113"/>
        <v>0</v>
      </c>
      <c r="G153" s="395">
        <f t="shared" si="113"/>
        <v>0</v>
      </c>
      <c r="H153" s="395">
        <f t="shared" si="113"/>
        <v>2850</v>
      </c>
      <c r="I153" s="395">
        <f t="shared" si="113"/>
        <v>2850</v>
      </c>
      <c r="J153" s="395">
        <f t="shared" si="113"/>
        <v>0</v>
      </c>
      <c r="K153" s="395">
        <f t="shared" si="113"/>
        <v>0</v>
      </c>
      <c r="L153" s="395">
        <f t="shared" si="113"/>
        <v>0</v>
      </c>
      <c r="M153" s="395">
        <f t="shared" si="113"/>
        <v>0</v>
      </c>
      <c r="N153" s="393">
        <f t="shared" si="113"/>
        <v>2850</v>
      </c>
      <c r="O153" s="393">
        <f t="shared" si="113"/>
        <v>2850</v>
      </c>
      <c r="P153" s="393">
        <f t="shared" si="113"/>
        <v>0</v>
      </c>
      <c r="Q153" s="393">
        <f t="shared" si="113"/>
        <v>0</v>
      </c>
      <c r="R153" s="393"/>
      <c r="S153" s="393"/>
      <c r="T153" s="393">
        <f t="shared" si="113"/>
        <v>0</v>
      </c>
      <c r="U153" s="393"/>
      <c r="V153" s="393"/>
      <c r="W153" s="393">
        <f t="shared" si="113"/>
        <v>0</v>
      </c>
      <c r="X153" s="393"/>
      <c r="Y153" s="393"/>
      <c r="Z153" s="393">
        <f t="shared" si="113"/>
        <v>0</v>
      </c>
      <c r="AA153" s="393"/>
      <c r="AB153" s="393"/>
      <c r="AC153" s="393">
        <f t="shared" si="113"/>
        <v>1500</v>
      </c>
      <c r="AD153" s="393"/>
      <c r="AE153" s="393"/>
      <c r="AF153" s="393">
        <f t="shared" si="113"/>
        <v>0</v>
      </c>
      <c r="AG153" s="393"/>
      <c r="AH153" s="393"/>
      <c r="AI153" s="393">
        <f t="shared" si="113"/>
        <v>1350</v>
      </c>
      <c r="AJ153" s="393"/>
      <c r="AK153" s="393"/>
      <c r="AL153" s="393">
        <f t="shared" si="113"/>
        <v>0</v>
      </c>
      <c r="AM153" s="393"/>
      <c r="AN153" s="393"/>
      <c r="AO153" s="389"/>
      <c r="AP153" s="389"/>
      <c r="AQ153" s="389"/>
      <c r="AR153" s="389"/>
      <c r="AS153" s="389"/>
      <c r="AT153" s="389"/>
      <c r="AW153" s="267"/>
      <c r="AY153" s="267"/>
      <c r="AZ153" s="267"/>
      <c r="BA153" s="267"/>
      <c r="BB153" s="398"/>
    </row>
    <row r="154" spans="1:54" s="392" customFormat="1" ht="21" hidden="1" customHeight="1">
      <c r="A154" s="393" t="str">
        <f>A734</f>
        <v>*</v>
      </c>
      <c r="B154" s="396" t="str">
        <f t="shared" ref="B154:AT154" si="114">B734</f>
        <v>Xã Mường Thín</v>
      </c>
      <c r="C154" s="393">
        <f t="shared" si="114"/>
        <v>0</v>
      </c>
      <c r="D154" s="395">
        <f t="shared" si="114"/>
        <v>1900</v>
      </c>
      <c r="E154" s="395">
        <f t="shared" si="114"/>
        <v>1805</v>
      </c>
      <c r="F154" s="395">
        <f t="shared" si="114"/>
        <v>0</v>
      </c>
      <c r="G154" s="395">
        <f t="shared" si="114"/>
        <v>0</v>
      </c>
      <c r="H154" s="395">
        <f t="shared" si="114"/>
        <v>1805</v>
      </c>
      <c r="I154" s="395">
        <f t="shared" si="114"/>
        <v>1805</v>
      </c>
      <c r="J154" s="395">
        <f t="shared" si="114"/>
        <v>0</v>
      </c>
      <c r="K154" s="395">
        <f t="shared" si="114"/>
        <v>0</v>
      </c>
      <c r="L154" s="395">
        <f t="shared" si="114"/>
        <v>0</v>
      </c>
      <c r="M154" s="395">
        <f t="shared" si="114"/>
        <v>0</v>
      </c>
      <c r="N154" s="393">
        <f t="shared" si="114"/>
        <v>1805</v>
      </c>
      <c r="O154" s="393">
        <f t="shared" si="114"/>
        <v>1805</v>
      </c>
      <c r="P154" s="393">
        <f t="shared" si="114"/>
        <v>0</v>
      </c>
      <c r="Q154" s="393">
        <f t="shared" si="114"/>
        <v>0</v>
      </c>
      <c r="R154" s="393"/>
      <c r="S154" s="393"/>
      <c r="T154" s="393">
        <f t="shared" si="114"/>
        <v>0</v>
      </c>
      <c r="U154" s="393"/>
      <c r="V154" s="393"/>
      <c r="W154" s="393">
        <f t="shared" si="114"/>
        <v>0</v>
      </c>
      <c r="X154" s="393"/>
      <c r="Y154" s="393"/>
      <c r="Z154" s="393">
        <f t="shared" si="114"/>
        <v>0</v>
      </c>
      <c r="AA154" s="393"/>
      <c r="AB154" s="393"/>
      <c r="AC154" s="393">
        <f t="shared" si="114"/>
        <v>0</v>
      </c>
      <c r="AD154" s="393"/>
      <c r="AE154" s="393"/>
      <c r="AF154" s="393">
        <f t="shared" si="114"/>
        <v>0</v>
      </c>
      <c r="AG154" s="393"/>
      <c r="AH154" s="393"/>
      <c r="AI154" s="393">
        <f t="shared" si="114"/>
        <v>1805</v>
      </c>
      <c r="AJ154" s="393"/>
      <c r="AK154" s="393"/>
      <c r="AL154" s="393">
        <f t="shared" si="114"/>
        <v>0</v>
      </c>
      <c r="AM154" s="393"/>
      <c r="AN154" s="393"/>
      <c r="AO154" s="393">
        <f t="shared" si="114"/>
        <v>0</v>
      </c>
      <c r="AP154" s="393">
        <f t="shared" si="114"/>
        <v>0</v>
      </c>
      <c r="AQ154" s="393">
        <f t="shared" si="114"/>
        <v>0</v>
      </c>
      <c r="AR154" s="393">
        <f t="shared" si="114"/>
        <v>0</v>
      </c>
      <c r="AS154" s="393">
        <f t="shared" si="114"/>
        <v>0</v>
      </c>
      <c r="AT154" s="393">
        <f t="shared" si="114"/>
        <v>0</v>
      </c>
      <c r="AW154" s="267"/>
      <c r="AY154" s="267"/>
      <c r="AZ154" s="267"/>
      <c r="BA154" s="267"/>
      <c r="BB154" s="398"/>
    </row>
    <row r="155" spans="1:54" s="392" customFormat="1" ht="21" hidden="1" customHeight="1">
      <c r="A155" s="393" t="str">
        <f>A736</f>
        <v>*</v>
      </c>
      <c r="B155" s="396" t="str">
        <f t="shared" ref="B155:AL155" si="115">B736</f>
        <v>Xã Nà Sáy</v>
      </c>
      <c r="C155" s="393">
        <f t="shared" si="115"/>
        <v>0</v>
      </c>
      <c r="D155" s="395">
        <f t="shared" si="115"/>
        <v>6000</v>
      </c>
      <c r="E155" s="395">
        <f t="shared" si="115"/>
        <v>5700</v>
      </c>
      <c r="F155" s="395">
        <f t="shared" si="115"/>
        <v>0</v>
      </c>
      <c r="G155" s="395">
        <f t="shared" si="115"/>
        <v>0</v>
      </c>
      <c r="H155" s="395">
        <f t="shared" si="115"/>
        <v>5700</v>
      </c>
      <c r="I155" s="395">
        <f t="shared" si="115"/>
        <v>5700</v>
      </c>
      <c r="J155" s="395">
        <f t="shared" si="115"/>
        <v>0</v>
      </c>
      <c r="K155" s="395">
        <f t="shared" si="115"/>
        <v>0</v>
      </c>
      <c r="L155" s="395">
        <f t="shared" si="115"/>
        <v>0</v>
      </c>
      <c r="M155" s="395">
        <f t="shared" si="115"/>
        <v>0</v>
      </c>
      <c r="N155" s="393">
        <f t="shared" si="115"/>
        <v>5700</v>
      </c>
      <c r="O155" s="393">
        <f t="shared" si="115"/>
        <v>5700</v>
      </c>
      <c r="P155" s="393">
        <f t="shared" si="115"/>
        <v>0</v>
      </c>
      <c r="Q155" s="393">
        <f t="shared" si="115"/>
        <v>0</v>
      </c>
      <c r="R155" s="393"/>
      <c r="S155" s="393"/>
      <c r="T155" s="393">
        <f t="shared" si="115"/>
        <v>0</v>
      </c>
      <c r="U155" s="393"/>
      <c r="V155" s="393"/>
      <c r="W155" s="393">
        <f t="shared" si="115"/>
        <v>3000</v>
      </c>
      <c r="X155" s="393"/>
      <c r="Y155" s="393"/>
      <c r="Z155" s="393">
        <f t="shared" si="115"/>
        <v>0</v>
      </c>
      <c r="AA155" s="393"/>
      <c r="AB155" s="393"/>
      <c r="AC155" s="393">
        <f t="shared" si="115"/>
        <v>2700</v>
      </c>
      <c r="AD155" s="393"/>
      <c r="AE155" s="393"/>
      <c r="AF155" s="393">
        <f t="shared" si="115"/>
        <v>0</v>
      </c>
      <c r="AG155" s="393"/>
      <c r="AH155" s="393"/>
      <c r="AI155" s="393">
        <f t="shared" si="115"/>
        <v>0</v>
      </c>
      <c r="AJ155" s="393"/>
      <c r="AK155" s="393"/>
      <c r="AL155" s="393">
        <f t="shared" si="115"/>
        <v>0</v>
      </c>
      <c r="AM155" s="393"/>
      <c r="AN155" s="393"/>
      <c r="AO155" s="389"/>
      <c r="AP155" s="389"/>
      <c r="AQ155" s="389"/>
      <c r="AR155" s="389"/>
      <c r="AS155" s="389"/>
      <c r="AT155" s="389"/>
      <c r="AW155" s="267"/>
      <c r="AY155" s="267"/>
      <c r="AZ155" s="267"/>
      <c r="BA155" s="267"/>
      <c r="BB155" s="398"/>
    </row>
    <row r="156" spans="1:54" s="392" customFormat="1" ht="21" hidden="1" customHeight="1">
      <c r="A156" s="393" t="str">
        <f>A738</f>
        <v>*</v>
      </c>
      <c r="B156" s="396" t="str">
        <f t="shared" ref="B156:AL156" si="116">B738</f>
        <v>Xã Mường Mùn</v>
      </c>
      <c r="C156" s="393">
        <f t="shared" si="116"/>
        <v>0</v>
      </c>
      <c r="D156" s="395">
        <f t="shared" si="116"/>
        <v>6000</v>
      </c>
      <c r="E156" s="395">
        <f t="shared" si="116"/>
        <v>5700</v>
      </c>
      <c r="F156" s="395">
        <f t="shared" si="116"/>
        <v>0</v>
      </c>
      <c r="G156" s="395">
        <f t="shared" si="116"/>
        <v>0</v>
      </c>
      <c r="H156" s="395">
        <f t="shared" si="116"/>
        <v>5700</v>
      </c>
      <c r="I156" s="395">
        <f t="shared" si="116"/>
        <v>5700</v>
      </c>
      <c r="J156" s="395">
        <f t="shared" si="116"/>
        <v>0</v>
      </c>
      <c r="K156" s="395">
        <f t="shared" si="116"/>
        <v>0</v>
      </c>
      <c r="L156" s="395">
        <f t="shared" si="116"/>
        <v>0</v>
      </c>
      <c r="M156" s="395">
        <f t="shared" si="116"/>
        <v>0</v>
      </c>
      <c r="N156" s="393">
        <f t="shared" si="116"/>
        <v>5700</v>
      </c>
      <c r="O156" s="393">
        <f t="shared" si="116"/>
        <v>5700</v>
      </c>
      <c r="P156" s="393">
        <f t="shared" si="116"/>
        <v>0</v>
      </c>
      <c r="Q156" s="393">
        <f t="shared" si="116"/>
        <v>0</v>
      </c>
      <c r="R156" s="393"/>
      <c r="S156" s="393"/>
      <c r="T156" s="393">
        <f t="shared" si="116"/>
        <v>0</v>
      </c>
      <c r="U156" s="393"/>
      <c r="V156" s="393"/>
      <c r="W156" s="393">
        <f t="shared" si="116"/>
        <v>3000</v>
      </c>
      <c r="X156" s="393"/>
      <c r="Y156" s="393"/>
      <c r="Z156" s="393">
        <f t="shared" si="116"/>
        <v>0</v>
      </c>
      <c r="AA156" s="393"/>
      <c r="AB156" s="393"/>
      <c r="AC156" s="393">
        <f t="shared" si="116"/>
        <v>2700</v>
      </c>
      <c r="AD156" s="393"/>
      <c r="AE156" s="393"/>
      <c r="AF156" s="393">
        <f t="shared" si="116"/>
        <v>0</v>
      </c>
      <c r="AG156" s="393"/>
      <c r="AH156" s="393"/>
      <c r="AI156" s="393">
        <f t="shared" si="116"/>
        <v>0</v>
      </c>
      <c r="AJ156" s="393"/>
      <c r="AK156" s="393"/>
      <c r="AL156" s="393">
        <f t="shared" si="116"/>
        <v>0</v>
      </c>
      <c r="AM156" s="393"/>
      <c r="AN156" s="393"/>
      <c r="AO156" s="389"/>
      <c r="AP156" s="389"/>
      <c r="AQ156" s="389"/>
      <c r="AR156" s="389"/>
      <c r="AS156" s="389"/>
      <c r="AT156" s="389"/>
      <c r="AW156" s="267"/>
      <c r="AY156" s="267"/>
      <c r="AZ156" s="267"/>
      <c r="BA156" s="267"/>
      <c r="BB156" s="398"/>
    </row>
    <row r="157" spans="1:54" s="392" customFormat="1" ht="21" hidden="1" customHeight="1">
      <c r="A157" s="393" t="str">
        <f>A740</f>
        <v>b2)</v>
      </c>
      <c r="B157" s="394" t="str">
        <f t="shared" ref="B157:AT157" si="117">B740</f>
        <v>Các xã còn lại</v>
      </c>
      <c r="C157" s="393">
        <f t="shared" si="117"/>
        <v>0</v>
      </c>
      <c r="D157" s="393">
        <f t="shared" si="117"/>
        <v>125136</v>
      </c>
      <c r="E157" s="393">
        <f t="shared" si="117"/>
        <v>119409.2</v>
      </c>
      <c r="F157" s="393">
        <f t="shared" si="117"/>
        <v>0</v>
      </c>
      <c r="G157" s="393">
        <f t="shared" si="117"/>
        <v>0</v>
      </c>
      <c r="H157" s="393">
        <f t="shared" si="117"/>
        <v>119409.2</v>
      </c>
      <c r="I157" s="393">
        <f t="shared" si="117"/>
        <v>119409.2</v>
      </c>
      <c r="J157" s="393">
        <f t="shared" si="117"/>
        <v>0</v>
      </c>
      <c r="K157" s="393">
        <f t="shared" si="117"/>
        <v>38000</v>
      </c>
      <c r="L157" s="393">
        <f t="shared" si="117"/>
        <v>38000</v>
      </c>
      <c r="M157" s="393">
        <f t="shared" si="117"/>
        <v>0</v>
      </c>
      <c r="N157" s="393">
        <f t="shared" si="117"/>
        <v>81409.2</v>
      </c>
      <c r="O157" s="393">
        <f t="shared" si="117"/>
        <v>81409.2</v>
      </c>
      <c r="P157" s="393">
        <f t="shared" si="117"/>
        <v>0</v>
      </c>
      <c r="Q157" s="393">
        <f t="shared" si="117"/>
        <v>0</v>
      </c>
      <c r="R157" s="393"/>
      <c r="S157" s="393"/>
      <c r="T157" s="393">
        <f t="shared" si="117"/>
        <v>0</v>
      </c>
      <c r="U157" s="393"/>
      <c r="V157" s="393"/>
      <c r="W157" s="393">
        <f t="shared" si="117"/>
        <v>33000</v>
      </c>
      <c r="X157" s="393"/>
      <c r="Y157" s="393"/>
      <c r="Z157" s="393">
        <f t="shared" si="117"/>
        <v>0</v>
      </c>
      <c r="AA157" s="393"/>
      <c r="AB157" s="393"/>
      <c r="AC157" s="393">
        <f t="shared" si="117"/>
        <v>46366</v>
      </c>
      <c r="AD157" s="393"/>
      <c r="AE157" s="393"/>
      <c r="AF157" s="393">
        <f t="shared" si="117"/>
        <v>0</v>
      </c>
      <c r="AG157" s="393"/>
      <c r="AH157" s="393"/>
      <c r="AI157" s="393">
        <f t="shared" si="117"/>
        <v>40043.199999999997</v>
      </c>
      <c r="AJ157" s="393"/>
      <c r="AK157" s="393"/>
      <c r="AL157" s="393">
        <f t="shared" si="117"/>
        <v>0</v>
      </c>
      <c r="AM157" s="393"/>
      <c r="AN157" s="393"/>
      <c r="AO157" s="393">
        <f t="shared" si="117"/>
        <v>0</v>
      </c>
      <c r="AP157" s="393">
        <f t="shared" si="117"/>
        <v>0</v>
      </c>
      <c r="AQ157" s="393">
        <f t="shared" si="117"/>
        <v>0</v>
      </c>
      <c r="AR157" s="393">
        <f t="shared" si="117"/>
        <v>0</v>
      </c>
      <c r="AS157" s="393">
        <f t="shared" si="117"/>
        <v>0</v>
      </c>
      <c r="AT157" s="393">
        <f t="shared" si="117"/>
        <v>0</v>
      </c>
      <c r="AW157" s="267"/>
      <c r="AY157" s="267"/>
      <c r="AZ157" s="267"/>
      <c r="BA157" s="267"/>
      <c r="BB157" s="398"/>
    </row>
    <row r="158" spans="1:54" s="392" customFormat="1" ht="39" hidden="1" customHeight="1">
      <c r="A158" s="394" t="str">
        <f>A761</f>
        <v>IV</v>
      </c>
      <c r="B158" s="394" t="str">
        <f t="shared" ref="B158:AL158" si="118">B761</f>
        <v>DỰ ÁN  5: Phát triển giáo dục đào tạo nâng cao chất lượng nguồn nhân lực</v>
      </c>
      <c r="C158" s="394">
        <f t="shared" si="118"/>
        <v>0</v>
      </c>
      <c r="D158" s="394">
        <f t="shared" si="118"/>
        <v>83628</v>
      </c>
      <c r="E158" s="394">
        <f t="shared" si="118"/>
        <v>79446</v>
      </c>
      <c r="F158" s="394">
        <f t="shared" si="118"/>
        <v>0</v>
      </c>
      <c r="G158" s="394">
        <f t="shared" si="118"/>
        <v>0</v>
      </c>
      <c r="H158" s="394">
        <f t="shared" si="118"/>
        <v>79446</v>
      </c>
      <c r="I158" s="394">
        <f t="shared" si="118"/>
        <v>79446</v>
      </c>
      <c r="J158" s="394">
        <f t="shared" si="118"/>
        <v>0</v>
      </c>
      <c r="K158" s="394">
        <f t="shared" si="118"/>
        <v>0</v>
      </c>
      <c r="L158" s="394">
        <f t="shared" si="118"/>
        <v>0</v>
      </c>
      <c r="M158" s="394">
        <f t="shared" si="118"/>
        <v>0</v>
      </c>
      <c r="N158" s="394">
        <f t="shared" si="118"/>
        <v>79446</v>
      </c>
      <c r="O158" s="394">
        <f t="shared" si="118"/>
        <v>79446</v>
      </c>
      <c r="P158" s="394">
        <f t="shared" si="118"/>
        <v>0</v>
      </c>
      <c r="Q158" s="394">
        <f t="shared" si="118"/>
        <v>0</v>
      </c>
      <c r="R158" s="394"/>
      <c r="S158" s="394"/>
      <c r="T158" s="394">
        <f t="shared" si="118"/>
        <v>0</v>
      </c>
      <c r="U158" s="394"/>
      <c r="V158" s="394"/>
      <c r="W158" s="394">
        <f t="shared" si="118"/>
        <v>24000</v>
      </c>
      <c r="X158" s="394"/>
      <c r="Y158" s="394"/>
      <c r="Z158" s="394">
        <f t="shared" si="118"/>
        <v>0</v>
      </c>
      <c r="AA158" s="394"/>
      <c r="AB158" s="394"/>
      <c r="AC158" s="394">
        <f t="shared" si="118"/>
        <v>29000</v>
      </c>
      <c r="AD158" s="394"/>
      <c r="AE158" s="394"/>
      <c r="AF158" s="394">
        <f t="shared" si="118"/>
        <v>0</v>
      </c>
      <c r="AG158" s="394"/>
      <c r="AH158" s="394"/>
      <c r="AI158" s="394">
        <f t="shared" si="118"/>
        <v>26446</v>
      </c>
      <c r="AJ158" s="394"/>
      <c r="AK158" s="394"/>
      <c r="AL158" s="394">
        <f t="shared" si="118"/>
        <v>0</v>
      </c>
      <c r="AM158" s="394"/>
      <c r="AN158" s="394"/>
      <c r="AO158" s="389"/>
      <c r="AP158" s="389"/>
      <c r="AQ158" s="389"/>
      <c r="AR158" s="389"/>
      <c r="AS158" s="389"/>
      <c r="AT158" s="389"/>
      <c r="AW158" s="267"/>
      <c r="AY158" s="267"/>
      <c r="AZ158" s="267"/>
      <c r="BA158" s="267"/>
      <c r="BB158" s="398"/>
    </row>
    <row r="159" spans="1:54" s="392" customFormat="1" ht="49.5" hidden="1" customHeight="1">
      <c r="A159" s="393" t="str">
        <f>A763</f>
        <v>a)</v>
      </c>
      <c r="B159" s="394" t="str">
        <f t="shared" ref="B159:AL160" si="119">B763</f>
        <v xml:space="preserve">Các xã thực hiện theo Quyết định số 652/QĐ-TTg ngày 28/5/2022 </v>
      </c>
      <c r="C159" s="393">
        <f t="shared" si="119"/>
        <v>0</v>
      </c>
      <c r="D159" s="393">
        <f t="shared" si="119"/>
        <v>24028</v>
      </c>
      <c r="E159" s="393">
        <f t="shared" si="119"/>
        <v>22826</v>
      </c>
      <c r="F159" s="393">
        <f t="shared" si="119"/>
        <v>0</v>
      </c>
      <c r="G159" s="393">
        <f t="shared" si="119"/>
        <v>0</v>
      </c>
      <c r="H159" s="393">
        <f t="shared" si="119"/>
        <v>22826</v>
      </c>
      <c r="I159" s="393">
        <f t="shared" si="119"/>
        <v>22826</v>
      </c>
      <c r="J159" s="393">
        <f t="shared" si="119"/>
        <v>0</v>
      </c>
      <c r="K159" s="393">
        <f t="shared" si="119"/>
        <v>0</v>
      </c>
      <c r="L159" s="393">
        <f t="shared" si="119"/>
        <v>0</v>
      </c>
      <c r="M159" s="393">
        <f t="shared" si="119"/>
        <v>0</v>
      </c>
      <c r="N159" s="393">
        <f t="shared" si="119"/>
        <v>22826</v>
      </c>
      <c r="O159" s="393">
        <f t="shared" si="119"/>
        <v>22826</v>
      </c>
      <c r="P159" s="393">
        <f t="shared" si="119"/>
        <v>0</v>
      </c>
      <c r="Q159" s="393">
        <f t="shared" si="119"/>
        <v>0</v>
      </c>
      <c r="R159" s="393"/>
      <c r="S159" s="393"/>
      <c r="T159" s="393">
        <f t="shared" si="119"/>
        <v>0</v>
      </c>
      <c r="U159" s="393"/>
      <c r="V159" s="393"/>
      <c r="W159" s="393">
        <f t="shared" si="119"/>
        <v>5000</v>
      </c>
      <c r="X159" s="393"/>
      <c r="Y159" s="393"/>
      <c r="Z159" s="393">
        <f t="shared" si="119"/>
        <v>0</v>
      </c>
      <c r="AA159" s="393"/>
      <c r="AB159" s="393"/>
      <c r="AC159" s="393">
        <f t="shared" si="119"/>
        <v>9000</v>
      </c>
      <c r="AD159" s="393"/>
      <c r="AE159" s="393"/>
      <c r="AF159" s="393">
        <f t="shared" si="119"/>
        <v>0</v>
      </c>
      <c r="AG159" s="393"/>
      <c r="AH159" s="393"/>
      <c r="AI159" s="393">
        <f t="shared" si="119"/>
        <v>8826</v>
      </c>
      <c r="AJ159" s="393"/>
      <c r="AK159" s="393"/>
      <c r="AL159" s="393">
        <f t="shared" si="119"/>
        <v>0</v>
      </c>
      <c r="AM159" s="393"/>
      <c r="AN159" s="393"/>
      <c r="AO159" s="389"/>
      <c r="AP159" s="389"/>
      <c r="AQ159" s="389"/>
      <c r="AR159" s="389"/>
      <c r="AS159" s="389"/>
      <c r="AT159" s="389"/>
      <c r="AW159" s="267"/>
      <c r="AY159" s="267"/>
      <c r="AZ159" s="267"/>
      <c r="BA159" s="267"/>
      <c r="BB159" s="398"/>
    </row>
    <row r="160" spans="1:54" s="392" customFormat="1" ht="21" hidden="1" customHeight="1">
      <c r="A160" s="395">
        <f>A764</f>
        <v>0</v>
      </c>
      <c r="B160" s="396" t="str">
        <f t="shared" si="119"/>
        <v>Xã Chiềng Đông</v>
      </c>
      <c r="C160" s="395">
        <f t="shared" si="119"/>
        <v>0</v>
      </c>
      <c r="D160" s="395">
        <f t="shared" si="119"/>
        <v>14028</v>
      </c>
      <c r="E160" s="395">
        <f t="shared" si="119"/>
        <v>13326</v>
      </c>
      <c r="F160" s="395">
        <f t="shared" si="119"/>
        <v>0</v>
      </c>
      <c r="G160" s="395">
        <f t="shared" si="119"/>
        <v>0</v>
      </c>
      <c r="H160" s="395">
        <f t="shared" si="119"/>
        <v>13326</v>
      </c>
      <c r="I160" s="395">
        <f t="shared" si="119"/>
        <v>13326</v>
      </c>
      <c r="J160" s="395">
        <f t="shared" si="119"/>
        <v>0</v>
      </c>
      <c r="K160" s="395">
        <f t="shared" si="119"/>
        <v>0</v>
      </c>
      <c r="L160" s="395">
        <f t="shared" si="119"/>
        <v>0</v>
      </c>
      <c r="M160" s="395">
        <f t="shared" si="119"/>
        <v>0</v>
      </c>
      <c r="N160" s="395">
        <f t="shared" si="119"/>
        <v>13326</v>
      </c>
      <c r="O160" s="395">
        <f t="shared" si="119"/>
        <v>13326</v>
      </c>
      <c r="P160" s="395">
        <f t="shared" si="119"/>
        <v>0</v>
      </c>
      <c r="Q160" s="395">
        <f t="shared" si="119"/>
        <v>0</v>
      </c>
      <c r="R160" s="395"/>
      <c r="S160" s="395"/>
      <c r="T160" s="395">
        <f t="shared" si="119"/>
        <v>0</v>
      </c>
      <c r="U160" s="395"/>
      <c r="V160" s="395"/>
      <c r="W160" s="395">
        <f t="shared" si="119"/>
        <v>5000</v>
      </c>
      <c r="X160" s="395"/>
      <c r="Y160" s="395"/>
      <c r="Z160" s="395">
        <f t="shared" si="119"/>
        <v>0</v>
      </c>
      <c r="AA160" s="395"/>
      <c r="AB160" s="395"/>
      <c r="AC160" s="395">
        <f t="shared" si="119"/>
        <v>4000</v>
      </c>
      <c r="AD160" s="395"/>
      <c r="AE160" s="395"/>
      <c r="AF160" s="395">
        <f t="shared" si="119"/>
        <v>0</v>
      </c>
      <c r="AG160" s="395"/>
      <c r="AH160" s="395"/>
      <c r="AI160" s="395">
        <f t="shared" si="119"/>
        <v>4326</v>
      </c>
      <c r="AJ160" s="395"/>
      <c r="AK160" s="395"/>
      <c r="AL160" s="395"/>
      <c r="AM160" s="395"/>
      <c r="AN160" s="395"/>
      <c r="AO160" s="389"/>
      <c r="AP160" s="389"/>
      <c r="AQ160" s="389"/>
      <c r="AR160" s="389"/>
      <c r="AS160" s="389"/>
      <c r="AT160" s="389"/>
      <c r="AW160" s="267"/>
      <c r="AY160" s="267"/>
      <c r="AZ160" s="267"/>
      <c r="BA160" s="267"/>
      <c r="BB160" s="398"/>
    </row>
    <row r="161" spans="1:54" s="392" customFormat="1" ht="21" hidden="1" customHeight="1">
      <c r="A161" s="395">
        <f>A766</f>
        <v>0</v>
      </c>
      <c r="B161" s="396" t="str">
        <f t="shared" ref="B161:AI161" si="120">B766</f>
        <v>Xã Mường Mùn</v>
      </c>
      <c r="C161" s="395">
        <f t="shared" si="120"/>
        <v>0</v>
      </c>
      <c r="D161" s="395">
        <f t="shared" si="120"/>
        <v>10000</v>
      </c>
      <c r="E161" s="395">
        <f t="shared" si="120"/>
        <v>9500</v>
      </c>
      <c r="F161" s="395">
        <f t="shared" si="120"/>
        <v>0</v>
      </c>
      <c r="G161" s="395">
        <f t="shared" si="120"/>
        <v>0</v>
      </c>
      <c r="H161" s="395">
        <f t="shared" si="120"/>
        <v>9500</v>
      </c>
      <c r="I161" s="395">
        <f t="shared" si="120"/>
        <v>9500</v>
      </c>
      <c r="J161" s="395">
        <f t="shared" si="120"/>
        <v>0</v>
      </c>
      <c r="K161" s="395">
        <f t="shared" si="120"/>
        <v>0</v>
      </c>
      <c r="L161" s="395">
        <f t="shared" si="120"/>
        <v>0</v>
      </c>
      <c r="M161" s="395">
        <f t="shared" si="120"/>
        <v>0</v>
      </c>
      <c r="N161" s="395">
        <f t="shared" si="120"/>
        <v>9500</v>
      </c>
      <c r="O161" s="395">
        <f t="shared" si="120"/>
        <v>9500</v>
      </c>
      <c r="P161" s="395">
        <f t="shared" si="120"/>
        <v>0</v>
      </c>
      <c r="Q161" s="395">
        <f t="shared" si="120"/>
        <v>0</v>
      </c>
      <c r="R161" s="395"/>
      <c r="S161" s="395"/>
      <c r="T161" s="395">
        <f t="shared" si="120"/>
        <v>0</v>
      </c>
      <c r="U161" s="395"/>
      <c r="V161" s="395"/>
      <c r="W161" s="395">
        <f t="shared" si="120"/>
        <v>0</v>
      </c>
      <c r="X161" s="395"/>
      <c r="Y161" s="395"/>
      <c r="Z161" s="395">
        <f t="shared" si="120"/>
        <v>0</v>
      </c>
      <c r="AA161" s="395"/>
      <c r="AB161" s="395"/>
      <c r="AC161" s="395">
        <f t="shared" si="120"/>
        <v>5000</v>
      </c>
      <c r="AD161" s="395"/>
      <c r="AE161" s="395"/>
      <c r="AF161" s="395">
        <f t="shared" si="120"/>
        <v>0</v>
      </c>
      <c r="AG161" s="395"/>
      <c r="AH161" s="395"/>
      <c r="AI161" s="395">
        <f t="shared" si="120"/>
        <v>4500</v>
      </c>
      <c r="AJ161" s="395"/>
      <c r="AK161" s="395"/>
      <c r="AL161" s="395"/>
      <c r="AM161" s="395"/>
      <c r="AN161" s="395"/>
      <c r="AO161" s="389"/>
      <c r="AP161" s="389"/>
      <c r="AQ161" s="389"/>
      <c r="AR161" s="389"/>
      <c r="AS161" s="389"/>
      <c r="AT161" s="389"/>
      <c r="AW161" s="267"/>
      <c r="AY161" s="267"/>
      <c r="AZ161" s="267"/>
      <c r="BA161" s="267"/>
      <c r="BB161" s="398"/>
    </row>
    <row r="162" spans="1:54" s="392" customFormat="1" ht="21" hidden="1" customHeight="1">
      <c r="A162" s="395" t="str">
        <f>A768</f>
        <v>b)</v>
      </c>
      <c r="B162" s="396" t="str">
        <f t="shared" ref="B162:AI162" si="121">B768</f>
        <v>Các công trình còn lại</v>
      </c>
      <c r="C162" s="395">
        <f t="shared" si="121"/>
        <v>0</v>
      </c>
      <c r="D162" s="395">
        <f t="shared" si="121"/>
        <v>59600</v>
      </c>
      <c r="E162" s="395">
        <f t="shared" si="121"/>
        <v>56620</v>
      </c>
      <c r="F162" s="395">
        <f t="shared" si="121"/>
        <v>0</v>
      </c>
      <c r="G162" s="395">
        <f t="shared" si="121"/>
        <v>0</v>
      </c>
      <c r="H162" s="395">
        <f t="shared" si="121"/>
        <v>56620</v>
      </c>
      <c r="I162" s="395">
        <f t="shared" si="121"/>
        <v>56620</v>
      </c>
      <c r="J162" s="395">
        <f t="shared" si="121"/>
        <v>0</v>
      </c>
      <c r="K162" s="395">
        <f t="shared" si="121"/>
        <v>0</v>
      </c>
      <c r="L162" s="395">
        <f t="shared" si="121"/>
        <v>0</v>
      </c>
      <c r="M162" s="395">
        <f t="shared" si="121"/>
        <v>0</v>
      </c>
      <c r="N162" s="395">
        <f t="shared" si="121"/>
        <v>56620</v>
      </c>
      <c r="O162" s="395">
        <f t="shared" si="121"/>
        <v>56620</v>
      </c>
      <c r="P162" s="395">
        <f t="shared" si="121"/>
        <v>0</v>
      </c>
      <c r="Q162" s="395">
        <f t="shared" si="121"/>
        <v>0</v>
      </c>
      <c r="R162" s="395"/>
      <c r="S162" s="395"/>
      <c r="T162" s="395">
        <f t="shared" si="121"/>
        <v>0</v>
      </c>
      <c r="U162" s="395"/>
      <c r="V162" s="395"/>
      <c r="W162" s="395">
        <f t="shared" si="121"/>
        <v>19000</v>
      </c>
      <c r="X162" s="395"/>
      <c r="Y162" s="395"/>
      <c r="Z162" s="395">
        <f t="shared" si="121"/>
        <v>0</v>
      </c>
      <c r="AA162" s="395"/>
      <c r="AB162" s="395"/>
      <c r="AC162" s="395">
        <f t="shared" si="121"/>
        <v>20000</v>
      </c>
      <c r="AD162" s="395"/>
      <c r="AE162" s="395"/>
      <c r="AF162" s="395">
        <f t="shared" si="121"/>
        <v>0</v>
      </c>
      <c r="AG162" s="395"/>
      <c r="AH162" s="395"/>
      <c r="AI162" s="395">
        <f t="shared" si="121"/>
        <v>17620</v>
      </c>
      <c r="AJ162" s="395"/>
      <c r="AK162" s="395"/>
      <c r="AL162" s="395"/>
      <c r="AM162" s="395"/>
      <c r="AN162" s="395"/>
      <c r="AO162" s="389"/>
      <c r="AP162" s="389"/>
      <c r="AQ162" s="389"/>
      <c r="AR162" s="389"/>
      <c r="AS162" s="389"/>
      <c r="AT162" s="389"/>
      <c r="AW162" s="267"/>
      <c r="AY162" s="267"/>
      <c r="AZ162" s="267"/>
      <c r="BA162" s="267"/>
      <c r="BB162" s="398"/>
    </row>
    <row r="163" spans="1:54" s="392" customFormat="1" ht="52.5" hidden="1" customHeight="1">
      <c r="A163" s="395" t="str">
        <f>A774</f>
        <v>IV</v>
      </c>
      <c r="B163" s="396" t="str">
        <f t="shared" ref="B163:AL163" si="122">B774</f>
        <v>DỰ ÁN 6: Bảo tồn phát huy giá trị văn hóa truyền thống tốt đẹp của các dân tộc thiểu số gắn với phát triển du lịch</v>
      </c>
      <c r="C163" s="395">
        <f t="shared" si="122"/>
        <v>0</v>
      </c>
      <c r="D163" s="395">
        <f t="shared" si="122"/>
        <v>4864</v>
      </c>
      <c r="E163" s="395">
        <f t="shared" si="122"/>
        <v>4864</v>
      </c>
      <c r="F163" s="395">
        <f t="shared" si="122"/>
        <v>0</v>
      </c>
      <c r="G163" s="395">
        <f t="shared" si="122"/>
        <v>0</v>
      </c>
      <c r="H163" s="395">
        <f t="shared" si="122"/>
        <v>4864</v>
      </c>
      <c r="I163" s="395">
        <f t="shared" si="122"/>
        <v>4864</v>
      </c>
      <c r="J163" s="395">
        <f t="shared" si="122"/>
        <v>0</v>
      </c>
      <c r="K163" s="395">
        <f t="shared" si="122"/>
        <v>0</v>
      </c>
      <c r="L163" s="395">
        <f t="shared" si="122"/>
        <v>0</v>
      </c>
      <c r="M163" s="395">
        <f t="shared" si="122"/>
        <v>0</v>
      </c>
      <c r="N163" s="395">
        <f t="shared" si="122"/>
        <v>4864</v>
      </c>
      <c r="O163" s="395">
        <f t="shared" si="122"/>
        <v>4864</v>
      </c>
      <c r="P163" s="395">
        <f t="shared" si="122"/>
        <v>0</v>
      </c>
      <c r="Q163" s="395">
        <f t="shared" si="122"/>
        <v>0</v>
      </c>
      <c r="R163" s="395"/>
      <c r="S163" s="395"/>
      <c r="T163" s="395">
        <f t="shared" si="122"/>
        <v>0</v>
      </c>
      <c r="U163" s="395"/>
      <c r="V163" s="395"/>
      <c r="W163" s="395">
        <f t="shared" si="122"/>
        <v>2500</v>
      </c>
      <c r="X163" s="395"/>
      <c r="Y163" s="395"/>
      <c r="Z163" s="395">
        <f t="shared" si="122"/>
        <v>0</v>
      </c>
      <c r="AA163" s="395"/>
      <c r="AB163" s="395"/>
      <c r="AC163" s="395">
        <f t="shared" si="122"/>
        <v>2364</v>
      </c>
      <c r="AD163" s="395"/>
      <c r="AE163" s="395"/>
      <c r="AF163" s="395">
        <f t="shared" si="122"/>
        <v>0</v>
      </c>
      <c r="AG163" s="395"/>
      <c r="AH163" s="395"/>
      <c r="AI163" s="395">
        <f t="shared" si="122"/>
        <v>0</v>
      </c>
      <c r="AJ163" s="395"/>
      <c r="AK163" s="395"/>
      <c r="AL163" s="395">
        <f t="shared" si="122"/>
        <v>0</v>
      </c>
      <c r="AM163" s="395"/>
      <c r="AN163" s="395"/>
      <c r="AO163" s="389"/>
      <c r="AP163" s="389"/>
      <c r="AQ163" s="389"/>
      <c r="AR163" s="389"/>
      <c r="AS163" s="389"/>
      <c r="AT163" s="389"/>
      <c r="AW163" s="267"/>
      <c r="AY163" s="267"/>
      <c r="AZ163" s="267"/>
      <c r="BA163" s="267"/>
      <c r="BB163" s="398"/>
    </row>
    <row r="164" spans="1:54" s="391" customFormat="1" ht="21" hidden="1" customHeight="1">
      <c r="A164" s="393" t="s">
        <v>51</v>
      </c>
      <c r="B164" s="399" t="str">
        <f>B779</f>
        <v>HUYỆN ĐIỆN BIÊN ĐÔNG</v>
      </c>
      <c r="D164" s="366">
        <f>D779</f>
        <v>415966.25</v>
      </c>
      <c r="E164" s="366">
        <f t="shared" ref="E164:M164" si="123">E779</f>
        <v>403787</v>
      </c>
      <c r="F164" s="366">
        <f t="shared" si="123"/>
        <v>0</v>
      </c>
      <c r="G164" s="366">
        <f t="shared" si="123"/>
        <v>0</v>
      </c>
      <c r="H164" s="366">
        <f t="shared" si="123"/>
        <v>415966.25</v>
      </c>
      <c r="I164" s="366">
        <f t="shared" si="123"/>
        <v>403787</v>
      </c>
      <c r="J164" s="366">
        <f t="shared" si="123"/>
        <v>12179.25</v>
      </c>
      <c r="K164" s="366">
        <f t="shared" si="123"/>
        <v>160202</v>
      </c>
      <c r="L164" s="366">
        <f t="shared" si="123"/>
        <v>160202</v>
      </c>
      <c r="M164" s="366">
        <f t="shared" si="123"/>
        <v>0</v>
      </c>
      <c r="N164" s="366">
        <f>N779</f>
        <v>255764.25</v>
      </c>
      <c r="O164" s="366">
        <f t="shared" ref="O164:AT164" si="124">O779</f>
        <v>243585</v>
      </c>
      <c r="P164" s="366">
        <f t="shared" si="124"/>
        <v>12179.25</v>
      </c>
      <c r="Q164" s="366">
        <f t="shared" si="124"/>
        <v>104893.4</v>
      </c>
      <c r="R164" s="366"/>
      <c r="S164" s="366"/>
      <c r="T164" s="366">
        <f t="shared" si="124"/>
        <v>0</v>
      </c>
      <c r="U164" s="366"/>
      <c r="V164" s="366"/>
      <c r="W164" s="366">
        <f t="shared" si="124"/>
        <v>89208.6</v>
      </c>
      <c r="X164" s="366"/>
      <c r="Y164" s="366"/>
      <c r="Z164" s="366">
        <f t="shared" si="124"/>
        <v>0</v>
      </c>
      <c r="AA164" s="366"/>
      <c r="AB164" s="366"/>
      <c r="AC164" s="366">
        <f t="shared" si="124"/>
        <v>112571</v>
      </c>
      <c r="AD164" s="366"/>
      <c r="AE164" s="366"/>
      <c r="AF164" s="366">
        <f t="shared" si="124"/>
        <v>0</v>
      </c>
      <c r="AG164" s="366"/>
      <c r="AH164" s="366"/>
      <c r="AI164" s="366">
        <f t="shared" si="124"/>
        <v>97114</v>
      </c>
      <c r="AJ164" s="366"/>
      <c r="AK164" s="366"/>
      <c r="AL164" s="366">
        <f t="shared" si="124"/>
        <v>0</v>
      </c>
      <c r="AM164" s="366"/>
      <c r="AN164" s="366"/>
      <c r="AO164" s="366">
        <f t="shared" si="124"/>
        <v>0</v>
      </c>
      <c r="AP164" s="366">
        <f t="shared" si="124"/>
        <v>0</v>
      </c>
      <c r="AQ164" s="366">
        <f t="shared" si="124"/>
        <v>0</v>
      </c>
      <c r="AR164" s="366">
        <f t="shared" si="124"/>
        <v>0</v>
      </c>
      <c r="AS164" s="366">
        <f t="shared" si="124"/>
        <v>0</v>
      </c>
      <c r="AT164" s="366">
        <f t="shared" si="124"/>
        <v>0</v>
      </c>
      <c r="AW164" s="276"/>
      <c r="AY164" s="276"/>
      <c r="AZ164" s="276"/>
      <c r="BA164" s="276"/>
    </row>
    <row r="165" spans="1:54" s="392" customFormat="1" ht="33.75" hidden="1" customHeight="1">
      <c r="A165" s="385" t="s">
        <v>79</v>
      </c>
      <c r="B165" s="279" t="s">
        <v>931</v>
      </c>
      <c r="D165" s="366">
        <f>D175+D186+D194+D199+D204</f>
        <v>134337</v>
      </c>
      <c r="E165" s="366">
        <f t="shared" ref="E165:M165" si="125">E175+E186+E194+E199+E204</f>
        <v>134337</v>
      </c>
      <c r="F165" s="366">
        <f t="shared" si="125"/>
        <v>0</v>
      </c>
      <c r="G165" s="366">
        <f t="shared" si="125"/>
        <v>0</v>
      </c>
      <c r="H165" s="366">
        <f t="shared" si="125"/>
        <v>134337</v>
      </c>
      <c r="I165" s="366">
        <f t="shared" si="125"/>
        <v>134337</v>
      </c>
      <c r="J165" s="366">
        <f t="shared" si="125"/>
        <v>0</v>
      </c>
      <c r="K165" s="366">
        <f t="shared" si="125"/>
        <v>50000</v>
      </c>
      <c r="L165" s="366">
        <f t="shared" si="125"/>
        <v>50000</v>
      </c>
      <c r="M165" s="366">
        <f t="shared" si="125"/>
        <v>0</v>
      </c>
      <c r="N165" s="366">
        <f>N175+N186+N194+N199+N204</f>
        <v>84337</v>
      </c>
      <c r="O165" s="366">
        <f t="shared" ref="O165:AT165" si="126">O175+O186+O194+O199+O204</f>
        <v>84337</v>
      </c>
      <c r="P165" s="366">
        <f t="shared" si="126"/>
        <v>0</v>
      </c>
      <c r="Q165" s="366">
        <f t="shared" si="126"/>
        <v>33752</v>
      </c>
      <c r="R165" s="366"/>
      <c r="S165" s="366"/>
      <c r="T165" s="366">
        <f t="shared" si="126"/>
        <v>0</v>
      </c>
      <c r="U165" s="366"/>
      <c r="V165" s="366"/>
      <c r="W165" s="366">
        <f t="shared" si="126"/>
        <v>23148</v>
      </c>
      <c r="X165" s="366"/>
      <c r="Y165" s="366"/>
      <c r="Z165" s="366">
        <f t="shared" si="126"/>
        <v>0</v>
      </c>
      <c r="AA165" s="366"/>
      <c r="AB165" s="366"/>
      <c r="AC165" s="366">
        <f t="shared" si="126"/>
        <v>39399</v>
      </c>
      <c r="AD165" s="366"/>
      <c r="AE165" s="366"/>
      <c r="AF165" s="366">
        <f t="shared" si="126"/>
        <v>0</v>
      </c>
      <c r="AG165" s="366"/>
      <c r="AH165" s="366"/>
      <c r="AI165" s="366">
        <f t="shared" si="126"/>
        <v>38038</v>
      </c>
      <c r="AJ165" s="366"/>
      <c r="AK165" s="366"/>
      <c r="AL165" s="366">
        <f t="shared" si="126"/>
        <v>0</v>
      </c>
      <c r="AM165" s="366"/>
      <c r="AN165" s="366"/>
      <c r="AO165" s="366">
        <f t="shared" si="126"/>
        <v>0</v>
      </c>
      <c r="AP165" s="366">
        <f t="shared" si="126"/>
        <v>0</v>
      </c>
      <c r="AQ165" s="366">
        <f t="shared" si="126"/>
        <v>0</v>
      </c>
      <c r="AR165" s="366">
        <f t="shared" si="126"/>
        <v>0</v>
      </c>
      <c r="AS165" s="366">
        <f t="shared" si="126"/>
        <v>0</v>
      </c>
      <c r="AT165" s="366">
        <f t="shared" si="126"/>
        <v>0</v>
      </c>
      <c r="AW165" s="267"/>
      <c r="AY165" s="267"/>
      <c r="AZ165" s="267"/>
      <c r="BA165" s="267"/>
    </row>
    <row r="166" spans="1:54" s="392" customFormat="1" ht="33.75" hidden="1" customHeight="1">
      <c r="A166" s="384">
        <v>1</v>
      </c>
      <c r="B166" s="283" t="s">
        <v>956</v>
      </c>
      <c r="D166" s="389">
        <f>D176+D187+D196+D208</f>
        <v>48720</v>
      </c>
      <c r="E166" s="389">
        <f t="shared" ref="E166:M166" si="127">E176+E187+E196+E208</f>
        <v>48720</v>
      </c>
      <c r="F166" s="389">
        <f t="shared" si="127"/>
        <v>0</v>
      </c>
      <c r="G166" s="389">
        <f t="shared" si="127"/>
        <v>0</v>
      </c>
      <c r="H166" s="389">
        <f t="shared" si="127"/>
        <v>48720</v>
      </c>
      <c r="I166" s="389">
        <f t="shared" si="127"/>
        <v>48720</v>
      </c>
      <c r="J166" s="389">
        <f t="shared" si="127"/>
        <v>0</v>
      </c>
      <c r="K166" s="389">
        <f t="shared" si="127"/>
        <v>21000</v>
      </c>
      <c r="L166" s="389">
        <f t="shared" si="127"/>
        <v>21000</v>
      </c>
      <c r="M166" s="389">
        <f t="shared" si="127"/>
        <v>0</v>
      </c>
      <c r="N166" s="389">
        <f>N176+N187+N196+N208</f>
        <v>27720</v>
      </c>
      <c r="O166" s="389">
        <f t="shared" ref="O166:AI166" si="128">O176+O187+O196+O208</f>
        <v>27720</v>
      </c>
      <c r="P166" s="389">
        <f t="shared" si="128"/>
        <v>0</v>
      </c>
      <c r="Q166" s="389">
        <f t="shared" si="128"/>
        <v>14699.999999999998</v>
      </c>
      <c r="R166" s="389"/>
      <c r="S166" s="389"/>
      <c r="T166" s="389">
        <f t="shared" si="128"/>
        <v>0</v>
      </c>
      <c r="U166" s="389"/>
      <c r="V166" s="389"/>
      <c r="W166" s="389">
        <f t="shared" si="128"/>
        <v>9200.0000000000018</v>
      </c>
      <c r="X166" s="389"/>
      <c r="Y166" s="389"/>
      <c r="Z166" s="389">
        <f t="shared" si="128"/>
        <v>0</v>
      </c>
      <c r="AA166" s="389"/>
      <c r="AB166" s="389"/>
      <c r="AC166" s="389">
        <f t="shared" si="128"/>
        <v>11500</v>
      </c>
      <c r="AD166" s="389"/>
      <c r="AE166" s="389"/>
      <c r="AF166" s="389">
        <f t="shared" si="128"/>
        <v>0</v>
      </c>
      <c r="AG166" s="389"/>
      <c r="AH166" s="389"/>
      <c r="AI166" s="389">
        <f t="shared" si="128"/>
        <v>13320</v>
      </c>
      <c r="AJ166" s="389"/>
      <c r="AK166" s="389"/>
      <c r="AL166" s="389"/>
      <c r="AM166" s="389"/>
      <c r="AN166" s="389"/>
      <c r="AO166" s="389"/>
      <c r="AP166" s="389"/>
      <c r="AQ166" s="389"/>
      <c r="AR166" s="389"/>
      <c r="AS166" s="389"/>
      <c r="AT166" s="389"/>
      <c r="AW166" s="267"/>
      <c r="AY166" s="267"/>
      <c r="AZ166" s="267"/>
      <c r="BA166" s="267"/>
    </row>
    <row r="167" spans="1:54" s="392" customFormat="1" ht="33.75" hidden="1" customHeight="1">
      <c r="A167" s="384">
        <v>2</v>
      </c>
      <c r="B167" s="283" t="s">
        <v>957</v>
      </c>
      <c r="D167" s="389">
        <f>D177+D200+D205</f>
        <v>16757</v>
      </c>
      <c r="E167" s="389">
        <f t="shared" ref="E167:M167" si="129">E177+E200+E205</f>
        <v>16757</v>
      </c>
      <c r="F167" s="389">
        <f t="shared" si="129"/>
        <v>0</v>
      </c>
      <c r="G167" s="389">
        <f t="shared" si="129"/>
        <v>0</v>
      </c>
      <c r="H167" s="389">
        <f t="shared" si="129"/>
        <v>16757</v>
      </c>
      <c r="I167" s="389">
        <f t="shared" si="129"/>
        <v>16757</v>
      </c>
      <c r="J167" s="389">
        <f t="shared" si="129"/>
        <v>0</v>
      </c>
      <c r="K167" s="389">
        <f t="shared" si="129"/>
        <v>0</v>
      </c>
      <c r="L167" s="389">
        <f t="shared" si="129"/>
        <v>0</v>
      </c>
      <c r="M167" s="389">
        <f t="shared" si="129"/>
        <v>0</v>
      </c>
      <c r="N167" s="389">
        <f>N177+N200+N205</f>
        <v>16757</v>
      </c>
      <c r="O167" s="389">
        <f t="shared" ref="O167:AI167" si="130">O177+O200+O205</f>
        <v>16757</v>
      </c>
      <c r="P167" s="389">
        <f t="shared" si="130"/>
        <v>0</v>
      </c>
      <c r="Q167" s="389">
        <f t="shared" si="130"/>
        <v>0</v>
      </c>
      <c r="R167" s="389"/>
      <c r="S167" s="389"/>
      <c r="T167" s="389">
        <f t="shared" si="130"/>
        <v>0</v>
      </c>
      <c r="U167" s="389"/>
      <c r="V167" s="389"/>
      <c r="W167" s="389">
        <f t="shared" si="130"/>
        <v>0</v>
      </c>
      <c r="X167" s="389"/>
      <c r="Y167" s="389"/>
      <c r="Z167" s="389">
        <f t="shared" si="130"/>
        <v>0</v>
      </c>
      <c r="AA167" s="389"/>
      <c r="AB167" s="389"/>
      <c r="AC167" s="389">
        <f t="shared" si="130"/>
        <v>8863</v>
      </c>
      <c r="AD167" s="389"/>
      <c r="AE167" s="389"/>
      <c r="AF167" s="389">
        <f t="shared" si="130"/>
        <v>0</v>
      </c>
      <c r="AG167" s="389"/>
      <c r="AH167" s="389"/>
      <c r="AI167" s="389">
        <f t="shared" si="130"/>
        <v>7894</v>
      </c>
      <c r="AJ167" s="389"/>
      <c r="AK167" s="389"/>
      <c r="AL167" s="389"/>
      <c r="AM167" s="389"/>
      <c r="AN167" s="389"/>
      <c r="AO167" s="389"/>
      <c r="AP167" s="389"/>
      <c r="AQ167" s="389"/>
      <c r="AR167" s="389"/>
      <c r="AS167" s="389"/>
      <c r="AT167" s="389"/>
      <c r="AW167" s="267"/>
      <c r="AY167" s="267"/>
      <c r="AZ167" s="267"/>
      <c r="BA167" s="267"/>
    </row>
    <row r="168" spans="1:54" s="392" customFormat="1" ht="33.75" hidden="1" customHeight="1">
      <c r="A168" s="384">
        <v>3</v>
      </c>
      <c r="B168" s="283" t="s">
        <v>958</v>
      </c>
      <c r="D168" s="389">
        <f>D178+D201+D207</f>
        <v>8000</v>
      </c>
      <c r="E168" s="389">
        <f t="shared" ref="E168:M168" si="131">E178+E201+E207</f>
        <v>8000</v>
      </c>
      <c r="F168" s="389">
        <f t="shared" si="131"/>
        <v>0</v>
      </c>
      <c r="G168" s="389">
        <f t="shared" si="131"/>
        <v>0</v>
      </c>
      <c r="H168" s="389">
        <f t="shared" si="131"/>
        <v>8000</v>
      </c>
      <c r="I168" s="389">
        <f t="shared" si="131"/>
        <v>8000</v>
      </c>
      <c r="J168" s="389">
        <f t="shared" si="131"/>
        <v>0</v>
      </c>
      <c r="K168" s="389">
        <f t="shared" si="131"/>
        <v>0</v>
      </c>
      <c r="L168" s="389">
        <f t="shared" si="131"/>
        <v>0</v>
      </c>
      <c r="M168" s="389">
        <f t="shared" si="131"/>
        <v>0</v>
      </c>
      <c r="N168" s="389">
        <f>N178+N201+N207</f>
        <v>8000</v>
      </c>
      <c r="O168" s="389">
        <f t="shared" ref="O168:AI168" si="132">O178+O201+O207</f>
        <v>8000</v>
      </c>
      <c r="P168" s="389">
        <f t="shared" si="132"/>
        <v>0</v>
      </c>
      <c r="Q168" s="389">
        <f t="shared" si="132"/>
        <v>0</v>
      </c>
      <c r="R168" s="389"/>
      <c r="S168" s="389"/>
      <c r="T168" s="389">
        <f t="shared" si="132"/>
        <v>0</v>
      </c>
      <c r="U168" s="389"/>
      <c r="V168" s="389"/>
      <c r="W168" s="389">
        <f t="shared" si="132"/>
        <v>1000</v>
      </c>
      <c r="X168" s="389"/>
      <c r="Y168" s="389"/>
      <c r="Z168" s="389">
        <f t="shared" si="132"/>
        <v>0</v>
      </c>
      <c r="AA168" s="389"/>
      <c r="AB168" s="389"/>
      <c r="AC168" s="389">
        <f t="shared" si="132"/>
        <v>4500</v>
      </c>
      <c r="AD168" s="389"/>
      <c r="AE168" s="389"/>
      <c r="AF168" s="389">
        <f t="shared" si="132"/>
        <v>0</v>
      </c>
      <c r="AG168" s="389"/>
      <c r="AH168" s="389"/>
      <c r="AI168" s="389">
        <f t="shared" si="132"/>
        <v>2500</v>
      </c>
      <c r="AJ168" s="389"/>
      <c r="AK168" s="389"/>
      <c r="AL168" s="389"/>
      <c r="AM168" s="389"/>
      <c r="AN168" s="389"/>
      <c r="AO168" s="389"/>
      <c r="AP168" s="389"/>
      <c r="AQ168" s="389"/>
      <c r="AR168" s="389"/>
      <c r="AS168" s="389"/>
      <c r="AT168" s="389"/>
      <c r="AW168" s="267"/>
      <c r="AY168" s="267"/>
      <c r="AZ168" s="267"/>
      <c r="BA168" s="267"/>
    </row>
    <row r="169" spans="1:54" s="392" customFormat="1" ht="33.75" hidden="1" customHeight="1">
      <c r="A169" s="384">
        <v>4</v>
      </c>
      <c r="B169" s="283" t="s">
        <v>959</v>
      </c>
      <c r="D169" s="389">
        <f>D179+D188+D206</f>
        <v>19024</v>
      </c>
      <c r="E169" s="389">
        <f t="shared" ref="E169:M169" si="133">E179+E188+E206</f>
        <v>19024</v>
      </c>
      <c r="F169" s="389">
        <f t="shared" si="133"/>
        <v>0</v>
      </c>
      <c r="G169" s="389">
        <f t="shared" si="133"/>
        <v>0</v>
      </c>
      <c r="H169" s="389">
        <f t="shared" si="133"/>
        <v>19024</v>
      </c>
      <c r="I169" s="389">
        <f t="shared" si="133"/>
        <v>19024</v>
      </c>
      <c r="J169" s="389">
        <f t="shared" si="133"/>
        <v>0</v>
      </c>
      <c r="K169" s="389">
        <f t="shared" si="133"/>
        <v>0</v>
      </c>
      <c r="L169" s="389">
        <f t="shared" si="133"/>
        <v>0</v>
      </c>
      <c r="M169" s="389">
        <f t="shared" si="133"/>
        <v>0</v>
      </c>
      <c r="N169" s="389">
        <f>N179+N188+N206</f>
        <v>19024</v>
      </c>
      <c r="O169" s="389">
        <f t="shared" ref="O169:AI169" si="134">O179+O188+O206</f>
        <v>19024</v>
      </c>
      <c r="P169" s="389">
        <f t="shared" si="134"/>
        <v>0</v>
      </c>
      <c r="Q169" s="389">
        <f t="shared" si="134"/>
        <v>0</v>
      </c>
      <c r="R169" s="389"/>
      <c r="S169" s="389"/>
      <c r="T169" s="389">
        <f t="shared" si="134"/>
        <v>0</v>
      </c>
      <c r="U169" s="389"/>
      <c r="V169" s="389"/>
      <c r="W169" s="389">
        <f t="shared" si="134"/>
        <v>0</v>
      </c>
      <c r="X169" s="389"/>
      <c r="Y169" s="389"/>
      <c r="Z169" s="389">
        <f t="shared" si="134"/>
        <v>0</v>
      </c>
      <c r="AA169" s="389"/>
      <c r="AB169" s="389"/>
      <c r="AC169" s="389">
        <f t="shared" si="134"/>
        <v>8000</v>
      </c>
      <c r="AD169" s="389"/>
      <c r="AE169" s="389"/>
      <c r="AF169" s="389">
        <f t="shared" si="134"/>
        <v>0</v>
      </c>
      <c r="AG169" s="389"/>
      <c r="AH169" s="389"/>
      <c r="AI169" s="389">
        <f t="shared" si="134"/>
        <v>11024</v>
      </c>
      <c r="AJ169" s="389"/>
      <c r="AK169" s="389"/>
      <c r="AL169" s="389"/>
      <c r="AM169" s="389"/>
      <c r="AN169" s="389"/>
      <c r="AO169" s="389"/>
      <c r="AP169" s="389"/>
      <c r="AQ169" s="389"/>
      <c r="AR169" s="389"/>
      <c r="AS169" s="389"/>
      <c r="AT169" s="389"/>
      <c r="AW169" s="267"/>
      <c r="AY169" s="267"/>
      <c r="AZ169" s="267"/>
      <c r="BA169" s="267"/>
    </row>
    <row r="170" spans="1:54" s="392" customFormat="1" ht="21" hidden="1" customHeight="1">
      <c r="A170" s="384">
        <v>5</v>
      </c>
      <c r="B170" s="400" t="s">
        <v>960</v>
      </c>
      <c r="D170" s="389">
        <f>D195+D209</f>
        <v>35300</v>
      </c>
      <c r="E170" s="389">
        <f t="shared" ref="E170:M170" si="135">E195+E209</f>
        <v>35300</v>
      </c>
      <c r="F170" s="389">
        <f t="shared" si="135"/>
        <v>0</v>
      </c>
      <c r="G170" s="389">
        <f t="shared" si="135"/>
        <v>0</v>
      </c>
      <c r="H170" s="389">
        <f t="shared" si="135"/>
        <v>35300</v>
      </c>
      <c r="I170" s="389">
        <f t="shared" si="135"/>
        <v>35300</v>
      </c>
      <c r="J170" s="389">
        <f t="shared" si="135"/>
        <v>0</v>
      </c>
      <c r="K170" s="389">
        <f t="shared" si="135"/>
        <v>29000</v>
      </c>
      <c r="L170" s="389">
        <f t="shared" si="135"/>
        <v>29000</v>
      </c>
      <c r="M170" s="389">
        <f t="shared" si="135"/>
        <v>0</v>
      </c>
      <c r="N170" s="389">
        <f>N195+N209</f>
        <v>6300</v>
      </c>
      <c r="O170" s="389">
        <f t="shared" ref="O170:AT170" si="136">O195+O209</f>
        <v>6300</v>
      </c>
      <c r="P170" s="389">
        <f t="shared" si="136"/>
        <v>0</v>
      </c>
      <c r="Q170" s="389">
        <f t="shared" si="136"/>
        <v>19052</v>
      </c>
      <c r="R170" s="389"/>
      <c r="S170" s="389"/>
      <c r="T170" s="389">
        <f t="shared" si="136"/>
        <v>0</v>
      </c>
      <c r="U170" s="389"/>
      <c r="V170" s="389"/>
      <c r="W170" s="389">
        <f t="shared" si="136"/>
        <v>9948</v>
      </c>
      <c r="X170" s="389"/>
      <c r="Y170" s="389"/>
      <c r="Z170" s="389">
        <f t="shared" si="136"/>
        <v>0</v>
      </c>
      <c r="AA170" s="389"/>
      <c r="AB170" s="389"/>
      <c r="AC170" s="389">
        <f t="shared" si="136"/>
        <v>3000</v>
      </c>
      <c r="AD170" s="389"/>
      <c r="AE170" s="389"/>
      <c r="AF170" s="389">
        <f t="shared" si="136"/>
        <v>0</v>
      </c>
      <c r="AG170" s="389"/>
      <c r="AH170" s="389"/>
      <c r="AI170" s="389">
        <f t="shared" si="136"/>
        <v>3300</v>
      </c>
      <c r="AJ170" s="389"/>
      <c r="AK170" s="389"/>
      <c r="AL170" s="389">
        <f t="shared" si="136"/>
        <v>0</v>
      </c>
      <c r="AM170" s="389"/>
      <c r="AN170" s="389"/>
      <c r="AO170" s="389">
        <f t="shared" si="136"/>
        <v>0</v>
      </c>
      <c r="AP170" s="389">
        <f t="shared" si="136"/>
        <v>0</v>
      </c>
      <c r="AQ170" s="389">
        <f t="shared" si="136"/>
        <v>0</v>
      </c>
      <c r="AR170" s="389">
        <f t="shared" si="136"/>
        <v>0</v>
      </c>
      <c r="AS170" s="389">
        <f t="shared" si="136"/>
        <v>0</v>
      </c>
      <c r="AT170" s="389">
        <f t="shared" si="136"/>
        <v>0</v>
      </c>
      <c r="AW170" s="267"/>
      <c r="AY170" s="267"/>
      <c r="AZ170" s="267"/>
      <c r="BA170" s="267"/>
    </row>
    <row r="171" spans="1:54" s="391" customFormat="1" ht="21" hidden="1" customHeight="1">
      <c r="A171" s="393" t="s">
        <v>93</v>
      </c>
      <c r="B171" s="399" t="s">
        <v>808</v>
      </c>
      <c r="D171" s="366">
        <f>D180+D183+D189+D197+D202+D210+D181+D211</f>
        <v>263976</v>
      </c>
      <c r="E171" s="366">
        <f t="shared" ref="E171:M171" si="137">E180+E183+E189+E197+E202+E210+E181+E211</f>
        <v>263976</v>
      </c>
      <c r="F171" s="366">
        <f t="shared" si="137"/>
        <v>0</v>
      </c>
      <c r="G171" s="366">
        <f t="shared" si="137"/>
        <v>0</v>
      </c>
      <c r="H171" s="366">
        <f t="shared" si="137"/>
        <v>263976</v>
      </c>
      <c r="I171" s="366">
        <f t="shared" si="137"/>
        <v>263976</v>
      </c>
      <c r="J171" s="366">
        <f t="shared" si="137"/>
        <v>0</v>
      </c>
      <c r="K171" s="366">
        <f t="shared" si="137"/>
        <v>110202</v>
      </c>
      <c r="L171" s="366">
        <f t="shared" si="137"/>
        <v>110202</v>
      </c>
      <c r="M171" s="366">
        <f t="shared" si="137"/>
        <v>0</v>
      </c>
      <c r="N171" s="366">
        <f>N180+N183+N189+N197+N202+N210+N181+N211</f>
        <v>153774</v>
      </c>
      <c r="O171" s="366">
        <f t="shared" ref="O171:AI171" si="138">O180+O183+O189+O197+O202+O210+O181+O211</f>
        <v>153774</v>
      </c>
      <c r="P171" s="366">
        <f t="shared" si="138"/>
        <v>0</v>
      </c>
      <c r="Q171" s="366">
        <f t="shared" si="138"/>
        <v>71141.399999999994</v>
      </c>
      <c r="R171" s="366"/>
      <c r="S171" s="366"/>
      <c r="T171" s="366">
        <f t="shared" si="138"/>
        <v>0</v>
      </c>
      <c r="U171" s="366"/>
      <c r="V171" s="366"/>
      <c r="W171" s="366">
        <f t="shared" si="138"/>
        <v>66060.600000000006</v>
      </c>
      <c r="X171" s="366"/>
      <c r="Y171" s="366"/>
      <c r="Z171" s="366">
        <f t="shared" si="138"/>
        <v>0</v>
      </c>
      <c r="AA171" s="366"/>
      <c r="AB171" s="366"/>
      <c r="AC171" s="366">
        <f t="shared" si="138"/>
        <v>72153</v>
      </c>
      <c r="AD171" s="366"/>
      <c r="AE171" s="366"/>
      <c r="AF171" s="366">
        <f t="shared" si="138"/>
        <v>0</v>
      </c>
      <c r="AG171" s="366"/>
      <c r="AH171" s="366"/>
      <c r="AI171" s="366">
        <f t="shared" si="138"/>
        <v>54621</v>
      </c>
      <c r="AJ171" s="366"/>
      <c r="AK171" s="366"/>
      <c r="AL171" s="366">
        <f t="shared" ref="AL171:AT171" si="139">AL180+AL183+AL189+AL197+AL202+AL210</f>
        <v>0</v>
      </c>
      <c r="AM171" s="366"/>
      <c r="AN171" s="366"/>
      <c r="AO171" s="366">
        <f t="shared" si="139"/>
        <v>0</v>
      </c>
      <c r="AP171" s="366">
        <f t="shared" si="139"/>
        <v>0</v>
      </c>
      <c r="AQ171" s="366">
        <f t="shared" si="139"/>
        <v>0</v>
      </c>
      <c r="AR171" s="366">
        <f t="shared" si="139"/>
        <v>0</v>
      </c>
      <c r="AS171" s="366">
        <f t="shared" si="139"/>
        <v>0</v>
      </c>
      <c r="AT171" s="366">
        <f t="shared" si="139"/>
        <v>0</v>
      </c>
      <c r="AW171" s="276"/>
      <c r="AY171" s="276"/>
      <c r="AZ171" s="276"/>
      <c r="BA171" s="276"/>
    </row>
    <row r="172" spans="1:54" s="391" customFormat="1" ht="46.5" hidden="1" customHeight="1">
      <c r="A172" s="393" t="s">
        <v>933</v>
      </c>
      <c r="B172" s="399" t="s">
        <v>810</v>
      </c>
      <c r="N172" s="366"/>
      <c r="O172" s="366"/>
      <c r="P172" s="366"/>
      <c r="Q172" s="366"/>
      <c r="R172" s="366"/>
      <c r="S172" s="366"/>
      <c r="T172" s="366"/>
      <c r="U172" s="366"/>
      <c r="V172" s="366"/>
      <c r="W172" s="366"/>
      <c r="X172" s="366"/>
      <c r="Y172" s="366"/>
      <c r="Z172" s="366"/>
      <c r="AA172" s="366"/>
      <c r="AB172" s="366"/>
      <c r="AC172" s="366"/>
      <c r="AD172" s="366"/>
      <c r="AE172" s="366"/>
      <c r="AF172" s="366"/>
      <c r="AG172" s="366"/>
      <c r="AH172" s="366"/>
      <c r="AI172" s="366"/>
      <c r="AJ172" s="366"/>
      <c r="AK172" s="366"/>
      <c r="AL172" s="366"/>
      <c r="AM172" s="366"/>
      <c r="AN172" s="366"/>
      <c r="AO172" s="366"/>
      <c r="AP172" s="366"/>
      <c r="AQ172" s="366"/>
      <c r="AR172" s="366"/>
      <c r="AS172" s="366"/>
      <c r="AT172" s="366"/>
      <c r="AU172" s="391" t="s">
        <v>961</v>
      </c>
      <c r="AW172" s="276"/>
      <c r="AY172" s="276"/>
      <c r="AZ172" s="276"/>
      <c r="BA172" s="276"/>
    </row>
    <row r="173" spans="1:54" s="391" customFormat="1" ht="21" hidden="1" customHeight="1">
      <c r="A173" s="393" t="s">
        <v>248</v>
      </c>
      <c r="B173" s="391" t="str">
        <f t="shared" ref="B173:AI173" si="140">B192</f>
        <v>Các thôn còn lại</v>
      </c>
      <c r="C173" s="391">
        <f t="shared" si="140"/>
        <v>0</v>
      </c>
      <c r="D173" s="366">
        <f t="shared" si="140"/>
        <v>5474</v>
      </c>
      <c r="E173" s="366">
        <f t="shared" si="140"/>
        <v>5474</v>
      </c>
      <c r="F173" s="366">
        <f t="shared" si="140"/>
        <v>0</v>
      </c>
      <c r="G173" s="366">
        <f t="shared" si="140"/>
        <v>0</v>
      </c>
      <c r="H173" s="366">
        <f t="shared" si="140"/>
        <v>5474</v>
      </c>
      <c r="I173" s="366">
        <f t="shared" si="140"/>
        <v>5474</v>
      </c>
      <c r="J173" s="366">
        <f t="shared" si="140"/>
        <v>0</v>
      </c>
      <c r="K173" s="366">
        <f t="shared" si="140"/>
        <v>0</v>
      </c>
      <c r="L173" s="366">
        <f t="shared" si="140"/>
        <v>0</v>
      </c>
      <c r="M173" s="366">
        <f t="shared" si="140"/>
        <v>0</v>
      </c>
      <c r="N173" s="366">
        <f t="shared" si="140"/>
        <v>5474</v>
      </c>
      <c r="O173" s="366">
        <f>O192</f>
        <v>5474</v>
      </c>
      <c r="P173" s="366">
        <f t="shared" si="140"/>
        <v>0</v>
      </c>
      <c r="Q173" s="366">
        <f t="shared" si="140"/>
        <v>0</v>
      </c>
      <c r="R173" s="366"/>
      <c r="S173" s="366"/>
      <c r="T173" s="366">
        <f t="shared" si="140"/>
        <v>0</v>
      </c>
      <c r="U173" s="366"/>
      <c r="V173" s="366"/>
      <c r="W173" s="366">
        <f t="shared" si="140"/>
        <v>0</v>
      </c>
      <c r="X173" s="366"/>
      <c r="Y173" s="366"/>
      <c r="Z173" s="366">
        <f t="shared" si="140"/>
        <v>0</v>
      </c>
      <c r="AA173" s="366"/>
      <c r="AB173" s="366"/>
      <c r="AC173" s="366">
        <f t="shared" si="140"/>
        <v>1019</v>
      </c>
      <c r="AD173" s="366"/>
      <c r="AE173" s="366"/>
      <c r="AF173" s="366">
        <f t="shared" si="140"/>
        <v>0</v>
      </c>
      <c r="AG173" s="366"/>
      <c r="AH173" s="366"/>
      <c r="AI173" s="366">
        <f t="shared" si="140"/>
        <v>4455</v>
      </c>
      <c r="AJ173" s="366"/>
      <c r="AK173" s="366"/>
      <c r="AL173" s="366"/>
      <c r="AM173" s="366"/>
      <c r="AN173" s="366"/>
      <c r="AO173" s="366"/>
      <c r="AP173" s="366"/>
      <c r="AQ173" s="366"/>
      <c r="AR173" s="366"/>
      <c r="AS173" s="366"/>
      <c r="AT173" s="366"/>
      <c r="AW173" s="276"/>
      <c r="AY173" s="276"/>
      <c r="AZ173" s="276"/>
      <c r="BA173" s="276"/>
    </row>
    <row r="174" spans="1:54" s="392" customFormat="1" ht="40.5" hidden="1" customHeight="1">
      <c r="A174" s="395" t="str">
        <f>A780</f>
        <v>I</v>
      </c>
      <c r="B174" s="392" t="str">
        <f t="shared" ref="B174:AU174" si="141">B780</f>
        <v>DỰ ÁN 1: Giải quyết tình trạng thiếu đất ở, nhà ở, đất sản xuất, nước sinh hoạt</v>
      </c>
      <c r="C174" s="392">
        <f t="shared" si="141"/>
        <v>0</v>
      </c>
      <c r="D174" s="389">
        <f t="shared" si="141"/>
        <v>13016</v>
      </c>
      <c r="E174" s="389">
        <f t="shared" si="141"/>
        <v>13016</v>
      </c>
      <c r="F174" s="389">
        <f t="shared" si="141"/>
        <v>0</v>
      </c>
      <c r="G174" s="389">
        <f t="shared" si="141"/>
        <v>0</v>
      </c>
      <c r="H174" s="389">
        <f t="shared" si="141"/>
        <v>13016</v>
      </c>
      <c r="I174" s="389">
        <f t="shared" si="141"/>
        <v>13016</v>
      </c>
      <c r="J174" s="389">
        <f t="shared" si="141"/>
        <v>0</v>
      </c>
      <c r="K174" s="389">
        <f t="shared" si="141"/>
        <v>0</v>
      </c>
      <c r="L174" s="389">
        <f t="shared" si="141"/>
        <v>0</v>
      </c>
      <c r="M174" s="389">
        <f t="shared" si="141"/>
        <v>0</v>
      </c>
      <c r="N174" s="389">
        <f t="shared" si="141"/>
        <v>13016</v>
      </c>
      <c r="O174" s="389">
        <f t="shared" si="141"/>
        <v>13016</v>
      </c>
      <c r="P174" s="389">
        <f t="shared" si="141"/>
        <v>0</v>
      </c>
      <c r="Q174" s="389">
        <f t="shared" si="141"/>
        <v>0</v>
      </c>
      <c r="R174" s="389"/>
      <c r="S174" s="389"/>
      <c r="T174" s="389">
        <f t="shared" si="141"/>
        <v>0</v>
      </c>
      <c r="U174" s="389"/>
      <c r="V174" s="389"/>
      <c r="W174" s="389">
        <f t="shared" si="141"/>
        <v>4900</v>
      </c>
      <c r="X174" s="389"/>
      <c r="Y174" s="389"/>
      <c r="Z174" s="389">
        <f t="shared" si="141"/>
        <v>0</v>
      </c>
      <c r="AA174" s="389"/>
      <c r="AB174" s="389"/>
      <c r="AC174" s="389">
        <f t="shared" si="141"/>
        <v>6116</v>
      </c>
      <c r="AD174" s="389"/>
      <c r="AE174" s="389"/>
      <c r="AF174" s="389">
        <f t="shared" si="141"/>
        <v>0</v>
      </c>
      <c r="AG174" s="389"/>
      <c r="AH174" s="389"/>
      <c r="AI174" s="389">
        <f t="shared" si="141"/>
        <v>2000</v>
      </c>
      <c r="AJ174" s="389"/>
      <c r="AK174" s="389"/>
      <c r="AL174" s="389">
        <f t="shared" si="141"/>
        <v>0</v>
      </c>
      <c r="AM174" s="389"/>
      <c r="AN174" s="389"/>
      <c r="AO174" s="392">
        <f t="shared" si="141"/>
        <v>0</v>
      </c>
      <c r="AP174" s="392">
        <f t="shared" si="141"/>
        <v>0</v>
      </c>
      <c r="AQ174" s="392">
        <f t="shared" si="141"/>
        <v>0</v>
      </c>
      <c r="AR174" s="392">
        <f t="shared" si="141"/>
        <v>0</v>
      </c>
      <c r="AS174" s="392">
        <f t="shared" si="141"/>
        <v>0</v>
      </c>
      <c r="AT174" s="392">
        <f t="shared" si="141"/>
        <v>0</v>
      </c>
      <c r="AU174" s="392">
        <f t="shared" si="141"/>
        <v>0</v>
      </c>
      <c r="AW174" s="267"/>
      <c r="AY174" s="267"/>
      <c r="AZ174" s="267"/>
      <c r="BA174" s="267"/>
    </row>
    <row r="175" spans="1:54" s="392" customFormat="1" ht="35.25" hidden="1" customHeight="1">
      <c r="A175" s="395" t="str">
        <f>A782</f>
        <v>a1</v>
      </c>
      <c r="B175" s="392" t="str">
        <f t="shared" ref="B175:AL176" si="142">B782</f>
        <v>Các xã  thực hiện theo Quyết định 652/QĐ-TTg ngày 28/5/2022</v>
      </c>
      <c r="C175" s="392">
        <f t="shared" si="142"/>
        <v>0</v>
      </c>
      <c r="D175" s="389">
        <f t="shared" si="142"/>
        <v>8763</v>
      </c>
      <c r="E175" s="389">
        <f t="shared" si="142"/>
        <v>8763</v>
      </c>
      <c r="F175" s="389">
        <f t="shared" si="142"/>
        <v>0</v>
      </c>
      <c r="G175" s="389">
        <f t="shared" si="142"/>
        <v>0</v>
      </c>
      <c r="H175" s="389">
        <f t="shared" si="142"/>
        <v>8763</v>
      </c>
      <c r="I175" s="389">
        <f t="shared" si="142"/>
        <v>8763</v>
      </c>
      <c r="J175" s="389">
        <f t="shared" si="142"/>
        <v>0</v>
      </c>
      <c r="K175" s="389">
        <f t="shared" si="142"/>
        <v>0</v>
      </c>
      <c r="L175" s="389">
        <f t="shared" si="142"/>
        <v>0</v>
      </c>
      <c r="M175" s="389">
        <f t="shared" si="142"/>
        <v>0</v>
      </c>
      <c r="N175" s="389">
        <f t="shared" si="142"/>
        <v>8763</v>
      </c>
      <c r="O175" s="389">
        <f t="shared" si="142"/>
        <v>8763</v>
      </c>
      <c r="P175" s="389">
        <f t="shared" si="142"/>
        <v>0</v>
      </c>
      <c r="Q175" s="389">
        <f t="shared" si="142"/>
        <v>0</v>
      </c>
      <c r="R175" s="389"/>
      <c r="S175" s="389"/>
      <c r="T175" s="389">
        <f t="shared" si="142"/>
        <v>0</v>
      </c>
      <c r="U175" s="389"/>
      <c r="V175" s="389"/>
      <c r="W175" s="389">
        <f t="shared" si="142"/>
        <v>2900</v>
      </c>
      <c r="X175" s="389"/>
      <c r="Y175" s="389"/>
      <c r="Z175" s="389">
        <f t="shared" si="142"/>
        <v>0</v>
      </c>
      <c r="AA175" s="389"/>
      <c r="AB175" s="389"/>
      <c r="AC175" s="389">
        <f t="shared" si="142"/>
        <v>3863</v>
      </c>
      <c r="AD175" s="389"/>
      <c r="AE175" s="389"/>
      <c r="AF175" s="389">
        <f t="shared" si="142"/>
        <v>0</v>
      </c>
      <c r="AG175" s="389"/>
      <c r="AH175" s="389"/>
      <c r="AI175" s="389">
        <f t="shared" si="142"/>
        <v>2000</v>
      </c>
      <c r="AJ175" s="389"/>
      <c r="AK175" s="389"/>
      <c r="AL175" s="389">
        <f t="shared" si="142"/>
        <v>0</v>
      </c>
      <c r="AM175" s="389"/>
      <c r="AN175" s="389"/>
      <c r="AO175" s="389"/>
      <c r="AP175" s="389"/>
      <c r="AQ175" s="389"/>
      <c r="AR175" s="389"/>
      <c r="AS175" s="389"/>
      <c r="AT175" s="389"/>
      <c r="AW175" s="267"/>
      <c r="AY175" s="267"/>
      <c r="AZ175" s="267"/>
      <c r="BA175" s="267"/>
    </row>
    <row r="176" spans="1:54" s="392" customFormat="1" ht="21" hidden="1" customHeight="1">
      <c r="A176" s="395" t="str">
        <f>A783</f>
        <v>*</v>
      </c>
      <c r="B176" s="392" t="str">
        <f t="shared" si="142"/>
        <v>Xã Na Son</v>
      </c>
      <c r="C176" s="392">
        <f t="shared" si="142"/>
        <v>0</v>
      </c>
      <c r="D176" s="389">
        <f t="shared" si="142"/>
        <v>2900</v>
      </c>
      <c r="E176" s="389">
        <f t="shared" si="142"/>
        <v>2900</v>
      </c>
      <c r="F176" s="389">
        <f t="shared" si="142"/>
        <v>0</v>
      </c>
      <c r="G176" s="389">
        <f t="shared" si="142"/>
        <v>0</v>
      </c>
      <c r="H176" s="389">
        <f t="shared" si="142"/>
        <v>2900</v>
      </c>
      <c r="I176" s="389">
        <f t="shared" si="142"/>
        <v>2900</v>
      </c>
      <c r="J176" s="389">
        <f t="shared" si="142"/>
        <v>0</v>
      </c>
      <c r="K176" s="389">
        <f t="shared" si="142"/>
        <v>0</v>
      </c>
      <c r="L176" s="389">
        <f t="shared" si="142"/>
        <v>0</v>
      </c>
      <c r="M176" s="389">
        <f t="shared" si="142"/>
        <v>0</v>
      </c>
      <c r="N176" s="389">
        <f t="shared" si="142"/>
        <v>2900</v>
      </c>
      <c r="O176" s="389">
        <f t="shared" si="142"/>
        <v>2900</v>
      </c>
      <c r="P176" s="389">
        <f t="shared" si="142"/>
        <v>0</v>
      </c>
      <c r="Q176" s="389">
        <f t="shared" si="142"/>
        <v>0</v>
      </c>
      <c r="R176" s="389"/>
      <c r="S176" s="389"/>
      <c r="T176" s="389">
        <f t="shared" si="142"/>
        <v>0</v>
      </c>
      <c r="U176" s="389"/>
      <c r="V176" s="389"/>
      <c r="W176" s="389">
        <f t="shared" si="142"/>
        <v>2900</v>
      </c>
      <c r="X176" s="389"/>
      <c r="Y176" s="389"/>
      <c r="Z176" s="389">
        <f t="shared" si="142"/>
        <v>0</v>
      </c>
      <c r="AA176" s="389"/>
      <c r="AB176" s="389"/>
      <c r="AC176" s="389">
        <f t="shared" si="142"/>
        <v>0</v>
      </c>
      <c r="AD176" s="389"/>
      <c r="AE176" s="389"/>
      <c r="AF176" s="389">
        <f t="shared" si="142"/>
        <v>0</v>
      </c>
      <c r="AG176" s="389"/>
      <c r="AH176" s="389"/>
      <c r="AI176" s="389">
        <f t="shared" si="142"/>
        <v>0</v>
      </c>
      <c r="AJ176" s="389"/>
      <c r="AK176" s="389"/>
      <c r="AL176" s="389">
        <f t="shared" si="142"/>
        <v>0</v>
      </c>
      <c r="AM176" s="389"/>
      <c r="AN176" s="389"/>
      <c r="AO176" s="392">
        <f t="shared" ref="AO176:AT176" si="143">AO783</f>
        <v>0</v>
      </c>
      <c r="AP176" s="392">
        <f t="shared" si="143"/>
        <v>0</v>
      </c>
      <c r="AQ176" s="392">
        <f t="shared" si="143"/>
        <v>0</v>
      </c>
      <c r="AR176" s="392">
        <f t="shared" si="143"/>
        <v>0</v>
      </c>
      <c r="AS176" s="392">
        <f t="shared" si="143"/>
        <v>0</v>
      </c>
      <c r="AT176" s="392">
        <f t="shared" si="143"/>
        <v>0</v>
      </c>
      <c r="AW176" s="267"/>
      <c r="AY176" s="267"/>
      <c r="AZ176" s="267"/>
      <c r="BA176" s="267"/>
    </row>
    <row r="177" spans="1:53" s="392" customFormat="1" ht="21" hidden="1" customHeight="1">
      <c r="A177" s="395" t="str">
        <f>A785</f>
        <v>*</v>
      </c>
      <c r="B177" s="392" t="str">
        <f t="shared" ref="B177:AI177" si="144">B785</f>
        <v>Xã Pu Nhi</v>
      </c>
      <c r="C177" s="392">
        <f t="shared" si="144"/>
        <v>0</v>
      </c>
      <c r="D177" s="389">
        <f t="shared" si="144"/>
        <v>1863</v>
      </c>
      <c r="E177" s="389">
        <f t="shared" si="144"/>
        <v>1863</v>
      </c>
      <c r="F177" s="389">
        <f t="shared" si="144"/>
        <v>0</v>
      </c>
      <c r="G177" s="389">
        <f t="shared" si="144"/>
        <v>0</v>
      </c>
      <c r="H177" s="389">
        <f t="shared" si="144"/>
        <v>1863</v>
      </c>
      <c r="I177" s="389">
        <f t="shared" si="144"/>
        <v>1863</v>
      </c>
      <c r="J177" s="389">
        <f t="shared" si="144"/>
        <v>0</v>
      </c>
      <c r="K177" s="389">
        <f t="shared" si="144"/>
        <v>0</v>
      </c>
      <c r="L177" s="389">
        <f t="shared" si="144"/>
        <v>0</v>
      </c>
      <c r="M177" s="389">
        <f t="shared" si="144"/>
        <v>0</v>
      </c>
      <c r="N177" s="389">
        <f t="shared" si="144"/>
        <v>1863</v>
      </c>
      <c r="O177" s="389">
        <f t="shared" si="144"/>
        <v>1863</v>
      </c>
      <c r="P177" s="389">
        <f t="shared" si="144"/>
        <v>0</v>
      </c>
      <c r="Q177" s="389">
        <f t="shared" si="144"/>
        <v>0</v>
      </c>
      <c r="R177" s="389"/>
      <c r="S177" s="389"/>
      <c r="T177" s="389">
        <f t="shared" si="144"/>
        <v>0</v>
      </c>
      <c r="U177" s="389"/>
      <c r="V177" s="389"/>
      <c r="W177" s="389">
        <f t="shared" si="144"/>
        <v>0</v>
      </c>
      <c r="X177" s="389"/>
      <c r="Y177" s="389"/>
      <c r="Z177" s="389">
        <f t="shared" si="144"/>
        <v>0</v>
      </c>
      <c r="AA177" s="389"/>
      <c r="AB177" s="389"/>
      <c r="AC177" s="389">
        <f t="shared" si="144"/>
        <v>1863</v>
      </c>
      <c r="AD177" s="389"/>
      <c r="AE177" s="389"/>
      <c r="AF177" s="389">
        <f t="shared" si="144"/>
        <v>0</v>
      </c>
      <c r="AG177" s="389"/>
      <c r="AH177" s="389"/>
      <c r="AI177" s="389">
        <f t="shared" si="144"/>
        <v>0</v>
      </c>
      <c r="AJ177" s="389"/>
      <c r="AK177" s="389"/>
      <c r="AL177" s="389"/>
      <c r="AM177" s="389"/>
      <c r="AN177" s="389"/>
      <c r="AO177" s="389"/>
      <c r="AP177" s="389"/>
      <c r="AQ177" s="389"/>
      <c r="AR177" s="389"/>
      <c r="AS177" s="389"/>
      <c r="AT177" s="389"/>
      <c r="AW177" s="267"/>
      <c r="AY177" s="267"/>
      <c r="AZ177" s="267"/>
      <c r="BA177" s="267"/>
    </row>
    <row r="178" spans="1:53" s="392" customFormat="1" ht="21" hidden="1" customHeight="1">
      <c r="A178" s="395" t="str">
        <f>A787</f>
        <v>*</v>
      </c>
      <c r="B178" s="392" t="str">
        <f t="shared" ref="B178:AL178" si="145">B787</f>
        <v>Xã Mường Luân</v>
      </c>
      <c r="C178" s="392">
        <f t="shared" si="145"/>
        <v>0</v>
      </c>
      <c r="D178" s="389">
        <f t="shared" si="145"/>
        <v>2000</v>
      </c>
      <c r="E178" s="389">
        <f t="shared" si="145"/>
        <v>2000</v>
      </c>
      <c r="F178" s="389">
        <f t="shared" si="145"/>
        <v>0</v>
      </c>
      <c r="G178" s="389">
        <f t="shared" si="145"/>
        <v>0</v>
      </c>
      <c r="H178" s="389">
        <f t="shared" si="145"/>
        <v>2000</v>
      </c>
      <c r="I178" s="389">
        <f t="shared" si="145"/>
        <v>2000</v>
      </c>
      <c r="J178" s="389">
        <f t="shared" si="145"/>
        <v>0</v>
      </c>
      <c r="K178" s="389">
        <f t="shared" si="145"/>
        <v>0</v>
      </c>
      <c r="L178" s="389">
        <f t="shared" si="145"/>
        <v>0</v>
      </c>
      <c r="M178" s="389">
        <f t="shared" si="145"/>
        <v>0</v>
      </c>
      <c r="N178" s="389">
        <f t="shared" si="145"/>
        <v>2000</v>
      </c>
      <c r="O178" s="389">
        <f t="shared" si="145"/>
        <v>2000</v>
      </c>
      <c r="P178" s="389">
        <f t="shared" si="145"/>
        <v>0</v>
      </c>
      <c r="Q178" s="389">
        <f t="shared" si="145"/>
        <v>0</v>
      </c>
      <c r="R178" s="389"/>
      <c r="S178" s="389"/>
      <c r="T178" s="389">
        <f t="shared" si="145"/>
        <v>0</v>
      </c>
      <c r="U178" s="389"/>
      <c r="V178" s="389"/>
      <c r="W178" s="389">
        <f t="shared" si="145"/>
        <v>0</v>
      </c>
      <c r="X178" s="389"/>
      <c r="Y178" s="389"/>
      <c r="Z178" s="389">
        <f t="shared" si="145"/>
        <v>0</v>
      </c>
      <c r="AA178" s="389"/>
      <c r="AB178" s="389"/>
      <c r="AC178" s="389">
        <f t="shared" si="145"/>
        <v>2000</v>
      </c>
      <c r="AD178" s="389"/>
      <c r="AE178" s="389"/>
      <c r="AF178" s="389">
        <f t="shared" si="145"/>
        <v>0</v>
      </c>
      <c r="AG178" s="389"/>
      <c r="AH178" s="389"/>
      <c r="AI178" s="389">
        <f t="shared" si="145"/>
        <v>0</v>
      </c>
      <c r="AJ178" s="389"/>
      <c r="AK178" s="389"/>
      <c r="AL178" s="389">
        <f t="shared" si="145"/>
        <v>0</v>
      </c>
      <c r="AM178" s="389"/>
      <c r="AN178" s="389"/>
      <c r="AO178" s="389"/>
      <c r="AP178" s="389"/>
      <c r="AQ178" s="389"/>
      <c r="AR178" s="389"/>
      <c r="AS178" s="389"/>
      <c r="AT178" s="389"/>
      <c r="AW178" s="267"/>
      <c r="AY178" s="267"/>
      <c r="AZ178" s="267"/>
      <c r="BA178" s="267"/>
    </row>
    <row r="179" spans="1:53" s="392" customFormat="1" ht="21" hidden="1" customHeight="1">
      <c r="A179" s="395" t="str">
        <f>A789</f>
        <v>*</v>
      </c>
      <c r="B179" s="392" t="str">
        <f t="shared" ref="B179:AI179" si="146">B789</f>
        <v>Xã Luân Giói</v>
      </c>
      <c r="C179" s="392">
        <f t="shared" si="146"/>
        <v>0</v>
      </c>
      <c r="D179" s="389">
        <f t="shared" si="146"/>
        <v>2000</v>
      </c>
      <c r="E179" s="389">
        <f t="shared" si="146"/>
        <v>2000</v>
      </c>
      <c r="F179" s="389">
        <f t="shared" si="146"/>
        <v>0</v>
      </c>
      <c r="G179" s="389">
        <f t="shared" si="146"/>
        <v>0</v>
      </c>
      <c r="H179" s="389">
        <f t="shared" si="146"/>
        <v>2000</v>
      </c>
      <c r="I179" s="389">
        <f t="shared" si="146"/>
        <v>2000</v>
      </c>
      <c r="J179" s="389">
        <f t="shared" si="146"/>
        <v>0</v>
      </c>
      <c r="K179" s="389">
        <f t="shared" si="146"/>
        <v>0</v>
      </c>
      <c r="L179" s="389">
        <f t="shared" si="146"/>
        <v>0</v>
      </c>
      <c r="M179" s="389">
        <f t="shared" si="146"/>
        <v>0</v>
      </c>
      <c r="N179" s="389">
        <f t="shared" si="146"/>
        <v>2000</v>
      </c>
      <c r="O179" s="389">
        <f t="shared" si="146"/>
        <v>2000</v>
      </c>
      <c r="P179" s="389">
        <f t="shared" si="146"/>
        <v>0</v>
      </c>
      <c r="Q179" s="389">
        <f t="shared" si="146"/>
        <v>0</v>
      </c>
      <c r="R179" s="389"/>
      <c r="S179" s="389"/>
      <c r="T179" s="389">
        <f t="shared" si="146"/>
        <v>0</v>
      </c>
      <c r="U179" s="389"/>
      <c r="V179" s="389"/>
      <c r="W179" s="389">
        <f t="shared" si="146"/>
        <v>0</v>
      </c>
      <c r="X179" s="389"/>
      <c r="Y179" s="389"/>
      <c r="Z179" s="389">
        <f t="shared" si="146"/>
        <v>0</v>
      </c>
      <c r="AA179" s="389"/>
      <c r="AB179" s="389"/>
      <c r="AC179" s="389">
        <f t="shared" si="146"/>
        <v>0</v>
      </c>
      <c r="AD179" s="389"/>
      <c r="AE179" s="389"/>
      <c r="AF179" s="389">
        <f t="shared" si="146"/>
        <v>0</v>
      </c>
      <c r="AG179" s="389"/>
      <c r="AH179" s="389"/>
      <c r="AI179" s="389">
        <f t="shared" si="146"/>
        <v>2000</v>
      </c>
      <c r="AJ179" s="389"/>
      <c r="AK179" s="389"/>
      <c r="AL179" s="389"/>
      <c r="AM179" s="389"/>
      <c r="AN179" s="389"/>
      <c r="AO179" s="389"/>
      <c r="AP179" s="389"/>
      <c r="AQ179" s="389"/>
      <c r="AR179" s="389"/>
      <c r="AS179" s="389"/>
      <c r="AT179" s="389"/>
      <c r="AW179" s="267"/>
      <c r="AY179" s="267"/>
      <c r="AZ179" s="267"/>
      <c r="BA179" s="267"/>
    </row>
    <row r="180" spans="1:53" s="392" customFormat="1" ht="21" hidden="1" customHeight="1">
      <c r="A180" s="395" t="str">
        <f>A791</f>
        <v>a2)</v>
      </c>
      <c r="B180" s="392" t="str">
        <f t="shared" ref="B180:AT182" si="147">B791</f>
        <v>Các xã còn lại</v>
      </c>
      <c r="C180" s="392">
        <f t="shared" si="147"/>
        <v>0</v>
      </c>
      <c r="D180" s="389">
        <f t="shared" si="147"/>
        <v>0</v>
      </c>
      <c r="E180" s="389">
        <f t="shared" si="147"/>
        <v>0</v>
      </c>
      <c r="F180" s="389">
        <f t="shared" si="147"/>
        <v>0</v>
      </c>
      <c r="G180" s="389">
        <f t="shared" si="147"/>
        <v>0</v>
      </c>
      <c r="H180" s="389">
        <f t="shared" si="147"/>
        <v>0</v>
      </c>
      <c r="I180" s="389">
        <f t="shared" si="147"/>
        <v>0</v>
      </c>
      <c r="J180" s="389">
        <f t="shared" si="147"/>
        <v>0</v>
      </c>
      <c r="K180" s="389">
        <f t="shared" si="147"/>
        <v>0</v>
      </c>
      <c r="L180" s="389">
        <f t="shared" si="147"/>
        <v>0</v>
      </c>
      <c r="M180" s="389">
        <f t="shared" si="147"/>
        <v>0</v>
      </c>
      <c r="N180" s="389">
        <f t="shared" si="147"/>
        <v>0</v>
      </c>
      <c r="O180" s="389">
        <f t="shared" si="147"/>
        <v>0</v>
      </c>
      <c r="P180" s="389">
        <f t="shared" si="147"/>
        <v>0</v>
      </c>
      <c r="Q180" s="389">
        <f t="shared" si="147"/>
        <v>0</v>
      </c>
      <c r="R180" s="389"/>
      <c r="S180" s="389"/>
      <c r="T180" s="389">
        <f t="shared" si="147"/>
        <v>0</v>
      </c>
      <c r="U180" s="389"/>
      <c r="V180" s="389"/>
      <c r="W180" s="389">
        <f t="shared" si="147"/>
        <v>0</v>
      </c>
      <c r="X180" s="389"/>
      <c r="Y180" s="389"/>
      <c r="Z180" s="389">
        <f t="shared" si="147"/>
        <v>0</v>
      </c>
      <c r="AA180" s="389"/>
      <c r="AB180" s="389"/>
      <c r="AC180" s="389">
        <f t="shared" si="147"/>
        <v>0</v>
      </c>
      <c r="AD180" s="389"/>
      <c r="AE180" s="389"/>
      <c r="AF180" s="389">
        <f t="shared" si="147"/>
        <v>0</v>
      </c>
      <c r="AG180" s="389"/>
      <c r="AH180" s="389"/>
      <c r="AI180" s="389">
        <f t="shared" si="147"/>
        <v>0</v>
      </c>
      <c r="AJ180" s="389"/>
      <c r="AK180" s="389"/>
      <c r="AL180" s="389">
        <f t="shared" si="147"/>
        <v>0</v>
      </c>
      <c r="AM180" s="389"/>
      <c r="AN180" s="389"/>
      <c r="AO180" s="392">
        <f t="shared" si="147"/>
        <v>0</v>
      </c>
      <c r="AP180" s="392">
        <f t="shared" si="147"/>
        <v>0</v>
      </c>
      <c r="AQ180" s="392">
        <f t="shared" si="147"/>
        <v>0</v>
      </c>
      <c r="AR180" s="392">
        <f t="shared" si="147"/>
        <v>0</v>
      </c>
      <c r="AS180" s="392">
        <f t="shared" si="147"/>
        <v>0</v>
      </c>
      <c r="AT180" s="392">
        <f t="shared" si="147"/>
        <v>0</v>
      </c>
      <c r="AW180" s="267"/>
      <c r="AY180" s="267"/>
      <c r="AZ180" s="267"/>
      <c r="BA180" s="267"/>
    </row>
    <row r="181" spans="1:53" s="392" customFormat="1" ht="21" hidden="1" customHeight="1">
      <c r="A181" s="395" t="str">
        <f>A792</f>
        <v>b)</v>
      </c>
      <c r="B181" s="392" t="str">
        <f t="shared" si="147"/>
        <v xml:space="preserve">Hỗ trợ đất ở, nhà ở, đất sản xuất </v>
      </c>
      <c r="C181" s="392">
        <f t="shared" si="147"/>
        <v>0</v>
      </c>
      <c r="D181" s="389">
        <f t="shared" si="147"/>
        <v>4253</v>
      </c>
      <c r="E181" s="389">
        <f t="shared" si="147"/>
        <v>4253</v>
      </c>
      <c r="F181" s="389">
        <f t="shared" si="147"/>
        <v>0</v>
      </c>
      <c r="G181" s="389">
        <f t="shared" si="147"/>
        <v>0</v>
      </c>
      <c r="H181" s="389">
        <f t="shared" si="147"/>
        <v>4253</v>
      </c>
      <c r="I181" s="389">
        <f t="shared" si="147"/>
        <v>4253</v>
      </c>
      <c r="J181" s="389">
        <f t="shared" si="147"/>
        <v>0</v>
      </c>
      <c r="K181" s="389">
        <f t="shared" si="147"/>
        <v>0</v>
      </c>
      <c r="L181" s="389">
        <f t="shared" si="147"/>
        <v>0</v>
      </c>
      <c r="M181" s="389">
        <f t="shared" si="147"/>
        <v>0</v>
      </c>
      <c r="N181" s="389">
        <f t="shared" si="147"/>
        <v>4253</v>
      </c>
      <c r="O181" s="389">
        <f t="shared" si="147"/>
        <v>4253</v>
      </c>
      <c r="P181" s="389">
        <f t="shared" si="147"/>
        <v>0</v>
      </c>
      <c r="Q181" s="389">
        <f t="shared" si="147"/>
        <v>0</v>
      </c>
      <c r="R181" s="389"/>
      <c r="S181" s="389"/>
      <c r="T181" s="389">
        <f t="shared" si="147"/>
        <v>0</v>
      </c>
      <c r="U181" s="389"/>
      <c r="V181" s="389"/>
      <c r="W181" s="389">
        <f t="shared" si="147"/>
        <v>2000</v>
      </c>
      <c r="X181" s="389"/>
      <c r="Y181" s="389"/>
      <c r="Z181" s="389">
        <f t="shared" si="147"/>
        <v>0</v>
      </c>
      <c r="AA181" s="389"/>
      <c r="AB181" s="389"/>
      <c r="AC181" s="389">
        <f t="shared" si="147"/>
        <v>2253</v>
      </c>
      <c r="AD181" s="389"/>
      <c r="AE181" s="389"/>
      <c r="AF181" s="389">
        <f t="shared" si="147"/>
        <v>0</v>
      </c>
      <c r="AG181" s="389"/>
      <c r="AH181" s="389"/>
      <c r="AI181" s="389">
        <f t="shared" si="147"/>
        <v>0</v>
      </c>
      <c r="AJ181" s="389"/>
      <c r="AK181" s="389"/>
      <c r="AL181" s="389">
        <f t="shared" si="147"/>
        <v>0</v>
      </c>
      <c r="AM181" s="389"/>
      <c r="AN181" s="389"/>
      <c r="AO181" s="392">
        <f t="shared" si="147"/>
        <v>0</v>
      </c>
      <c r="AP181" s="392">
        <f t="shared" si="147"/>
        <v>0</v>
      </c>
      <c r="AQ181" s="392">
        <f t="shared" si="147"/>
        <v>0</v>
      </c>
      <c r="AR181" s="392">
        <f t="shared" si="147"/>
        <v>0</v>
      </c>
      <c r="AS181" s="392">
        <f t="shared" si="147"/>
        <v>0</v>
      </c>
      <c r="AT181" s="392">
        <f t="shared" si="147"/>
        <v>0</v>
      </c>
      <c r="AW181" s="267"/>
      <c r="AY181" s="267"/>
      <c r="AZ181" s="267"/>
      <c r="BA181" s="267"/>
    </row>
    <row r="182" spans="1:53" s="392" customFormat="1" ht="39" hidden="1" customHeight="1">
      <c r="A182" s="395" t="str">
        <f>A793</f>
        <v>II</v>
      </c>
      <c r="B182" s="392" t="str">
        <f t="shared" si="147"/>
        <v>DỰ ÁN 2: Quy hoạch, sắp xếp, bố trí ổn định dân cư ở những nơi cần thiết</v>
      </c>
      <c r="C182" s="392">
        <f t="shared" si="147"/>
        <v>0</v>
      </c>
      <c r="D182" s="389">
        <f t="shared" si="147"/>
        <v>47702</v>
      </c>
      <c r="E182" s="389">
        <f t="shared" si="147"/>
        <v>47702</v>
      </c>
      <c r="F182" s="389">
        <f t="shared" si="147"/>
        <v>0</v>
      </c>
      <c r="G182" s="389">
        <f t="shared" si="147"/>
        <v>0</v>
      </c>
      <c r="H182" s="389">
        <f t="shared" si="147"/>
        <v>47702</v>
      </c>
      <c r="I182" s="389">
        <f t="shared" si="147"/>
        <v>47702</v>
      </c>
      <c r="J182" s="389">
        <f t="shared" si="147"/>
        <v>0</v>
      </c>
      <c r="K182" s="389">
        <f t="shared" si="147"/>
        <v>47702</v>
      </c>
      <c r="L182" s="389">
        <f t="shared" si="147"/>
        <v>47702</v>
      </c>
      <c r="M182" s="389">
        <f t="shared" si="147"/>
        <v>0</v>
      </c>
      <c r="N182" s="389">
        <f t="shared" si="147"/>
        <v>0</v>
      </c>
      <c r="O182" s="389">
        <f t="shared" si="147"/>
        <v>0</v>
      </c>
      <c r="P182" s="389">
        <f t="shared" si="147"/>
        <v>0</v>
      </c>
      <c r="Q182" s="389">
        <f t="shared" si="147"/>
        <v>33391.399999999994</v>
      </c>
      <c r="R182" s="389"/>
      <c r="S182" s="389"/>
      <c r="T182" s="389">
        <f t="shared" si="147"/>
        <v>0</v>
      </c>
      <c r="U182" s="389"/>
      <c r="V182" s="389"/>
      <c r="W182" s="389">
        <f t="shared" si="147"/>
        <v>14310.600000000002</v>
      </c>
      <c r="X182" s="389"/>
      <c r="Y182" s="389"/>
      <c r="Z182" s="389">
        <f t="shared" si="147"/>
        <v>0</v>
      </c>
      <c r="AA182" s="389"/>
      <c r="AB182" s="389"/>
      <c r="AC182" s="389">
        <f t="shared" si="147"/>
        <v>0</v>
      </c>
      <c r="AD182" s="389"/>
      <c r="AE182" s="389"/>
      <c r="AF182" s="389">
        <f t="shared" si="147"/>
        <v>0</v>
      </c>
      <c r="AG182" s="389"/>
      <c r="AH182" s="389"/>
      <c r="AI182" s="389">
        <f t="shared" si="147"/>
        <v>0</v>
      </c>
      <c r="AJ182" s="389"/>
      <c r="AK182" s="389"/>
      <c r="AL182" s="389"/>
      <c r="AM182" s="389"/>
      <c r="AN182" s="389"/>
      <c r="AO182" s="389"/>
      <c r="AP182" s="389"/>
      <c r="AQ182" s="389"/>
      <c r="AR182" s="389"/>
      <c r="AS182" s="389"/>
      <c r="AT182" s="389"/>
      <c r="AW182" s="267"/>
      <c r="AY182" s="267"/>
      <c r="AZ182" s="267"/>
      <c r="BA182" s="267"/>
    </row>
    <row r="183" spans="1:53" s="392" customFormat="1" ht="21" hidden="1" customHeight="1">
      <c r="A183" s="395" t="str">
        <f>A797</f>
        <v>b)</v>
      </c>
      <c r="B183" s="392" t="str">
        <f t="shared" ref="B183:AT183" si="148">B797</f>
        <v>Các xã còn lại</v>
      </c>
      <c r="C183" s="392">
        <f t="shared" si="148"/>
        <v>0</v>
      </c>
      <c r="D183" s="389">
        <f t="shared" si="148"/>
        <v>47702</v>
      </c>
      <c r="E183" s="389">
        <f t="shared" si="148"/>
        <v>47702</v>
      </c>
      <c r="F183" s="389">
        <f t="shared" si="148"/>
        <v>0</v>
      </c>
      <c r="G183" s="389">
        <f t="shared" si="148"/>
        <v>0</v>
      </c>
      <c r="H183" s="389">
        <f t="shared" si="148"/>
        <v>47702</v>
      </c>
      <c r="I183" s="389">
        <f t="shared" si="148"/>
        <v>47702</v>
      </c>
      <c r="J183" s="389">
        <f t="shared" si="148"/>
        <v>0</v>
      </c>
      <c r="K183" s="389">
        <f t="shared" si="148"/>
        <v>47702</v>
      </c>
      <c r="L183" s="389">
        <f t="shared" si="148"/>
        <v>47702</v>
      </c>
      <c r="M183" s="389">
        <f t="shared" si="148"/>
        <v>0</v>
      </c>
      <c r="N183" s="389">
        <f t="shared" si="148"/>
        <v>0</v>
      </c>
      <c r="O183" s="389">
        <f t="shared" si="148"/>
        <v>0</v>
      </c>
      <c r="P183" s="389">
        <f t="shared" si="148"/>
        <v>0</v>
      </c>
      <c r="Q183" s="389">
        <f t="shared" si="148"/>
        <v>33391.399999999994</v>
      </c>
      <c r="R183" s="389"/>
      <c r="S183" s="389"/>
      <c r="T183" s="389">
        <f t="shared" si="148"/>
        <v>0</v>
      </c>
      <c r="U183" s="389"/>
      <c r="V183" s="389"/>
      <c r="W183" s="389">
        <f t="shared" si="148"/>
        <v>14310.600000000002</v>
      </c>
      <c r="X183" s="389"/>
      <c r="Y183" s="389"/>
      <c r="Z183" s="389">
        <f t="shared" si="148"/>
        <v>0</v>
      </c>
      <c r="AA183" s="389"/>
      <c r="AB183" s="389"/>
      <c r="AC183" s="389">
        <f t="shared" si="148"/>
        <v>0</v>
      </c>
      <c r="AD183" s="389"/>
      <c r="AE183" s="389"/>
      <c r="AF183" s="389">
        <f t="shared" si="148"/>
        <v>0</v>
      </c>
      <c r="AG183" s="389"/>
      <c r="AH183" s="389"/>
      <c r="AI183" s="389">
        <f t="shared" si="148"/>
        <v>0</v>
      </c>
      <c r="AJ183" s="389"/>
      <c r="AK183" s="389"/>
      <c r="AL183" s="389">
        <f t="shared" si="148"/>
        <v>0</v>
      </c>
      <c r="AM183" s="389"/>
      <c r="AN183" s="389"/>
      <c r="AO183" s="392">
        <f t="shared" si="148"/>
        <v>0</v>
      </c>
      <c r="AP183" s="392">
        <f t="shared" si="148"/>
        <v>0</v>
      </c>
      <c r="AQ183" s="392">
        <f t="shared" si="148"/>
        <v>0</v>
      </c>
      <c r="AR183" s="392">
        <f t="shared" si="148"/>
        <v>0</v>
      </c>
      <c r="AS183" s="392">
        <f t="shared" si="148"/>
        <v>0</v>
      </c>
      <c r="AT183" s="392">
        <f t="shared" si="148"/>
        <v>0</v>
      </c>
      <c r="AW183" s="267"/>
      <c r="AY183" s="267"/>
      <c r="AZ183" s="267"/>
      <c r="BA183" s="267"/>
    </row>
    <row r="184" spans="1:53" s="392" customFormat="1" ht="62.25" hidden="1" customHeight="1">
      <c r="A184" s="395" t="str">
        <f>A801</f>
        <v>III</v>
      </c>
      <c r="B184" s="392" t="str">
        <f t="shared" ref="B184:AI184" si="149">B801</f>
        <v>DỰ ÁN 4: Đầu tư cơ sở hạ tầng thiết yếu, phục vụ sản xuất, đời sống trong vùng đồng bào dân tộc thiểu số và miền núi và các đơn vị sự nghiệp công của lĩnh vực dân tộc</v>
      </c>
      <c r="C184" s="392">
        <f t="shared" si="149"/>
        <v>0</v>
      </c>
      <c r="D184" s="389">
        <f t="shared" si="149"/>
        <v>240715</v>
      </c>
      <c r="E184" s="389">
        <f t="shared" si="149"/>
        <v>240715</v>
      </c>
      <c r="F184" s="389">
        <f t="shared" si="149"/>
        <v>0</v>
      </c>
      <c r="G184" s="389">
        <f t="shared" si="149"/>
        <v>0</v>
      </c>
      <c r="H184" s="389">
        <f t="shared" si="149"/>
        <v>240715</v>
      </c>
      <c r="I184" s="389">
        <f t="shared" si="149"/>
        <v>240715</v>
      </c>
      <c r="J184" s="389">
        <f t="shared" si="149"/>
        <v>0</v>
      </c>
      <c r="K184" s="389">
        <f t="shared" si="149"/>
        <v>92500</v>
      </c>
      <c r="L184" s="389">
        <f t="shared" si="149"/>
        <v>92500</v>
      </c>
      <c r="M184" s="389">
        <f t="shared" si="149"/>
        <v>0</v>
      </c>
      <c r="N184" s="389">
        <f t="shared" si="149"/>
        <v>148215</v>
      </c>
      <c r="O184" s="389">
        <f t="shared" si="149"/>
        <v>148215</v>
      </c>
      <c r="P184" s="389">
        <f t="shared" si="149"/>
        <v>0</v>
      </c>
      <c r="Q184" s="389">
        <f t="shared" si="149"/>
        <v>57502</v>
      </c>
      <c r="R184" s="389"/>
      <c r="S184" s="389"/>
      <c r="T184" s="389">
        <f t="shared" si="149"/>
        <v>0</v>
      </c>
      <c r="U184" s="389"/>
      <c r="V184" s="389"/>
      <c r="W184" s="389">
        <f t="shared" si="149"/>
        <v>60998</v>
      </c>
      <c r="X184" s="389"/>
      <c r="Y184" s="389"/>
      <c r="Z184" s="389">
        <f t="shared" si="149"/>
        <v>0</v>
      </c>
      <c r="AA184" s="389"/>
      <c r="AB184" s="389"/>
      <c r="AC184" s="389">
        <f t="shared" si="149"/>
        <v>68955</v>
      </c>
      <c r="AD184" s="389"/>
      <c r="AE184" s="389"/>
      <c r="AF184" s="389">
        <f t="shared" si="149"/>
        <v>0</v>
      </c>
      <c r="AG184" s="389"/>
      <c r="AH184" s="389"/>
      <c r="AI184" s="389">
        <f t="shared" si="149"/>
        <v>53260</v>
      </c>
      <c r="AJ184" s="389"/>
      <c r="AK184" s="389"/>
      <c r="AL184" s="389"/>
      <c r="AM184" s="389"/>
      <c r="AN184" s="389"/>
      <c r="AO184" s="389"/>
      <c r="AP184" s="389"/>
      <c r="AQ184" s="389"/>
      <c r="AR184" s="389"/>
      <c r="AS184" s="389"/>
      <c r="AT184" s="389"/>
      <c r="AW184" s="267"/>
      <c r="AY184" s="267"/>
      <c r="AZ184" s="267"/>
      <c r="BA184" s="267"/>
    </row>
    <row r="185" spans="1:53" s="392" customFormat="1" ht="21" hidden="1" customHeight="1">
      <c r="A185" s="395" t="str">
        <f>A803</f>
        <v>a)</v>
      </c>
      <c r="B185" s="392" t="str">
        <f t="shared" ref="B185:AT187" si="150">B803</f>
        <v xml:space="preserve">Xã khu vực III </v>
      </c>
      <c r="C185" s="392">
        <f t="shared" si="150"/>
        <v>0</v>
      </c>
      <c r="D185" s="389">
        <f t="shared" si="150"/>
        <v>115741</v>
      </c>
      <c r="E185" s="389">
        <f t="shared" si="150"/>
        <v>115741</v>
      </c>
      <c r="F185" s="389">
        <f t="shared" si="150"/>
        <v>0</v>
      </c>
      <c r="G185" s="389">
        <f t="shared" si="150"/>
        <v>0</v>
      </c>
      <c r="H185" s="389">
        <f t="shared" si="150"/>
        <v>115741</v>
      </c>
      <c r="I185" s="389">
        <f t="shared" si="150"/>
        <v>115741</v>
      </c>
      <c r="J185" s="389">
        <f t="shared" si="150"/>
        <v>0</v>
      </c>
      <c r="K185" s="389">
        <f t="shared" si="150"/>
        <v>0</v>
      </c>
      <c r="L185" s="389">
        <f t="shared" si="150"/>
        <v>0</v>
      </c>
      <c r="M185" s="389">
        <f t="shared" si="150"/>
        <v>0</v>
      </c>
      <c r="N185" s="389">
        <f t="shared" si="150"/>
        <v>115741</v>
      </c>
      <c r="O185" s="389">
        <f t="shared" si="150"/>
        <v>115741</v>
      </c>
      <c r="P185" s="389">
        <f t="shared" si="150"/>
        <v>0</v>
      </c>
      <c r="Q185" s="389">
        <f t="shared" si="150"/>
        <v>0</v>
      </c>
      <c r="R185" s="389"/>
      <c r="S185" s="389"/>
      <c r="T185" s="389">
        <f t="shared" si="150"/>
        <v>0</v>
      </c>
      <c r="U185" s="389"/>
      <c r="V185" s="389"/>
      <c r="W185" s="389">
        <f t="shared" si="150"/>
        <v>20000</v>
      </c>
      <c r="X185" s="389"/>
      <c r="Y185" s="389"/>
      <c r="Z185" s="389">
        <f t="shared" si="150"/>
        <v>0</v>
      </c>
      <c r="AA185" s="389"/>
      <c r="AB185" s="389"/>
      <c r="AC185" s="389">
        <f t="shared" si="150"/>
        <v>50936</v>
      </c>
      <c r="AD185" s="389"/>
      <c r="AE185" s="389"/>
      <c r="AF185" s="389">
        <f t="shared" si="150"/>
        <v>0</v>
      </c>
      <c r="AG185" s="389"/>
      <c r="AH185" s="389"/>
      <c r="AI185" s="389">
        <f t="shared" si="150"/>
        <v>44805</v>
      </c>
      <c r="AJ185" s="389"/>
      <c r="AK185" s="389"/>
      <c r="AL185" s="389">
        <f t="shared" si="150"/>
        <v>0</v>
      </c>
      <c r="AM185" s="389"/>
      <c r="AN185" s="389"/>
      <c r="AO185" s="392">
        <f t="shared" si="150"/>
        <v>0</v>
      </c>
      <c r="AP185" s="392">
        <f t="shared" si="150"/>
        <v>0</v>
      </c>
      <c r="AQ185" s="392">
        <f t="shared" si="150"/>
        <v>0</v>
      </c>
      <c r="AR185" s="392">
        <f t="shared" si="150"/>
        <v>0</v>
      </c>
      <c r="AS185" s="392">
        <f t="shared" si="150"/>
        <v>0</v>
      </c>
      <c r="AT185" s="392">
        <f t="shared" si="150"/>
        <v>0</v>
      </c>
      <c r="AW185" s="267"/>
      <c r="AY185" s="267"/>
      <c r="AZ185" s="267"/>
      <c r="BA185" s="267"/>
    </row>
    <row r="186" spans="1:53" s="392" customFormat="1" ht="31.5" hidden="1" customHeight="1">
      <c r="A186" s="395" t="str">
        <f>A804</f>
        <v>a1)</v>
      </c>
      <c r="B186" s="392" t="str">
        <f t="shared" si="150"/>
        <v>Các xã  thực hiện theo Quyết định 652/QĐ-TTg ngày 28/5/2022</v>
      </c>
      <c r="C186" s="392">
        <f t="shared" si="150"/>
        <v>0</v>
      </c>
      <c r="D186" s="389">
        <f t="shared" si="150"/>
        <v>35380</v>
      </c>
      <c r="E186" s="389">
        <f t="shared" si="150"/>
        <v>35380</v>
      </c>
      <c r="F186" s="389">
        <f t="shared" si="150"/>
        <v>0</v>
      </c>
      <c r="G186" s="389">
        <f t="shared" si="150"/>
        <v>0</v>
      </c>
      <c r="H186" s="389">
        <f t="shared" si="150"/>
        <v>35380</v>
      </c>
      <c r="I186" s="389">
        <f t="shared" si="150"/>
        <v>35380</v>
      </c>
      <c r="J186" s="389">
        <f t="shared" si="150"/>
        <v>0</v>
      </c>
      <c r="K186" s="389">
        <f t="shared" si="150"/>
        <v>0</v>
      </c>
      <c r="L186" s="389">
        <f t="shared" si="150"/>
        <v>0</v>
      </c>
      <c r="M186" s="389">
        <f t="shared" si="150"/>
        <v>0</v>
      </c>
      <c r="N186" s="389">
        <f t="shared" si="150"/>
        <v>35380</v>
      </c>
      <c r="O186" s="389">
        <f t="shared" si="150"/>
        <v>35380</v>
      </c>
      <c r="P186" s="389">
        <f t="shared" si="150"/>
        <v>0</v>
      </c>
      <c r="Q186" s="389">
        <f t="shared" si="150"/>
        <v>0</v>
      </c>
      <c r="R186" s="389"/>
      <c r="S186" s="389"/>
      <c r="T186" s="389">
        <f t="shared" si="150"/>
        <v>0</v>
      </c>
      <c r="U186" s="389"/>
      <c r="V186" s="389"/>
      <c r="W186" s="389">
        <f t="shared" si="150"/>
        <v>3000</v>
      </c>
      <c r="X186" s="389"/>
      <c r="Y186" s="389"/>
      <c r="Z186" s="389">
        <f t="shared" si="150"/>
        <v>0</v>
      </c>
      <c r="AA186" s="389"/>
      <c r="AB186" s="389"/>
      <c r="AC186" s="389">
        <f t="shared" si="150"/>
        <v>16036</v>
      </c>
      <c r="AD186" s="389"/>
      <c r="AE186" s="389"/>
      <c r="AF186" s="389">
        <f t="shared" si="150"/>
        <v>0</v>
      </c>
      <c r="AG186" s="389"/>
      <c r="AH186" s="389"/>
      <c r="AI186" s="389">
        <f t="shared" si="150"/>
        <v>16344</v>
      </c>
      <c r="AJ186" s="389"/>
      <c r="AK186" s="389"/>
      <c r="AL186" s="389">
        <f t="shared" si="150"/>
        <v>0</v>
      </c>
      <c r="AM186" s="389"/>
      <c r="AN186" s="389"/>
      <c r="AO186" s="392">
        <f t="shared" si="150"/>
        <v>0</v>
      </c>
      <c r="AP186" s="392">
        <f t="shared" si="150"/>
        <v>0</v>
      </c>
      <c r="AQ186" s="392">
        <f t="shared" si="150"/>
        <v>0</v>
      </c>
      <c r="AR186" s="392">
        <f t="shared" si="150"/>
        <v>0</v>
      </c>
      <c r="AS186" s="392">
        <f t="shared" si="150"/>
        <v>0</v>
      </c>
      <c r="AT186" s="392">
        <f t="shared" si="150"/>
        <v>0</v>
      </c>
      <c r="AW186" s="267"/>
      <c r="AY186" s="267"/>
      <c r="AZ186" s="267"/>
      <c r="BA186" s="267"/>
    </row>
    <row r="187" spans="1:53" s="392" customFormat="1" ht="21" hidden="1" customHeight="1">
      <c r="A187" s="395" t="str">
        <f>A805</f>
        <v>*</v>
      </c>
      <c r="B187" s="392" t="str">
        <f t="shared" si="150"/>
        <v>Xã Na Son</v>
      </c>
      <c r="C187" s="392">
        <f t="shared" si="150"/>
        <v>0</v>
      </c>
      <c r="D187" s="389">
        <f t="shared" si="150"/>
        <v>16820</v>
      </c>
      <c r="E187" s="389">
        <f t="shared" si="150"/>
        <v>16820</v>
      </c>
      <c r="F187" s="389">
        <f t="shared" si="150"/>
        <v>0</v>
      </c>
      <c r="G187" s="389">
        <f t="shared" si="150"/>
        <v>0</v>
      </c>
      <c r="H187" s="389">
        <f t="shared" si="150"/>
        <v>16820</v>
      </c>
      <c r="I187" s="389">
        <f t="shared" si="150"/>
        <v>16820</v>
      </c>
      <c r="J187" s="389">
        <f t="shared" si="150"/>
        <v>0</v>
      </c>
      <c r="K187" s="389">
        <f t="shared" si="150"/>
        <v>0</v>
      </c>
      <c r="L187" s="389">
        <f t="shared" si="150"/>
        <v>0</v>
      </c>
      <c r="M187" s="389">
        <f t="shared" si="150"/>
        <v>0</v>
      </c>
      <c r="N187" s="389">
        <f t="shared" si="150"/>
        <v>16820</v>
      </c>
      <c r="O187" s="389">
        <f t="shared" si="150"/>
        <v>16820</v>
      </c>
      <c r="P187" s="389">
        <f t="shared" si="150"/>
        <v>0</v>
      </c>
      <c r="Q187" s="389">
        <f t="shared" si="150"/>
        <v>0</v>
      </c>
      <c r="R187" s="389"/>
      <c r="S187" s="389"/>
      <c r="T187" s="389">
        <f t="shared" si="150"/>
        <v>0</v>
      </c>
      <c r="U187" s="389"/>
      <c r="V187" s="389"/>
      <c r="W187" s="389">
        <f t="shared" si="150"/>
        <v>0</v>
      </c>
      <c r="X187" s="389"/>
      <c r="Y187" s="389"/>
      <c r="Z187" s="389">
        <f t="shared" si="150"/>
        <v>0</v>
      </c>
      <c r="AA187" s="389"/>
      <c r="AB187" s="389"/>
      <c r="AC187" s="389">
        <f t="shared" si="150"/>
        <v>7500</v>
      </c>
      <c r="AD187" s="389"/>
      <c r="AE187" s="389"/>
      <c r="AF187" s="389">
        <f t="shared" si="150"/>
        <v>0</v>
      </c>
      <c r="AG187" s="389"/>
      <c r="AH187" s="389"/>
      <c r="AI187" s="389">
        <f t="shared" si="150"/>
        <v>9320</v>
      </c>
      <c r="AJ187" s="389"/>
      <c r="AK187" s="389"/>
      <c r="AL187" s="389"/>
      <c r="AM187" s="389"/>
      <c r="AN187" s="389"/>
      <c r="AO187" s="389"/>
      <c r="AP187" s="389"/>
      <c r="AQ187" s="389"/>
      <c r="AR187" s="389"/>
      <c r="AS187" s="389"/>
      <c r="AT187" s="389"/>
      <c r="AW187" s="267"/>
      <c r="AY187" s="267"/>
      <c r="AZ187" s="267"/>
      <c r="BA187" s="267"/>
    </row>
    <row r="188" spans="1:53" s="392" customFormat="1" ht="21" hidden="1" customHeight="1">
      <c r="A188" s="395" t="str">
        <f>A809</f>
        <v>*</v>
      </c>
      <c r="B188" s="392" t="str">
        <f t="shared" ref="B188:AI188" si="151">B809</f>
        <v>Xã Luân Giói</v>
      </c>
      <c r="C188" s="392">
        <f t="shared" si="151"/>
        <v>0</v>
      </c>
      <c r="D188" s="389">
        <f t="shared" si="151"/>
        <v>12024</v>
      </c>
      <c r="E188" s="389">
        <f t="shared" si="151"/>
        <v>12024</v>
      </c>
      <c r="F188" s="389">
        <f t="shared" si="151"/>
        <v>0</v>
      </c>
      <c r="G188" s="389">
        <f t="shared" si="151"/>
        <v>0</v>
      </c>
      <c r="H188" s="389">
        <f t="shared" si="151"/>
        <v>12024</v>
      </c>
      <c r="I188" s="389">
        <f t="shared" si="151"/>
        <v>12024</v>
      </c>
      <c r="J188" s="389">
        <f t="shared" si="151"/>
        <v>0</v>
      </c>
      <c r="K188" s="389">
        <f t="shared" si="151"/>
        <v>0</v>
      </c>
      <c r="L188" s="389">
        <f t="shared" si="151"/>
        <v>0</v>
      </c>
      <c r="M188" s="389">
        <f t="shared" si="151"/>
        <v>0</v>
      </c>
      <c r="N188" s="389">
        <f t="shared" si="151"/>
        <v>12024</v>
      </c>
      <c r="O188" s="389">
        <f t="shared" si="151"/>
        <v>12024</v>
      </c>
      <c r="P188" s="389">
        <f t="shared" si="151"/>
        <v>0</v>
      </c>
      <c r="Q188" s="389">
        <f t="shared" si="151"/>
        <v>0</v>
      </c>
      <c r="R188" s="389"/>
      <c r="S188" s="389"/>
      <c r="T188" s="389">
        <f t="shared" si="151"/>
        <v>0</v>
      </c>
      <c r="U188" s="389"/>
      <c r="V188" s="389"/>
      <c r="W188" s="389">
        <f t="shared" si="151"/>
        <v>0</v>
      </c>
      <c r="X188" s="389"/>
      <c r="Y188" s="389"/>
      <c r="Z188" s="389">
        <f t="shared" si="151"/>
        <v>0</v>
      </c>
      <c r="AA188" s="389"/>
      <c r="AB188" s="389"/>
      <c r="AC188" s="389">
        <f t="shared" si="151"/>
        <v>5000</v>
      </c>
      <c r="AD188" s="389"/>
      <c r="AE188" s="389"/>
      <c r="AF188" s="389">
        <f t="shared" si="151"/>
        <v>0</v>
      </c>
      <c r="AG188" s="389"/>
      <c r="AH188" s="389"/>
      <c r="AI188" s="389">
        <f t="shared" si="151"/>
        <v>7024</v>
      </c>
      <c r="AJ188" s="389"/>
      <c r="AK188" s="389"/>
      <c r="AL188" s="389"/>
      <c r="AM188" s="389"/>
      <c r="AN188" s="389"/>
      <c r="AO188" s="389"/>
      <c r="AP188" s="389"/>
      <c r="AQ188" s="389"/>
      <c r="AR188" s="389"/>
      <c r="AS188" s="389"/>
      <c r="AT188" s="389"/>
      <c r="AW188" s="267"/>
      <c r="AY188" s="267"/>
      <c r="AZ188" s="267"/>
      <c r="BA188" s="267"/>
    </row>
    <row r="189" spans="1:53" s="392" customFormat="1" ht="21" hidden="1" customHeight="1">
      <c r="A189" s="395" t="str">
        <f>A815</f>
        <v>a2)</v>
      </c>
      <c r="B189" s="392" t="str">
        <f t="shared" ref="B189:AI189" si="152">B815</f>
        <v>Các xã còn lại</v>
      </c>
      <c r="C189" s="392">
        <f t="shared" si="152"/>
        <v>0</v>
      </c>
      <c r="D189" s="389">
        <f t="shared" si="152"/>
        <v>80361</v>
      </c>
      <c r="E189" s="389">
        <f t="shared" si="152"/>
        <v>80361</v>
      </c>
      <c r="F189" s="389">
        <f t="shared" si="152"/>
        <v>0</v>
      </c>
      <c r="G189" s="389">
        <f t="shared" si="152"/>
        <v>0</v>
      </c>
      <c r="H189" s="389">
        <f t="shared" si="152"/>
        <v>80361</v>
      </c>
      <c r="I189" s="389">
        <f t="shared" si="152"/>
        <v>80361</v>
      </c>
      <c r="J189" s="389">
        <f t="shared" si="152"/>
        <v>0</v>
      </c>
      <c r="K189" s="389">
        <f t="shared" si="152"/>
        <v>0</v>
      </c>
      <c r="L189" s="389">
        <f t="shared" si="152"/>
        <v>0</v>
      </c>
      <c r="M189" s="389">
        <f t="shared" si="152"/>
        <v>0</v>
      </c>
      <c r="N189" s="389">
        <f t="shared" si="152"/>
        <v>80361</v>
      </c>
      <c r="O189" s="389">
        <f t="shared" si="152"/>
        <v>80361</v>
      </c>
      <c r="P189" s="389">
        <f t="shared" si="152"/>
        <v>0</v>
      </c>
      <c r="Q189" s="389">
        <f t="shared" si="152"/>
        <v>0</v>
      </c>
      <c r="R189" s="389"/>
      <c r="S189" s="389"/>
      <c r="T189" s="389">
        <f t="shared" si="152"/>
        <v>0</v>
      </c>
      <c r="U189" s="389"/>
      <c r="V189" s="389"/>
      <c r="W189" s="389">
        <f t="shared" si="152"/>
        <v>17000</v>
      </c>
      <c r="X189" s="389"/>
      <c r="Y189" s="389"/>
      <c r="Z189" s="389">
        <f t="shared" si="152"/>
        <v>0</v>
      </c>
      <c r="AA189" s="389"/>
      <c r="AB189" s="389"/>
      <c r="AC189" s="389">
        <f t="shared" si="152"/>
        <v>34900</v>
      </c>
      <c r="AD189" s="389"/>
      <c r="AE189" s="389"/>
      <c r="AF189" s="389">
        <f t="shared" si="152"/>
        <v>0</v>
      </c>
      <c r="AG189" s="389"/>
      <c r="AH189" s="389"/>
      <c r="AI189" s="389">
        <f t="shared" si="152"/>
        <v>28461</v>
      </c>
      <c r="AJ189" s="389"/>
      <c r="AK189" s="389"/>
      <c r="AL189" s="389"/>
      <c r="AM189" s="389"/>
      <c r="AN189" s="389"/>
      <c r="AO189" s="389"/>
      <c r="AP189" s="389"/>
      <c r="AQ189" s="389"/>
      <c r="AR189" s="389"/>
      <c r="AS189" s="389"/>
      <c r="AT189" s="389"/>
      <c r="AW189" s="267"/>
      <c r="AY189" s="267"/>
      <c r="AZ189" s="267"/>
      <c r="BA189" s="267"/>
    </row>
    <row r="190" spans="1:53" s="392" customFormat="1" ht="21" hidden="1" customHeight="1">
      <c r="A190" s="395" t="str">
        <f>A828</f>
        <v>b)</v>
      </c>
      <c r="B190" s="392" t="str">
        <f t="shared" ref="B190:AI192" si="153">B828</f>
        <v>Thôn ĐBKK</v>
      </c>
      <c r="C190" s="392">
        <f t="shared" si="153"/>
        <v>0</v>
      </c>
      <c r="D190" s="389">
        <f t="shared" si="153"/>
        <v>5474</v>
      </c>
      <c r="E190" s="389">
        <f t="shared" si="153"/>
        <v>5474</v>
      </c>
      <c r="F190" s="389">
        <f t="shared" si="153"/>
        <v>0</v>
      </c>
      <c r="G190" s="389">
        <f t="shared" si="153"/>
        <v>0</v>
      </c>
      <c r="H190" s="389">
        <f t="shared" si="153"/>
        <v>5474</v>
      </c>
      <c r="I190" s="389">
        <f t="shared" si="153"/>
        <v>5474</v>
      </c>
      <c r="J190" s="389">
        <f t="shared" si="153"/>
        <v>0</v>
      </c>
      <c r="K190" s="389">
        <f t="shared" si="153"/>
        <v>0</v>
      </c>
      <c r="L190" s="389">
        <f t="shared" si="153"/>
        <v>0</v>
      </c>
      <c r="M190" s="389">
        <f t="shared" si="153"/>
        <v>0</v>
      </c>
      <c r="N190" s="389">
        <f t="shared" si="153"/>
        <v>5474</v>
      </c>
      <c r="O190" s="389">
        <f t="shared" si="153"/>
        <v>5474</v>
      </c>
      <c r="P190" s="389">
        <f t="shared" si="153"/>
        <v>0</v>
      </c>
      <c r="Q190" s="389">
        <f t="shared" si="153"/>
        <v>0</v>
      </c>
      <c r="R190" s="389"/>
      <c r="S190" s="389"/>
      <c r="T190" s="389">
        <f t="shared" si="153"/>
        <v>0</v>
      </c>
      <c r="U190" s="389"/>
      <c r="V190" s="389"/>
      <c r="W190" s="389">
        <f t="shared" si="153"/>
        <v>0</v>
      </c>
      <c r="X190" s="389"/>
      <c r="Y190" s="389"/>
      <c r="Z190" s="389">
        <f t="shared" si="153"/>
        <v>0</v>
      </c>
      <c r="AA190" s="389"/>
      <c r="AB190" s="389"/>
      <c r="AC190" s="389">
        <f t="shared" si="153"/>
        <v>1019</v>
      </c>
      <c r="AD190" s="389"/>
      <c r="AE190" s="389"/>
      <c r="AF190" s="389">
        <f t="shared" si="153"/>
        <v>0</v>
      </c>
      <c r="AG190" s="389"/>
      <c r="AH190" s="389"/>
      <c r="AI190" s="389">
        <f t="shared" si="153"/>
        <v>4455</v>
      </c>
      <c r="AJ190" s="389"/>
      <c r="AK190" s="389"/>
      <c r="AL190" s="389"/>
      <c r="AM190" s="389"/>
      <c r="AN190" s="389"/>
      <c r="AO190" s="389"/>
      <c r="AP190" s="389"/>
      <c r="AQ190" s="389"/>
      <c r="AR190" s="389"/>
      <c r="AS190" s="389"/>
      <c r="AT190" s="389"/>
      <c r="AW190" s="267"/>
      <c r="AY190" s="267"/>
      <c r="AZ190" s="267"/>
      <c r="BA190" s="267"/>
    </row>
    <row r="191" spans="1:53" s="392" customFormat="1" ht="28.5" hidden="1" customHeight="1">
      <c r="A191" s="395" t="str">
        <f>A829</f>
        <v>b1)</v>
      </c>
      <c r="B191" s="392" t="str">
        <f t="shared" si="153"/>
        <v>Cac thôn thực hiện theo Quyết định 652/QĐ-TTg ngày 28/5/2022</v>
      </c>
      <c r="C191" s="392">
        <f t="shared" si="153"/>
        <v>0</v>
      </c>
      <c r="D191" s="389">
        <f t="shared" si="153"/>
        <v>0</v>
      </c>
      <c r="E191" s="389">
        <f t="shared" si="153"/>
        <v>0</v>
      </c>
      <c r="F191" s="389">
        <f t="shared" si="153"/>
        <v>0</v>
      </c>
      <c r="G191" s="389">
        <f t="shared" si="153"/>
        <v>0</v>
      </c>
      <c r="H191" s="389">
        <f t="shared" si="153"/>
        <v>0</v>
      </c>
      <c r="I191" s="389">
        <f t="shared" si="153"/>
        <v>0</v>
      </c>
      <c r="J191" s="389">
        <f t="shared" si="153"/>
        <v>0</v>
      </c>
      <c r="K191" s="389">
        <f t="shared" si="153"/>
        <v>0</v>
      </c>
      <c r="L191" s="389">
        <f t="shared" si="153"/>
        <v>0</v>
      </c>
      <c r="M191" s="389">
        <f t="shared" si="153"/>
        <v>0</v>
      </c>
      <c r="N191" s="389">
        <f t="shared" si="153"/>
        <v>0</v>
      </c>
      <c r="O191" s="389">
        <f t="shared" si="153"/>
        <v>0</v>
      </c>
      <c r="P191" s="389">
        <f t="shared" si="153"/>
        <v>0</v>
      </c>
      <c r="Q191" s="389">
        <f t="shared" si="153"/>
        <v>0</v>
      </c>
      <c r="R191" s="389"/>
      <c r="S191" s="389"/>
      <c r="T191" s="389">
        <f t="shared" si="153"/>
        <v>0</v>
      </c>
      <c r="U191" s="389"/>
      <c r="V191" s="389"/>
      <c r="W191" s="389">
        <f t="shared" si="153"/>
        <v>0</v>
      </c>
      <c r="X191" s="389"/>
      <c r="Y191" s="389"/>
      <c r="Z191" s="389">
        <f t="shared" si="153"/>
        <v>0</v>
      </c>
      <c r="AA191" s="389"/>
      <c r="AB191" s="389"/>
      <c r="AC191" s="389">
        <f t="shared" si="153"/>
        <v>0</v>
      </c>
      <c r="AD191" s="389"/>
      <c r="AE191" s="389"/>
      <c r="AF191" s="389">
        <f t="shared" si="153"/>
        <v>0</v>
      </c>
      <c r="AG191" s="389"/>
      <c r="AH191" s="389"/>
      <c r="AI191" s="389">
        <f t="shared" si="153"/>
        <v>0</v>
      </c>
      <c r="AJ191" s="389"/>
      <c r="AK191" s="389"/>
      <c r="AL191" s="389">
        <f t="shared" ref="AL191:AL192" si="154">AL829</f>
        <v>0</v>
      </c>
      <c r="AM191" s="389"/>
      <c r="AN191" s="389"/>
      <c r="AO191" s="389"/>
      <c r="AP191" s="389"/>
      <c r="AQ191" s="389"/>
      <c r="AR191" s="389"/>
      <c r="AS191" s="389"/>
      <c r="AT191" s="389"/>
      <c r="AW191" s="267"/>
      <c r="AY191" s="267"/>
      <c r="AZ191" s="267"/>
      <c r="BA191" s="267"/>
    </row>
    <row r="192" spans="1:53" s="392" customFormat="1" ht="21" hidden="1" customHeight="1">
      <c r="A192" s="395" t="str">
        <f>A830</f>
        <v>b2)</v>
      </c>
      <c r="B192" s="392" t="str">
        <f t="shared" si="153"/>
        <v>Các thôn còn lại</v>
      </c>
      <c r="C192" s="392">
        <f t="shared" si="153"/>
        <v>0</v>
      </c>
      <c r="D192" s="389">
        <f t="shared" si="153"/>
        <v>5474</v>
      </c>
      <c r="E192" s="389">
        <f t="shared" si="153"/>
        <v>5474</v>
      </c>
      <c r="F192" s="389">
        <f t="shared" si="153"/>
        <v>0</v>
      </c>
      <c r="G192" s="389">
        <f t="shared" si="153"/>
        <v>0</v>
      </c>
      <c r="H192" s="389">
        <f t="shared" si="153"/>
        <v>5474</v>
      </c>
      <c r="I192" s="389">
        <f t="shared" si="153"/>
        <v>5474</v>
      </c>
      <c r="J192" s="389">
        <f t="shared" si="153"/>
        <v>0</v>
      </c>
      <c r="K192" s="389">
        <f t="shared" si="153"/>
        <v>0</v>
      </c>
      <c r="L192" s="389">
        <f t="shared" si="153"/>
        <v>0</v>
      </c>
      <c r="M192" s="389">
        <f t="shared" si="153"/>
        <v>0</v>
      </c>
      <c r="N192" s="389">
        <f t="shared" si="153"/>
        <v>5474</v>
      </c>
      <c r="O192" s="389">
        <f t="shared" si="153"/>
        <v>5474</v>
      </c>
      <c r="P192" s="389">
        <f t="shared" si="153"/>
        <v>0</v>
      </c>
      <c r="Q192" s="389">
        <f t="shared" si="153"/>
        <v>0</v>
      </c>
      <c r="R192" s="389"/>
      <c r="S192" s="389"/>
      <c r="T192" s="389">
        <f t="shared" si="153"/>
        <v>0</v>
      </c>
      <c r="U192" s="389"/>
      <c r="V192" s="389"/>
      <c r="W192" s="389">
        <f t="shared" si="153"/>
        <v>0</v>
      </c>
      <c r="X192" s="389"/>
      <c r="Y192" s="389"/>
      <c r="Z192" s="389">
        <f t="shared" si="153"/>
        <v>0</v>
      </c>
      <c r="AA192" s="389"/>
      <c r="AB192" s="389"/>
      <c r="AC192" s="389">
        <f t="shared" si="153"/>
        <v>1019</v>
      </c>
      <c r="AD192" s="389"/>
      <c r="AE192" s="389"/>
      <c r="AF192" s="389">
        <f t="shared" si="153"/>
        <v>0</v>
      </c>
      <c r="AG192" s="389"/>
      <c r="AH192" s="389"/>
      <c r="AI192" s="389">
        <f t="shared" si="153"/>
        <v>4455</v>
      </c>
      <c r="AJ192" s="389"/>
      <c r="AK192" s="389"/>
      <c r="AL192" s="389">
        <f t="shared" si="154"/>
        <v>0</v>
      </c>
      <c r="AM192" s="389"/>
      <c r="AN192" s="389"/>
      <c r="AO192" s="389"/>
      <c r="AP192" s="389"/>
      <c r="AQ192" s="389"/>
      <c r="AR192" s="389"/>
      <c r="AS192" s="389"/>
      <c r="AT192" s="389"/>
      <c r="AW192" s="267"/>
      <c r="AY192" s="267"/>
      <c r="AZ192" s="267"/>
      <c r="BA192" s="267"/>
    </row>
    <row r="193" spans="1:53" s="392" customFormat="1" ht="21" hidden="1" customHeight="1">
      <c r="A193" s="395" t="str">
        <f>A835</f>
        <v>III.2</v>
      </c>
      <c r="B193" s="392" t="str">
        <f t="shared" ref="B193:AI195" si="155">B835</f>
        <v>Cứng hóa đường giao thông đến trung tâm xã</v>
      </c>
      <c r="C193" s="392">
        <f t="shared" si="155"/>
        <v>0</v>
      </c>
      <c r="D193" s="389">
        <f t="shared" si="155"/>
        <v>105500</v>
      </c>
      <c r="E193" s="389">
        <f t="shared" si="155"/>
        <v>105500</v>
      </c>
      <c r="F193" s="389">
        <f t="shared" si="155"/>
        <v>0</v>
      </c>
      <c r="G193" s="389">
        <f t="shared" si="155"/>
        <v>0</v>
      </c>
      <c r="H193" s="389">
        <f t="shared" si="155"/>
        <v>105500</v>
      </c>
      <c r="I193" s="389">
        <f t="shared" si="155"/>
        <v>105500</v>
      </c>
      <c r="J193" s="389">
        <f t="shared" si="155"/>
        <v>0</v>
      </c>
      <c r="K193" s="389">
        <f t="shared" si="155"/>
        <v>92500</v>
      </c>
      <c r="L193" s="389">
        <f t="shared" si="155"/>
        <v>92500</v>
      </c>
      <c r="M193" s="389">
        <f t="shared" si="155"/>
        <v>0</v>
      </c>
      <c r="N193" s="389">
        <f t="shared" si="155"/>
        <v>13000</v>
      </c>
      <c r="O193" s="389">
        <f t="shared" si="155"/>
        <v>13000</v>
      </c>
      <c r="P193" s="389">
        <f t="shared" si="155"/>
        <v>0</v>
      </c>
      <c r="Q193" s="389">
        <f t="shared" si="155"/>
        <v>57502</v>
      </c>
      <c r="R193" s="389"/>
      <c r="S193" s="389"/>
      <c r="T193" s="389">
        <f t="shared" si="155"/>
        <v>0</v>
      </c>
      <c r="U193" s="389"/>
      <c r="V193" s="389"/>
      <c r="W193" s="389">
        <f t="shared" si="155"/>
        <v>32998</v>
      </c>
      <c r="X193" s="389"/>
      <c r="Y193" s="389"/>
      <c r="Z193" s="389">
        <f t="shared" si="155"/>
        <v>0</v>
      </c>
      <c r="AA193" s="389"/>
      <c r="AB193" s="389"/>
      <c r="AC193" s="389">
        <f t="shared" si="155"/>
        <v>12000</v>
      </c>
      <c r="AD193" s="389"/>
      <c r="AE193" s="389"/>
      <c r="AF193" s="389">
        <f t="shared" si="155"/>
        <v>0</v>
      </c>
      <c r="AG193" s="389"/>
      <c r="AH193" s="389"/>
      <c r="AI193" s="389">
        <f t="shared" si="155"/>
        <v>3000</v>
      </c>
      <c r="AJ193" s="389"/>
      <c r="AK193" s="389"/>
      <c r="AL193" s="389"/>
      <c r="AM193" s="389"/>
      <c r="AN193" s="389"/>
      <c r="AO193" s="389"/>
      <c r="AP193" s="389"/>
      <c r="AQ193" s="389"/>
      <c r="AR193" s="389"/>
      <c r="AS193" s="389"/>
      <c r="AT193" s="389"/>
      <c r="AW193" s="267"/>
      <c r="AY193" s="267"/>
      <c r="AZ193" s="267"/>
      <c r="BA193" s="267"/>
    </row>
    <row r="194" spans="1:53" s="392" customFormat="1" ht="33" hidden="1" customHeight="1">
      <c r="A194" s="395" t="str">
        <f>A836</f>
        <v>a)</v>
      </c>
      <c r="B194" s="392" t="str">
        <f t="shared" si="155"/>
        <v>Các xã  thực hiện theo Quyết định 652/QĐ-TTg ngày 28/5/2022</v>
      </c>
      <c r="C194" s="392">
        <f t="shared" si="155"/>
        <v>0</v>
      </c>
      <c r="D194" s="389">
        <f t="shared" si="155"/>
        <v>50000</v>
      </c>
      <c r="E194" s="389">
        <f t="shared" si="155"/>
        <v>50000</v>
      </c>
      <c r="F194" s="389">
        <f t="shared" si="155"/>
        <v>0</v>
      </c>
      <c r="G194" s="389">
        <f t="shared" si="155"/>
        <v>0</v>
      </c>
      <c r="H194" s="389">
        <f t="shared" si="155"/>
        <v>50000</v>
      </c>
      <c r="I194" s="389">
        <f t="shared" si="155"/>
        <v>50000</v>
      </c>
      <c r="J194" s="389">
        <f t="shared" si="155"/>
        <v>0</v>
      </c>
      <c r="K194" s="389">
        <f t="shared" si="155"/>
        <v>50000</v>
      </c>
      <c r="L194" s="389">
        <f t="shared" si="155"/>
        <v>50000</v>
      </c>
      <c r="M194" s="389">
        <f t="shared" si="155"/>
        <v>0</v>
      </c>
      <c r="N194" s="389">
        <f t="shared" si="155"/>
        <v>0</v>
      </c>
      <c r="O194" s="389">
        <f t="shared" si="155"/>
        <v>0</v>
      </c>
      <c r="P194" s="389">
        <f t="shared" si="155"/>
        <v>0</v>
      </c>
      <c r="Q194" s="389">
        <f t="shared" si="155"/>
        <v>33752</v>
      </c>
      <c r="R194" s="389"/>
      <c r="S194" s="389"/>
      <c r="T194" s="389">
        <f t="shared" si="155"/>
        <v>0</v>
      </c>
      <c r="U194" s="389"/>
      <c r="V194" s="389"/>
      <c r="W194" s="389">
        <f t="shared" si="155"/>
        <v>16248.000000000002</v>
      </c>
      <c r="X194" s="389"/>
      <c r="Y194" s="389"/>
      <c r="Z194" s="389">
        <f t="shared" si="155"/>
        <v>0</v>
      </c>
      <c r="AA194" s="389"/>
      <c r="AB194" s="389"/>
      <c r="AC194" s="389">
        <f t="shared" si="155"/>
        <v>0</v>
      </c>
      <c r="AD194" s="389"/>
      <c r="AE194" s="389"/>
      <c r="AF194" s="389">
        <f t="shared" si="155"/>
        <v>0</v>
      </c>
      <c r="AG194" s="389"/>
      <c r="AH194" s="389"/>
      <c r="AI194" s="389">
        <f t="shared" si="155"/>
        <v>0</v>
      </c>
      <c r="AJ194" s="389"/>
      <c r="AK194" s="389"/>
      <c r="AL194" s="389">
        <f t="shared" ref="AL194:AL195" si="156">AL836</f>
        <v>0</v>
      </c>
      <c r="AM194" s="389"/>
      <c r="AN194" s="389"/>
      <c r="AO194" s="389"/>
      <c r="AP194" s="389"/>
      <c r="AQ194" s="389"/>
      <c r="AR194" s="389"/>
      <c r="AS194" s="389"/>
      <c r="AT194" s="389"/>
      <c r="AW194" s="267"/>
      <c r="AY194" s="267"/>
      <c r="AZ194" s="267"/>
      <c r="BA194" s="267"/>
    </row>
    <row r="195" spans="1:53" s="392" customFormat="1" ht="21" hidden="1" customHeight="1">
      <c r="A195" s="395" t="str">
        <f>A837</f>
        <v>*</v>
      </c>
      <c r="B195" s="392" t="str">
        <f t="shared" si="155"/>
        <v>Xã Noong U</v>
      </c>
      <c r="C195" s="392">
        <f t="shared" si="155"/>
        <v>0</v>
      </c>
      <c r="D195" s="389">
        <f t="shared" si="155"/>
        <v>29000</v>
      </c>
      <c r="E195" s="389">
        <f t="shared" si="155"/>
        <v>29000</v>
      </c>
      <c r="F195" s="389">
        <f t="shared" si="155"/>
        <v>0</v>
      </c>
      <c r="G195" s="389">
        <f t="shared" si="155"/>
        <v>0</v>
      </c>
      <c r="H195" s="389">
        <f t="shared" si="155"/>
        <v>29000</v>
      </c>
      <c r="I195" s="389">
        <f t="shared" si="155"/>
        <v>29000</v>
      </c>
      <c r="J195" s="389">
        <f t="shared" si="155"/>
        <v>0</v>
      </c>
      <c r="K195" s="389">
        <f t="shared" si="155"/>
        <v>29000</v>
      </c>
      <c r="L195" s="389">
        <f t="shared" si="155"/>
        <v>29000</v>
      </c>
      <c r="M195" s="389">
        <f t="shared" si="155"/>
        <v>0</v>
      </c>
      <c r="N195" s="389">
        <f t="shared" si="155"/>
        <v>0</v>
      </c>
      <c r="O195" s="389">
        <f t="shared" si="155"/>
        <v>0</v>
      </c>
      <c r="P195" s="389">
        <f t="shared" si="155"/>
        <v>0</v>
      </c>
      <c r="Q195" s="389">
        <f t="shared" si="155"/>
        <v>19052</v>
      </c>
      <c r="R195" s="389"/>
      <c r="S195" s="389"/>
      <c r="T195" s="389">
        <f t="shared" si="155"/>
        <v>0</v>
      </c>
      <c r="U195" s="389"/>
      <c r="V195" s="389"/>
      <c r="W195" s="389">
        <f t="shared" si="155"/>
        <v>9948</v>
      </c>
      <c r="X195" s="389"/>
      <c r="Y195" s="389"/>
      <c r="Z195" s="389">
        <f t="shared" si="155"/>
        <v>0</v>
      </c>
      <c r="AA195" s="389"/>
      <c r="AB195" s="389"/>
      <c r="AC195" s="389">
        <f t="shared" si="155"/>
        <v>0</v>
      </c>
      <c r="AD195" s="389"/>
      <c r="AE195" s="389"/>
      <c r="AF195" s="389">
        <f t="shared" si="155"/>
        <v>0</v>
      </c>
      <c r="AG195" s="389"/>
      <c r="AH195" s="389"/>
      <c r="AI195" s="389">
        <f t="shared" si="155"/>
        <v>0</v>
      </c>
      <c r="AJ195" s="389"/>
      <c r="AK195" s="389"/>
      <c r="AL195" s="389">
        <f t="shared" si="156"/>
        <v>0</v>
      </c>
      <c r="AM195" s="389"/>
      <c r="AN195" s="389"/>
      <c r="AO195" s="389"/>
      <c r="AP195" s="389"/>
      <c r="AQ195" s="389"/>
      <c r="AR195" s="389"/>
      <c r="AS195" s="389"/>
      <c r="AT195" s="389"/>
      <c r="AW195" s="267"/>
      <c r="AY195" s="267"/>
      <c r="AZ195" s="267"/>
      <c r="BA195" s="267"/>
    </row>
    <row r="196" spans="1:53" s="392" customFormat="1" ht="21" hidden="1" customHeight="1">
      <c r="A196" s="395" t="str">
        <f>A840</f>
        <v>*</v>
      </c>
      <c r="B196" s="392" t="str">
        <f t="shared" ref="B196:AL196" si="157">B840</f>
        <v>Xã Na Son</v>
      </c>
      <c r="C196" s="392">
        <f t="shared" si="157"/>
        <v>0</v>
      </c>
      <c r="D196" s="389">
        <f t="shared" si="157"/>
        <v>21000</v>
      </c>
      <c r="E196" s="389">
        <f t="shared" si="157"/>
        <v>21000</v>
      </c>
      <c r="F196" s="389">
        <f t="shared" si="157"/>
        <v>0</v>
      </c>
      <c r="G196" s="389">
        <f t="shared" si="157"/>
        <v>0</v>
      </c>
      <c r="H196" s="389">
        <f t="shared" si="157"/>
        <v>21000</v>
      </c>
      <c r="I196" s="389">
        <f t="shared" si="157"/>
        <v>21000</v>
      </c>
      <c r="J196" s="389">
        <f t="shared" si="157"/>
        <v>0</v>
      </c>
      <c r="K196" s="389">
        <f t="shared" si="157"/>
        <v>21000</v>
      </c>
      <c r="L196" s="389">
        <f t="shared" si="157"/>
        <v>21000</v>
      </c>
      <c r="M196" s="389">
        <f t="shared" si="157"/>
        <v>0</v>
      </c>
      <c r="N196" s="389">
        <f t="shared" si="157"/>
        <v>0</v>
      </c>
      <c r="O196" s="389">
        <f t="shared" si="157"/>
        <v>0</v>
      </c>
      <c r="P196" s="389">
        <f t="shared" si="157"/>
        <v>0</v>
      </c>
      <c r="Q196" s="389">
        <f t="shared" si="157"/>
        <v>14699.999999999998</v>
      </c>
      <c r="R196" s="389"/>
      <c r="S196" s="389"/>
      <c r="T196" s="389">
        <f t="shared" si="157"/>
        <v>0</v>
      </c>
      <c r="U196" s="389"/>
      <c r="V196" s="389"/>
      <c r="W196" s="389">
        <f t="shared" si="157"/>
        <v>6300.0000000000018</v>
      </c>
      <c r="X196" s="389"/>
      <c r="Y196" s="389"/>
      <c r="Z196" s="389">
        <f t="shared" si="157"/>
        <v>0</v>
      </c>
      <c r="AA196" s="389"/>
      <c r="AB196" s="389"/>
      <c r="AC196" s="389">
        <f t="shared" si="157"/>
        <v>0</v>
      </c>
      <c r="AD196" s="389"/>
      <c r="AE196" s="389"/>
      <c r="AF196" s="389">
        <f t="shared" si="157"/>
        <v>0</v>
      </c>
      <c r="AG196" s="389"/>
      <c r="AH196" s="389"/>
      <c r="AI196" s="389">
        <f t="shared" si="157"/>
        <v>0</v>
      </c>
      <c r="AJ196" s="389"/>
      <c r="AK196" s="389"/>
      <c r="AL196" s="389">
        <f t="shared" si="157"/>
        <v>0</v>
      </c>
      <c r="AM196" s="389"/>
      <c r="AN196" s="389"/>
      <c r="AO196" s="389"/>
      <c r="AP196" s="389"/>
      <c r="AQ196" s="389"/>
      <c r="AR196" s="389"/>
      <c r="AS196" s="389"/>
      <c r="AT196" s="389"/>
      <c r="AW196" s="267"/>
      <c r="AY196" s="267"/>
      <c r="AZ196" s="267"/>
      <c r="BA196" s="267"/>
    </row>
    <row r="197" spans="1:53" s="392" customFormat="1" ht="21" hidden="1" customHeight="1">
      <c r="A197" s="395" t="str">
        <f>A842</f>
        <v>b)</v>
      </c>
      <c r="B197" s="392" t="str">
        <f t="shared" ref="B197:AL197" si="158">B842</f>
        <v>Các xã còn lại</v>
      </c>
      <c r="C197" s="392">
        <f t="shared" si="158"/>
        <v>0</v>
      </c>
      <c r="D197" s="389">
        <f t="shared" si="158"/>
        <v>55500</v>
      </c>
      <c r="E197" s="389">
        <f t="shared" si="158"/>
        <v>55500</v>
      </c>
      <c r="F197" s="389">
        <f t="shared" si="158"/>
        <v>0</v>
      </c>
      <c r="G197" s="389">
        <f t="shared" si="158"/>
        <v>0</v>
      </c>
      <c r="H197" s="389">
        <f t="shared" si="158"/>
        <v>55500</v>
      </c>
      <c r="I197" s="389">
        <f t="shared" si="158"/>
        <v>55500</v>
      </c>
      <c r="J197" s="389">
        <f t="shared" si="158"/>
        <v>0</v>
      </c>
      <c r="K197" s="389">
        <f t="shared" si="158"/>
        <v>42500</v>
      </c>
      <c r="L197" s="389">
        <f t="shared" si="158"/>
        <v>42500</v>
      </c>
      <c r="M197" s="389">
        <f t="shared" si="158"/>
        <v>0</v>
      </c>
      <c r="N197" s="389">
        <f t="shared" si="158"/>
        <v>13000</v>
      </c>
      <c r="O197" s="389">
        <f t="shared" si="158"/>
        <v>13000</v>
      </c>
      <c r="P197" s="389">
        <f t="shared" si="158"/>
        <v>0</v>
      </c>
      <c r="Q197" s="389">
        <f t="shared" si="158"/>
        <v>23750</v>
      </c>
      <c r="R197" s="389"/>
      <c r="S197" s="389"/>
      <c r="T197" s="389">
        <f t="shared" si="158"/>
        <v>0</v>
      </c>
      <c r="U197" s="389"/>
      <c r="V197" s="389"/>
      <c r="W197" s="389">
        <f t="shared" si="158"/>
        <v>16750</v>
      </c>
      <c r="X197" s="389"/>
      <c r="Y197" s="389"/>
      <c r="Z197" s="389">
        <f t="shared" si="158"/>
        <v>0</v>
      </c>
      <c r="AA197" s="389"/>
      <c r="AB197" s="389"/>
      <c r="AC197" s="389">
        <f t="shared" si="158"/>
        <v>12000</v>
      </c>
      <c r="AD197" s="389"/>
      <c r="AE197" s="389"/>
      <c r="AF197" s="389">
        <f t="shared" si="158"/>
        <v>0</v>
      </c>
      <c r="AG197" s="389"/>
      <c r="AH197" s="389"/>
      <c r="AI197" s="389">
        <f t="shared" si="158"/>
        <v>3000</v>
      </c>
      <c r="AJ197" s="389"/>
      <c r="AK197" s="389"/>
      <c r="AL197" s="389">
        <f t="shared" si="158"/>
        <v>0</v>
      </c>
      <c r="AM197" s="389"/>
      <c r="AN197" s="389"/>
      <c r="AO197" s="389"/>
      <c r="AP197" s="389"/>
      <c r="AQ197" s="389"/>
      <c r="AR197" s="389"/>
      <c r="AS197" s="389"/>
      <c r="AT197" s="389"/>
      <c r="AW197" s="267"/>
      <c r="AY197" s="267"/>
      <c r="AZ197" s="267"/>
      <c r="BA197" s="267"/>
    </row>
    <row r="198" spans="1:53" s="392" customFormat="1" ht="44.25" hidden="1" customHeight="1">
      <c r="A198" s="395" t="str">
        <f>A847</f>
        <v>III.4</v>
      </c>
      <c r="B198" s="392" t="str">
        <f t="shared" ref="B198:AT200" si="159">B847</f>
        <v>Xây dựng, cải tạo mạng lưới chợ vùng DTTS&amp;MN</v>
      </c>
      <c r="C198" s="392">
        <f t="shared" si="159"/>
        <v>0</v>
      </c>
      <c r="D198" s="389">
        <f t="shared" si="159"/>
        <v>14000</v>
      </c>
      <c r="E198" s="389">
        <f t="shared" si="159"/>
        <v>14000</v>
      </c>
      <c r="F198" s="389">
        <f t="shared" si="159"/>
        <v>0</v>
      </c>
      <c r="G198" s="389">
        <f t="shared" si="159"/>
        <v>0</v>
      </c>
      <c r="H198" s="389">
        <f t="shared" si="159"/>
        <v>14000</v>
      </c>
      <c r="I198" s="389">
        <f t="shared" si="159"/>
        <v>14000</v>
      </c>
      <c r="J198" s="389">
        <f t="shared" si="159"/>
        <v>0</v>
      </c>
      <c r="K198" s="389">
        <f t="shared" si="159"/>
        <v>0</v>
      </c>
      <c r="L198" s="389">
        <f t="shared" si="159"/>
        <v>0</v>
      </c>
      <c r="M198" s="389">
        <f t="shared" si="159"/>
        <v>0</v>
      </c>
      <c r="N198" s="389">
        <f t="shared" si="159"/>
        <v>14000</v>
      </c>
      <c r="O198" s="389">
        <f t="shared" si="159"/>
        <v>14000</v>
      </c>
      <c r="P198" s="389">
        <f t="shared" si="159"/>
        <v>0</v>
      </c>
      <c r="Q198" s="389">
        <f t="shared" si="159"/>
        <v>0</v>
      </c>
      <c r="R198" s="389"/>
      <c r="S198" s="389"/>
      <c r="T198" s="389">
        <f t="shared" si="159"/>
        <v>0</v>
      </c>
      <c r="U198" s="389"/>
      <c r="V198" s="389"/>
      <c r="W198" s="389">
        <f t="shared" si="159"/>
        <v>8000</v>
      </c>
      <c r="X198" s="389"/>
      <c r="Y198" s="389"/>
      <c r="Z198" s="389">
        <f t="shared" si="159"/>
        <v>0</v>
      </c>
      <c r="AA198" s="389"/>
      <c r="AB198" s="389"/>
      <c r="AC198" s="389">
        <f t="shared" si="159"/>
        <v>5000</v>
      </c>
      <c r="AD198" s="389"/>
      <c r="AE198" s="389"/>
      <c r="AF198" s="389">
        <f t="shared" si="159"/>
        <v>0</v>
      </c>
      <c r="AG198" s="389"/>
      <c r="AH198" s="389"/>
      <c r="AI198" s="389">
        <f t="shared" si="159"/>
        <v>1000</v>
      </c>
      <c r="AJ198" s="389"/>
      <c r="AK198" s="389"/>
      <c r="AL198" s="389">
        <f t="shared" si="159"/>
        <v>0</v>
      </c>
      <c r="AM198" s="389"/>
      <c r="AN198" s="389"/>
      <c r="AO198" s="392">
        <f t="shared" si="159"/>
        <v>0</v>
      </c>
      <c r="AP198" s="392">
        <f t="shared" si="159"/>
        <v>0</v>
      </c>
      <c r="AQ198" s="392">
        <f t="shared" si="159"/>
        <v>0</v>
      </c>
      <c r="AR198" s="392">
        <f t="shared" si="159"/>
        <v>0</v>
      </c>
      <c r="AS198" s="392">
        <f t="shared" si="159"/>
        <v>0</v>
      </c>
      <c r="AT198" s="392">
        <f t="shared" si="159"/>
        <v>0</v>
      </c>
      <c r="AW198" s="267"/>
      <c r="AY198" s="267"/>
      <c r="AZ198" s="267"/>
      <c r="BA198" s="267"/>
    </row>
    <row r="199" spans="1:53" s="392" customFormat="1" ht="36" hidden="1" customHeight="1">
      <c r="A199" s="395" t="str">
        <f>A848</f>
        <v>a</v>
      </c>
      <c r="B199" s="392" t="str">
        <f t="shared" si="159"/>
        <v>Các Xã thực hiện theo Quyết định 652/QĐ-TTg ngày 28/5/2022</v>
      </c>
      <c r="C199" s="392">
        <f t="shared" si="159"/>
        <v>0</v>
      </c>
      <c r="D199" s="389">
        <f t="shared" si="159"/>
        <v>2000</v>
      </c>
      <c r="E199" s="389">
        <f t="shared" si="159"/>
        <v>2000</v>
      </c>
      <c r="F199" s="389">
        <f t="shared" si="159"/>
        <v>0</v>
      </c>
      <c r="G199" s="389">
        <f t="shared" si="159"/>
        <v>0</v>
      </c>
      <c r="H199" s="389">
        <f t="shared" si="159"/>
        <v>2000</v>
      </c>
      <c r="I199" s="389">
        <f t="shared" si="159"/>
        <v>2000</v>
      </c>
      <c r="J199" s="389">
        <f t="shared" si="159"/>
        <v>0</v>
      </c>
      <c r="K199" s="389">
        <f t="shared" si="159"/>
        <v>0</v>
      </c>
      <c r="L199" s="389">
        <f t="shared" si="159"/>
        <v>0</v>
      </c>
      <c r="M199" s="389">
        <f t="shared" si="159"/>
        <v>0</v>
      </c>
      <c r="N199" s="389">
        <f t="shared" si="159"/>
        <v>2000</v>
      </c>
      <c r="O199" s="389">
        <f t="shared" si="159"/>
        <v>2000</v>
      </c>
      <c r="P199" s="389">
        <f t="shared" si="159"/>
        <v>0</v>
      </c>
      <c r="Q199" s="389">
        <f t="shared" si="159"/>
        <v>0</v>
      </c>
      <c r="R199" s="389"/>
      <c r="S199" s="389"/>
      <c r="T199" s="389">
        <f t="shared" si="159"/>
        <v>0</v>
      </c>
      <c r="U199" s="389"/>
      <c r="V199" s="389"/>
      <c r="W199" s="389">
        <f t="shared" si="159"/>
        <v>1000</v>
      </c>
      <c r="X199" s="389"/>
      <c r="Y199" s="389"/>
      <c r="Z199" s="389">
        <f t="shared" si="159"/>
        <v>0</v>
      </c>
      <c r="AA199" s="389"/>
      <c r="AB199" s="389"/>
      <c r="AC199" s="389">
        <f t="shared" si="159"/>
        <v>0</v>
      </c>
      <c r="AD199" s="389"/>
      <c r="AE199" s="389"/>
      <c r="AF199" s="389">
        <f t="shared" si="159"/>
        <v>0</v>
      </c>
      <c r="AG199" s="389"/>
      <c r="AH199" s="389"/>
      <c r="AI199" s="389">
        <f t="shared" si="159"/>
        <v>1000</v>
      </c>
      <c r="AJ199" s="389"/>
      <c r="AK199" s="389"/>
      <c r="AL199" s="389">
        <f t="shared" si="159"/>
        <v>0</v>
      </c>
      <c r="AM199" s="389"/>
      <c r="AN199" s="389"/>
      <c r="AO199" s="389"/>
      <c r="AP199" s="389"/>
      <c r="AQ199" s="389"/>
      <c r="AR199" s="389"/>
      <c r="AS199" s="389"/>
      <c r="AT199" s="389"/>
      <c r="AW199" s="267"/>
      <c r="AY199" s="267"/>
      <c r="AZ199" s="267"/>
      <c r="BA199" s="267"/>
    </row>
    <row r="200" spans="1:53" s="392" customFormat="1" ht="36" hidden="1" customHeight="1">
      <c r="A200" s="395" t="str">
        <f>A849</f>
        <v>*</v>
      </c>
      <c r="B200" s="392" t="str">
        <f t="shared" si="159"/>
        <v>Xã Pu Nhi</v>
      </c>
      <c r="C200" s="392">
        <f t="shared" si="159"/>
        <v>0</v>
      </c>
      <c r="D200" s="389">
        <f t="shared" si="159"/>
        <v>1000</v>
      </c>
      <c r="E200" s="389">
        <f t="shared" si="159"/>
        <v>1000</v>
      </c>
      <c r="F200" s="389">
        <f t="shared" si="159"/>
        <v>0</v>
      </c>
      <c r="G200" s="389">
        <f t="shared" si="159"/>
        <v>0</v>
      </c>
      <c r="H200" s="389">
        <f t="shared" si="159"/>
        <v>1000</v>
      </c>
      <c r="I200" s="389">
        <f t="shared" si="159"/>
        <v>1000</v>
      </c>
      <c r="J200" s="389">
        <f t="shared" si="159"/>
        <v>0</v>
      </c>
      <c r="K200" s="389">
        <f t="shared" si="159"/>
        <v>0</v>
      </c>
      <c r="L200" s="389">
        <f t="shared" si="159"/>
        <v>0</v>
      </c>
      <c r="M200" s="389">
        <f t="shared" si="159"/>
        <v>0</v>
      </c>
      <c r="N200" s="389">
        <f t="shared" si="159"/>
        <v>1000</v>
      </c>
      <c r="O200" s="389">
        <f t="shared" si="159"/>
        <v>1000</v>
      </c>
      <c r="P200" s="389">
        <f t="shared" si="159"/>
        <v>0</v>
      </c>
      <c r="Q200" s="389">
        <f t="shared" si="159"/>
        <v>0</v>
      </c>
      <c r="R200" s="389"/>
      <c r="S200" s="389"/>
      <c r="T200" s="389">
        <f t="shared" si="159"/>
        <v>0</v>
      </c>
      <c r="U200" s="389"/>
      <c r="V200" s="389"/>
      <c r="W200" s="389">
        <f t="shared" si="159"/>
        <v>0</v>
      </c>
      <c r="X200" s="389"/>
      <c r="Y200" s="389"/>
      <c r="Z200" s="389">
        <f t="shared" si="159"/>
        <v>0</v>
      </c>
      <c r="AA200" s="389"/>
      <c r="AB200" s="389"/>
      <c r="AC200" s="389">
        <f t="shared" si="159"/>
        <v>0</v>
      </c>
      <c r="AD200" s="389"/>
      <c r="AE200" s="389"/>
      <c r="AF200" s="389">
        <f t="shared" si="159"/>
        <v>0</v>
      </c>
      <c r="AG200" s="389"/>
      <c r="AH200" s="389"/>
      <c r="AI200" s="389">
        <f t="shared" si="159"/>
        <v>1000</v>
      </c>
      <c r="AJ200" s="389"/>
      <c r="AK200" s="389"/>
      <c r="AL200" s="389">
        <f t="shared" si="159"/>
        <v>0</v>
      </c>
      <c r="AM200" s="389"/>
      <c r="AN200" s="389"/>
      <c r="AO200" s="392">
        <f t="shared" si="159"/>
        <v>0</v>
      </c>
      <c r="AP200" s="392">
        <f t="shared" si="159"/>
        <v>0</v>
      </c>
      <c r="AQ200" s="392">
        <f t="shared" si="159"/>
        <v>0</v>
      </c>
      <c r="AR200" s="392">
        <f t="shared" si="159"/>
        <v>0</v>
      </c>
      <c r="AS200" s="392">
        <f t="shared" si="159"/>
        <v>0</v>
      </c>
      <c r="AT200" s="392">
        <f t="shared" si="159"/>
        <v>0</v>
      </c>
      <c r="AW200" s="267"/>
      <c r="AY200" s="267"/>
      <c r="AZ200" s="267"/>
      <c r="BA200" s="267"/>
    </row>
    <row r="201" spans="1:53" s="392" customFormat="1" ht="36" hidden="1" customHeight="1">
      <c r="A201" s="395" t="str">
        <f>A851</f>
        <v>*</v>
      </c>
      <c r="B201" s="392" t="str">
        <f t="shared" ref="B201:AT201" si="160">B851</f>
        <v>Xã Mường Luân</v>
      </c>
      <c r="C201" s="392">
        <f t="shared" si="160"/>
        <v>0</v>
      </c>
      <c r="D201" s="389">
        <f t="shared" si="160"/>
        <v>1000</v>
      </c>
      <c r="E201" s="389">
        <f t="shared" si="160"/>
        <v>1000</v>
      </c>
      <c r="F201" s="389">
        <f t="shared" si="160"/>
        <v>0</v>
      </c>
      <c r="G201" s="389">
        <f t="shared" si="160"/>
        <v>0</v>
      </c>
      <c r="H201" s="389">
        <f t="shared" si="160"/>
        <v>1000</v>
      </c>
      <c r="I201" s="389">
        <f t="shared" si="160"/>
        <v>1000</v>
      </c>
      <c r="J201" s="389">
        <f t="shared" si="160"/>
        <v>0</v>
      </c>
      <c r="K201" s="389">
        <f t="shared" si="160"/>
        <v>0</v>
      </c>
      <c r="L201" s="389">
        <f t="shared" si="160"/>
        <v>0</v>
      </c>
      <c r="M201" s="389">
        <f t="shared" si="160"/>
        <v>0</v>
      </c>
      <c r="N201" s="389">
        <f t="shared" si="160"/>
        <v>1000</v>
      </c>
      <c r="O201" s="389">
        <f t="shared" si="160"/>
        <v>1000</v>
      </c>
      <c r="P201" s="389">
        <f t="shared" si="160"/>
        <v>0</v>
      </c>
      <c r="Q201" s="389">
        <f t="shared" si="160"/>
        <v>0</v>
      </c>
      <c r="R201" s="389"/>
      <c r="S201" s="389"/>
      <c r="T201" s="389">
        <f t="shared" si="160"/>
        <v>0</v>
      </c>
      <c r="U201" s="389"/>
      <c r="V201" s="389"/>
      <c r="W201" s="389">
        <f t="shared" si="160"/>
        <v>1000</v>
      </c>
      <c r="X201" s="389"/>
      <c r="Y201" s="389"/>
      <c r="Z201" s="389">
        <f t="shared" si="160"/>
        <v>0</v>
      </c>
      <c r="AA201" s="389"/>
      <c r="AB201" s="389"/>
      <c r="AC201" s="389">
        <f t="shared" si="160"/>
        <v>0</v>
      </c>
      <c r="AD201" s="389"/>
      <c r="AE201" s="389"/>
      <c r="AF201" s="389">
        <f t="shared" si="160"/>
        <v>0</v>
      </c>
      <c r="AG201" s="389"/>
      <c r="AH201" s="389"/>
      <c r="AI201" s="389">
        <f t="shared" si="160"/>
        <v>0</v>
      </c>
      <c r="AJ201" s="389"/>
      <c r="AK201" s="389"/>
      <c r="AL201" s="389">
        <f t="shared" si="160"/>
        <v>0</v>
      </c>
      <c r="AM201" s="389"/>
      <c r="AN201" s="389"/>
      <c r="AO201" s="392">
        <f t="shared" si="160"/>
        <v>0</v>
      </c>
      <c r="AP201" s="392">
        <f t="shared" si="160"/>
        <v>0</v>
      </c>
      <c r="AQ201" s="392">
        <f t="shared" si="160"/>
        <v>0</v>
      </c>
      <c r="AR201" s="392">
        <f t="shared" si="160"/>
        <v>0</v>
      </c>
      <c r="AS201" s="392">
        <f t="shared" si="160"/>
        <v>0</v>
      </c>
      <c r="AT201" s="392">
        <f t="shared" si="160"/>
        <v>0</v>
      </c>
      <c r="AW201" s="267"/>
      <c r="AY201" s="267"/>
      <c r="AZ201" s="267"/>
      <c r="BA201" s="267"/>
    </row>
    <row r="202" spans="1:53" s="392" customFormat="1" ht="36" hidden="1" customHeight="1">
      <c r="A202" s="395" t="str">
        <f>A853</f>
        <v>b)</v>
      </c>
      <c r="B202" s="392" t="str">
        <f t="shared" ref="B202:AT202" si="161">B853</f>
        <v>Xã còn lại</v>
      </c>
      <c r="C202" s="392">
        <f t="shared" si="161"/>
        <v>0</v>
      </c>
      <c r="D202" s="389">
        <f t="shared" si="161"/>
        <v>12000</v>
      </c>
      <c r="E202" s="389">
        <f t="shared" si="161"/>
        <v>12000</v>
      </c>
      <c r="F202" s="389">
        <f t="shared" si="161"/>
        <v>0</v>
      </c>
      <c r="G202" s="389">
        <f t="shared" si="161"/>
        <v>0</v>
      </c>
      <c r="H202" s="389">
        <f t="shared" si="161"/>
        <v>12000</v>
      </c>
      <c r="I202" s="389">
        <f t="shared" si="161"/>
        <v>12000</v>
      </c>
      <c r="J202" s="389">
        <f t="shared" si="161"/>
        <v>0</v>
      </c>
      <c r="K202" s="389">
        <f t="shared" si="161"/>
        <v>0</v>
      </c>
      <c r="L202" s="389">
        <f t="shared" si="161"/>
        <v>0</v>
      </c>
      <c r="M202" s="389">
        <f t="shared" si="161"/>
        <v>0</v>
      </c>
      <c r="N202" s="389">
        <f t="shared" si="161"/>
        <v>12000</v>
      </c>
      <c r="O202" s="389">
        <f t="shared" si="161"/>
        <v>12000</v>
      </c>
      <c r="P202" s="389">
        <f t="shared" si="161"/>
        <v>0</v>
      </c>
      <c r="Q202" s="389">
        <f t="shared" si="161"/>
        <v>0</v>
      </c>
      <c r="R202" s="389"/>
      <c r="S202" s="389"/>
      <c r="T202" s="389">
        <f t="shared" si="161"/>
        <v>0</v>
      </c>
      <c r="U202" s="389"/>
      <c r="V202" s="389"/>
      <c r="W202" s="389">
        <f t="shared" si="161"/>
        <v>7000</v>
      </c>
      <c r="X202" s="389"/>
      <c r="Y202" s="389"/>
      <c r="Z202" s="389">
        <f t="shared" si="161"/>
        <v>0</v>
      </c>
      <c r="AA202" s="389"/>
      <c r="AB202" s="389"/>
      <c r="AC202" s="389">
        <f t="shared" si="161"/>
        <v>5000</v>
      </c>
      <c r="AD202" s="389"/>
      <c r="AE202" s="389"/>
      <c r="AF202" s="389">
        <f t="shared" si="161"/>
        <v>0</v>
      </c>
      <c r="AG202" s="389"/>
      <c r="AH202" s="389"/>
      <c r="AI202" s="389">
        <f t="shared" si="161"/>
        <v>0</v>
      </c>
      <c r="AJ202" s="389"/>
      <c r="AK202" s="389"/>
      <c r="AL202" s="389">
        <f t="shared" si="161"/>
        <v>0</v>
      </c>
      <c r="AM202" s="389"/>
      <c r="AN202" s="389"/>
      <c r="AO202" s="392">
        <f t="shared" si="161"/>
        <v>0</v>
      </c>
      <c r="AP202" s="392">
        <f t="shared" si="161"/>
        <v>0</v>
      </c>
      <c r="AQ202" s="392">
        <f t="shared" si="161"/>
        <v>0</v>
      </c>
      <c r="AR202" s="392">
        <f t="shared" si="161"/>
        <v>0</v>
      </c>
      <c r="AS202" s="392">
        <f t="shared" si="161"/>
        <v>0</v>
      </c>
      <c r="AT202" s="392">
        <f t="shared" si="161"/>
        <v>0</v>
      </c>
      <c r="AW202" s="267"/>
      <c r="AY202" s="267"/>
      <c r="AZ202" s="267"/>
      <c r="BA202" s="267"/>
    </row>
    <row r="203" spans="1:53" s="392" customFormat="1" ht="36" hidden="1" customHeight="1">
      <c r="A203" s="395" t="str">
        <f>A858</f>
        <v>IV</v>
      </c>
      <c r="B203" s="392" t="str">
        <f t="shared" ref="B203:AL203" si="162">B858</f>
        <v>DỰ ÁN  5: Phát triển giáo dục đào tạo nâng cao chất lượng nguồn nhân lực</v>
      </c>
      <c r="C203" s="392">
        <f t="shared" si="162"/>
        <v>0</v>
      </c>
      <c r="D203" s="389">
        <f t="shared" si="162"/>
        <v>92194</v>
      </c>
      <c r="E203" s="389">
        <f t="shared" si="162"/>
        <v>92194</v>
      </c>
      <c r="F203" s="389">
        <f t="shared" si="162"/>
        <v>0</v>
      </c>
      <c r="G203" s="389">
        <f t="shared" si="162"/>
        <v>0</v>
      </c>
      <c r="H203" s="389">
        <f t="shared" si="162"/>
        <v>92194</v>
      </c>
      <c r="I203" s="389">
        <f t="shared" si="162"/>
        <v>92194</v>
      </c>
      <c r="J203" s="389">
        <f t="shared" si="162"/>
        <v>0</v>
      </c>
      <c r="K203" s="389">
        <f t="shared" si="162"/>
        <v>20000</v>
      </c>
      <c r="L203" s="389">
        <f t="shared" si="162"/>
        <v>20000</v>
      </c>
      <c r="M203" s="389">
        <f t="shared" si="162"/>
        <v>0</v>
      </c>
      <c r="N203" s="389">
        <f t="shared" si="162"/>
        <v>72194</v>
      </c>
      <c r="O203" s="389">
        <f t="shared" si="162"/>
        <v>72194</v>
      </c>
      <c r="P203" s="389">
        <f t="shared" si="162"/>
        <v>0</v>
      </c>
      <c r="Q203" s="389">
        <f t="shared" si="162"/>
        <v>14000</v>
      </c>
      <c r="R203" s="389"/>
      <c r="S203" s="389"/>
      <c r="T203" s="389">
        <f t="shared" si="162"/>
        <v>0</v>
      </c>
      <c r="U203" s="389"/>
      <c r="V203" s="389"/>
      <c r="W203" s="389">
        <f t="shared" si="162"/>
        <v>6000</v>
      </c>
      <c r="X203" s="389"/>
      <c r="Y203" s="389"/>
      <c r="Z203" s="389">
        <f t="shared" si="162"/>
        <v>0</v>
      </c>
      <c r="AA203" s="389"/>
      <c r="AB203" s="389"/>
      <c r="AC203" s="389">
        <f t="shared" si="162"/>
        <v>34500</v>
      </c>
      <c r="AD203" s="389"/>
      <c r="AE203" s="389"/>
      <c r="AF203" s="389">
        <f t="shared" si="162"/>
        <v>0</v>
      </c>
      <c r="AG203" s="389"/>
      <c r="AH203" s="389"/>
      <c r="AI203" s="389">
        <f t="shared" si="162"/>
        <v>37694</v>
      </c>
      <c r="AJ203" s="389"/>
      <c r="AK203" s="389"/>
      <c r="AL203" s="389">
        <f t="shared" si="162"/>
        <v>0</v>
      </c>
      <c r="AM203" s="389"/>
      <c r="AN203" s="389"/>
      <c r="AO203" s="389"/>
      <c r="AP203" s="389"/>
      <c r="AQ203" s="389"/>
      <c r="AR203" s="389"/>
      <c r="AS203" s="389"/>
      <c r="AT203" s="389"/>
      <c r="AW203" s="267"/>
      <c r="AY203" s="267"/>
      <c r="AZ203" s="267"/>
      <c r="BA203" s="267"/>
    </row>
    <row r="204" spans="1:53" s="392" customFormat="1" ht="36" hidden="1" customHeight="1">
      <c r="A204" s="395" t="str">
        <f>A860</f>
        <v>a)</v>
      </c>
      <c r="B204" s="392" t="str">
        <f t="shared" ref="B204:AL205" si="163">B860</f>
        <v>Các xã thôn thực hiện theo Quyết định 652/QĐ-TTg ngày 28/5/2022</v>
      </c>
      <c r="C204" s="392">
        <f t="shared" si="163"/>
        <v>0</v>
      </c>
      <c r="D204" s="389">
        <f t="shared" si="163"/>
        <v>38194</v>
      </c>
      <c r="E204" s="389">
        <f t="shared" si="163"/>
        <v>38194</v>
      </c>
      <c r="F204" s="389">
        <f t="shared" si="163"/>
        <v>0</v>
      </c>
      <c r="G204" s="389">
        <f t="shared" si="163"/>
        <v>0</v>
      </c>
      <c r="H204" s="389">
        <f t="shared" si="163"/>
        <v>38194</v>
      </c>
      <c r="I204" s="389">
        <f t="shared" si="163"/>
        <v>38194</v>
      </c>
      <c r="J204" s="389">
        <f t="shared" si="163"/>
        <v>0</v>
      </c>
      <c r="K204" s="389">
        <f t="shared" si="163"/>
        <v>0</v>
      </c>
      <c r="L204" s="389">
        <f t="shared" si="163"/>
        <v>0</v>
      </c>
      <c r="M204" s="389">
        <f t="shared" si="163"/>
        <v>0</v>
      </c>
      <c r="N204" s="389">
        <f t="shared" si="163"/>
        <v>38194</v>
      </c>
      <c r="O204" s="389">
        <f t="shared" si="163"/>
        <v>38194</v>
      </c>
      <c r="P204" s="389">
        <f t="shared" si="163"/>
        <v>0</v>
      </c>
      <c r="Q204" s="389">
        <f t="shared" si="163"/>
        <v>0</v>
      </c>
      <c r="R204" s="389"/>
      <c r="S204" s="389"/>
      <c r="T204" s="389">
        <f t="shared" si="163"/>
        <v>0</v>
      </c>
      <c r="U204" s="389"/>
      <c r="V204" s="389"/>
      <c r="W204" s="389">
        <f t="shared" si="163"/>
        <v>0</v>
      </c>
      <c r="X204" s="389"/>
      <c r="Y204" s="389"/>
      <c r="Z204" s="389">
        <f t="shared" si="163"/>
        <v>0</v>
      </c>
      <c r="AA204" s="389"/>
      <c r="AB204" s="389"/>
      <c r="AC204" s="389">
        <f t="shared" si="163"/>
        <v>19500</v>
      </c>
      <c r="AD204" s="389"/>
      <c r="AE204" s="389"/>
      <c r="AF204" s="389">
        <f t="shared" si="163"/>
        <v>0</v>
      </c>
      <c r="AG204" s="389"/>
      <c r="AH204" s="389"/>
      <c r="AI204" s="389">
        <f t="shared" si="163"/>
        <v>18694</v>
      </c>
      <c r="AJ204" s="389"/>
      <c r="AK204" s="389"/>
      <c r="AL204" s="389">
        <f t="shared" si="163"/>
        <v>0</v>
      </c>
      <c r="AM204" s="389"/>
      <c r="AN204" s="389"/>
      <c r="AO204" s="389"/>
      <c r="AP204" s="389"/>
      <c r="AQ204" s="389"/>
      <c r="AR204" s="389"/>
      <c r="AS204" s="389"/>
      <c r="AT204" s="389"/>
      <c r="AW204" s="267"/>
      <c r="AY204" s="267"/>
      <c r="AZ204" s="267"/>
      <c r="BA204" s="267"/>
    </row>
    <row r="205" spans="1:53" s="392" customFormat="1" ht="36" hidden="1" customHeight="1">
      <c r="A205" s="395" t="str">
        <f>A861</f>
        <v>*</v>
      </c>
      <c r="B205" s="392" t="str">
        <f t="shared" si="163"/>
        <v>Xã Pu Nhi</v>
      </c>
      <c r="C205" s="392">
        <f t="shared" si="163"/>
        <v>0</v>
      </c>
      <c r="D205" s="389">
        <f t="shared" si="163"/>
        <v>13894</v>
      </c>
      <c r="E205" s="389">
        <f t="shared" si="163"/>
        <v>13894</v>
      </c>
      <c r="F205" s="389">
        <f t="shared" si="163"/>
        <v>0</v>
      </c>
      <c r="G205" s="389">
        <f t="shared" si="163"/>
        <v>0</v>
      </c>
      <c r="H205" s="389">
        <f t="shared" si="163"/>
        <v>13894</v>
      </c>
      <c r="I205" s="389">
        <f t="shared" si="163"/>
        <v>13894</v>
      </c>
      <c r="J205" s="389">
        <f t="shared" si="163"/>
        <v>0</v>
      </c>
      <c r="K205" s="389">
        <f t="shared" si="163"/>
        <v>0</v>
      </c>
      <c r="L205" s="389">
        <f t="shared" si="163"/>
        <v>0</v>
      </c>
      <c r="M205" s="389">
        <f t="shared" si="163"/>
        <v>0</v>
      </c>
      <c r="N205" s="389">
        <f t="shared" si="163"/>
        <v>13894</v>
      </c>
      <c r="O205" s="389">
        <f t="shared" si="163"/>
        <v>13894</v>
      </c>
      <c r="P205" s="389">
        <f t="shared" si="163"/>
        <v>0</v>
      </c>
      <c r="Q205" s="389">
        <f t="shared" si="163"/>
        <v>0</v>
      </c>
      <c r="R205" s="389"/>
      <c r="S205" s="389"/>
      <c r="T205" s="389">
        <f t="shared" si="163"/>
        <v>0</v>
      </c>
      <c r="U205" s="389"/>
      <c r="V205" s="389"/>
      <c r="W205" s="389">
        <f t="shared" si="163"/>
        <v>0</v>
      </c>
      <c r="X205" s="389"/>
      <c r="Y205" s="389"/>
      <c r="Z205" s="389">
        <f t="shared" si="163"/>
        <v>0</v>
      </c>
      <c r="AA205" s="389"/>
      <c r="AB205" s="389"/>
      <c r="AC205" s="389">
        <f t="shared" si="163"/>
        <v>7000</v>
      </c>
      <c r="AD205" s="389"/>
      <c r="AE205" s="389"/>
      <c r="AF205" s="389">
        <f t="shared" si="163"/>
        <v>0</v>
      </c>
      <c r="AG205" s="389"/>
      <c r="AH205" s="389"/>
      <c r="AI205" s="389">
        <f t="shared" si="163"/>
        <v>6894</v>
      </c>
      <c r="AJ205" s="389"/>
      <c r="AK205" s="389"/>
      <c r="AL205" s="389">
        <f t="shared" si="163"/>
        <v>0</v>
      </c>
      <c r="AM205" s="389"/>
      <c r="AN205" s="389"/>
      <c r="AO205" s="389"/>
      <c r="AP205" s="389"/>
      <c r="AQ205" s="389"/>
      <c r="AR205" s="389"/>
      <c r="AS205" s="389"/>
      <c r="AT205" s="389"/>
      <c r="AW205" s="267"/>
      <c r="AY205" s="267"/>
      <c r="AZ205" s="267"/>
      <c r="BA205" s="267"/>
    </row>
    <row r="206" spans="1:53" s="392" customFormat="1" ht="36" hidden="1" customHeight="1">
      <c r="A206" s="395" t="str">
        <f>A864</f>
        <v>*</v>
      </c>
      <c r="B206" s="392" t="str">
        <f t="shared" ref="B206:AL206" si="164">B864</f>
        <v>Xã Luân Giói</v>
      </c>
      <c r="C206" s="392">
        <f t="shared" si="164"/>
        <v>0</v>
      </c>
      <c r="D206" s="389">
        <f t="shared" si="164"/>
        <v>5000</v>
      </c>
      <c r="E206" s="389">
        <f t="shared" si="164"/>
        <v>5000</v>
      </c>
      <c r="F206" s="389">
        <f t="shared" si="164"/>
        <v>0</v>
      </c>
      <c r="G206" s="389">
        <f t="shared" si="164"/>
        <v>0</v>
      </c>
      <c r="H206" s="389">
        <f t="shared" si="164"/>
        <v>5000</v>
      </c>
      <c r="I206" s="389">
        <f t="shared" si="164"/>
        <v>5000</v>
      </c>
      <c r="J206" s="389">
        <f t="shared" si="164"/>
        <v>0</v>
      </c>
      <c r="K206" s="389">
        <f t="shared" si="164"/>
        <v>0</v>
      </c>
      <c r="L206" s="389">
        <f t="shared" si="164"/>
        <v>0</v>
      </c>
      <c r="M206" s="389">
        <f t="shared" si="164"/>
        <v>0</v>
      </c>
      <c r="N206" s="389">
        <f t="shared" si="164"/>
        <v>5000</v>
      </c>
      <c r="O206" s="389">
        <f t="shared" si="164"/>
        <v>5000</v>
      </c>
      <c r="P206" s="389">
        <f t="shared" si="164"/>
        <v>0</v>
      </c>
      <c r="Q206" s="389">
        <f t="shared" si="164"/>
        <v>0</v>
      </c>
      <c r="R206" s="389"/>
      <c r="S206" s="389"/>
      <c r="T206" s="389">
        <f t="shared" si="164"/>
        <v>0</v>
      </c>
      <c r="U206" s="389"/>
      <c r="V206" s="389"/>
      <c r="W206" s="389">
        <f t="shared" si="164"/>
        <v>0</v>
      </c>
      <c r="X206" s="389"/>
      <c r="Y206" s="389"/>
      <c r="Z206" s="389">
        <f t="shared" si="164"/>
        <v>0</v>
      </c>
      <c r="AA206" s="389"/>
      <c r="AB206" s="389"/>
      <c r="AC206" s="389">
        <f t="shared" si="164"/>
        <v>3000</v>
      </c>
      <c r="AD206" s="389"/>
      <c r="AE206" s="389"/>
      <c r="AF206" s="389">
        <f t="shared" si="164"/>
        <v>0</v>
      </c>
      <c r="AG206" s="389"/>
      <c r="AH206" s="389"/>
      <c r="AI206" s="389">
        <f t="shared" si="164"/>
        <v>2000</v>
      </c>
      <c r="AJ206" s="389"/>
      <c r="AK206" s="389"/>
      <c r="AL206" s="389">
        <f t="shared" si="164"/>
        <v>0</v>
      </c>
      <c r="AM206" s="389"/>
      <c r="AN206" s="389"/>
      <c r="AO206" s="389"/>
      <c r="AP206" s="389"/>
      <c r="AQ206" s="389"/>
      <c r="AR206" s="389"/>
      <c r="AS206" s="389"/>
      <c r="AT206" s="389"/>
      <c r="AW206" s="267"/>
      <c r="AY206" s="267"/>
      <c r="AZ206" s="267"/>
      <c r="BA206" s="267"/>
    </row>
    <row r="207" spans="1:53" s="392" customFormat="1" ht="36" hidden="1" customHeight="1">
      <c r="A207" s="395" t="str">
        <f>A866</f>
        <v>*</v>
      </c>
      <c r="B207" s="392" t="str">
        <f t="shared" ref="B207:AL207" si="165">B866</f>
        <v>Xã Mường Luân</v>
      </c>
      <c r="C207" s="392">
        <f t="shared" si="165"/>
        <v>0</v>
      </c>
      <c r="D207" s="389">
        <f t="shared" si="165"/>
        <v>5000</v>
      </c>
      <c r="E207" s="389">
        <f t="shared" si="165"/>
        <v>5000</v>
      </c>
      <c r="F207" s="389">
        <f t="shared" si="165"/>
        <v>0</v>
      </c>
      <c r="G207" s="389">
        <f t="shared" si="165"/>
        <v>0</v>
      </c>
      <c r="H207" s="389">
        <f t="shared" si="165"/>
        <v>5000</v>
      </c>
      <c r="I207" s="389">
        <f t="shared" si="165"/>
        <v>5000</v>
      </c>
      <c r="J207" s="389">
        <f t="shared" si="165"/>
        <v>0</v>
      </c>
      <c r="K207" s="389">
        <f t="shared" si="165"/>
        <v>0</v>
      </c>
      <c r="L207" s="389">
        <f t="shared" si="165"/>
        <v>0</v>
      </c>
      <c r="M207" s="389">
        <f t="shared" si="165"/>
        <v>0</v>
      </c>
      <c r="N207" s="389">
        <f t="shared" si="165"/>
        <v>5000</v>
      </c>
      <c r="O207" s="389">
        <f t="shared" si="165"/>
        <v>5000</v>
      </c>
      <c r="P207" s="389">
        <f t="shared" si="165"/>
        <v>0</v>
      </c>
      <c r="Q207" s="389">
        <f t="shared" si="165"/>
        <v>0</v>
      </c>
      <c r="R207" s="389"/>
      <c r="S207" s="389"/>
      <c r="T207" s="389">
        <f t="shared" si="165"/>
        <v>0</v>
      </c>
      <c r="U207" s="389"/>
      <c r="V207" s="389"/>
      <c r="W207" s="389">
        <f t="shared" si="165"/>
        <v>0</v>
      </c>
      <c r="X207" s="389"/>
      <c r="Y207" s="389"/>
      <c r="Z207" s="389">
        <f t="shared" si="165"/>
        <v>0</v>
      </c>
      <c r="AA207" s="389"/>
      <c r="AB207" s="389"/>
      <c r="AC207" s="389">
        <f t="shared" si="165"/>
        <v>2500</v>
      </c>
      <c r="AD207" s="389"/>
      <c r="AE207" s="389"/>
      <c r="AF207" s="389">
        <f t="shared" si="165"/>
        <v>0</v>
      </c>
      <c r="AG207" s="389"/>
      <c r="AH207" s="389"/>
      <c r="AI207" s="389">
        <f t="shared" si="165"/>
        <v>2500</v>
      </c>
      <c r="AJ207" s="389"/>
      <c r="AK207" s="389"/>
      <c r="AL207" s="389">
        <f t="shared" si="165"/>
        <v>0</v>
      </c>
      <c r="AM207" s="389"/>
      <c r="AN207" s="389"/>
      <c r="AO207" s="389"/>
      <c r="AP207" s="389"/>
      <c r="AQ207" s="389"/>
      <c r="AR207" s="389"/>
      <c r="AS207" s="389"/>
      <c r="AT207" s="389"/>
      <c r="AW207" s="267"/>
      <c r="AY207" s="267"/>
      <c r="AZ207" s="267"/>
      <c r="BA207" s="267"/>
    </row>
    <row r="208" spans="1:53" s="392" customFormat="1" ht="36" hidden="1" customHeight="1">
      <c r="A208" s="395" t="str">
        <f>A868</f>
        <v>*</v>
      </c>
      <c r="B208" s="392" t="str">
        <f t="shared" ref="B208:AI208" si="166">B868</f>
        <v>Xã Na Son</v>
      </c>
      <c r="C208" s="392">
        <f t="shared" si="166"/>
        <v>0</v>
      </c>
      <c r="D208" s="389">
        <f t="shared" si="166"/>
        <v>8000</v>
      </c>
      <c r="E208" s="389">
        <f t="shared" si="166"/>
        <v>8000</v>
      </c>
      <c r="F208" s="389">
        <f t="shared" si="166"/>
        <v>0</v>
      </c>
      <c r="G208" s="389">
        <f t="shared" si="166"/>
        <v>0</v>
      </c>
      <c r="H208" s="389">
        <f t="shared" si="166"/>
        <v>8000</v>
      </c>
      <c r="I208" s="389">
        <f t="shared" si="166"/>
        <v>8000</v>
      </c>
      <c r="J208" s="389">
        <f t="shared" si="166"/>
        <v>0</v>
      </c>
      <c r="K208" s="389">
        <f t="shared" si="166"/>
        <v>0</v>
      </c>
      <c r="L208" s="389">
        <f t="shared" si="166"/>
        <v>0</v>
      </c>
      <c r="M208" s="389">
        <f t="shared" si="166"/>
        <v>0</v>
      </c>
      <c r="N208" s="389">
        <f t="shared" si="166"/>
        <v>8000</v>
      </c>
      <c r="O208" s="389">
        <f t="shared" si="166"/>
        <v>8000</v>
      </c>
      <c r="P208" s="389">
        <f t="shared" si="166"/>
        <v>0</v>
      </c>
      <c r="Q208" s="389">
        <f t="shared" si="166"/>
        <v>0</v>
      </c>
      <c r="R208" s="389"/>
      <c r="S208" s="389"/>
      <c r="T208" s="389">
        <f t="shared" si="166"/>
        <v>0</v>
      </c>
      <c r="U208" s="389"/>
      <c r="V208" s="389"/>
      <c r="W208" s="389">
        <f t="shared" si="166"/>
        <v>0</v>
      </c>
      <c r="X208" s="389"/>
      <c r="Y208" s="389"/>
      <c r="Z208" s="389">
        <f t="shared" si="166"/>
        <v>0</v>
      </c>
      <c r="AA208" s="389"/>
      <c r="AB208" s="389"/>
      <c r="AC208" s="389">
        <f t="shared" si="166"/>
        <v>4000</v>
      </c>
      <c r="AD208" s="389"/>
      <c r="AE208" s="389"/>
      <c r="AF208" s="389">
        <f t="shared" si="166"/>
        <v>0</v>
      </c>
      <c r="AG208" s="389"/>
      <c r="AH208" s="389"/>
      <c r="AI208" s="389">
        <f t="shared" si="166"/>
        <v>4000</v>
      </c>
      <c r="AJ208" s="389"/>
      <c r="AK208" s="389"/>
      <c r="AL208" s="389"/>
      <c r="AM208" s="389"/>
      <c r="AN208" s="389"/>
      <c r="AO208" s="389"/>
      <c r="AP208" s="389"/>
      <c r="AQ208" s="389"/>
      <c r="AR208" s="389"/>
      <c r="AS208" s="389"/>
      <c r="AT208" s="389"/>
      <c r="AW208" s="267"/>
      <c r="AY208" s="267"/>
      <c r="AZ208" s="267"/>
      <c r="BA208" s="267"/>
    </row>
    <row r="209" spans="1:53" s="392" customFormat="1" ht="36" hidden="1" customHeight="1">
      <c r="A209" s="395" t="str">
        <f>A870</f>
        <v>*</v>
      </c>
      <c r="B209" s="392" t="str">
        <f t="shared" ref="B209:AI209" si="167">B870</f>
        <v>Xã Noong U</v>
      </c>
      <c r="C209" s="392">
        <f t="shared" si="167"/>
        <v>0</v>
      </c>
      <c r="D209" s="389">
        <f t="shared" si="167"/>
        <v>6300</v>
      </c>
      <c r="E209" s="389">
        <f t="shared" si="167"/>
        <v>6300</v>
      </c>
      <c r="F209" s="389">
        <f t="shared" si="167"/>
        <v>0</v>
      </c>
      <c r="G209" s="389">
        <f t="shared" si="167"/>
        <v>0</v>
      </c>
      <c r="H209" s="389">
        <f t="shared" si="167"/>
        <v>6300</v>
      </c>
      <c r="I209" s="389">
        <f t="shared" si="167"/>
        <v>6300</v>
      </c>
      <c r="J209" s="389">
        <f t="shared" si="167"/>
        <v>0</v>
      </c>
      <c r="K209" s="389">
        <f t="shared" si="167"/>
        <v>0</v>
      </c>
      <c r="L209" s="389">
        <f t="shared" si="167"/>
        <v>0</v>
      </c>
      <c r="M209" s="389">
        <f t="shared" si="167"/>
        <v>0</v>
      </c>
      <c r="N209" s="389">
        <f t="shared" si="167"/>
        <v>6300</v>
      </c>
      <c r="O209" s="389">
        <f t="shared" si="167"/>
        <v>6300</v>
      </c>
      <c r="P209" s="389">
        <f t="shared" si="167"/>
        <v>0</v>
      </c>
      <c r="Q209" s="389">
        <f t="shared" si="167"/>
        <v>0</v>
      </c>
      <c r="R209" s="389"/>
      <c r="S209" s="389"/>
      <c r="T209" s="389">
        <f t="shared" si="167"/>
        <v>0</v>
      </c>
      <c r="U209" s="389"/>
      <c r="V209" s="389"/>
      <c r="W209" s="389">
        <f t="shared" si="167"/>
        <v>0</v>
      </c>
      <c r="X209" s="389"/>
      <c r="Y209" s="389"/>
      <c r="Z209" s="389">
        <f t="shared" si="167"/>
        <v>0</v>
      </c>
      <c r="AA209" s="389"/>
      <c r="AB209" s="389"/>
      <c r="AC209" s="389">
        <f t="shared" si="167"/>
        <v>3000</v>
      </c>
      <c r="AD209" s="389"/>
      <c r="AE209" s="389"/>
      <c r="AF209" s="389">
        <f t="shared" si="167"/>
        <v>0</v>
      </c>
      <c r="AG209" s="389"/>
      <c r="AH209" s="389"/>
      <c r="AI209" s="389">
        <f t="shared" si="167"/>
        <v>3300</v>
      </c>
      <c r="AJ209" s="389"/>
      <c r="AK209" s="389"/>
      <c r="AL209" s="389"/>
      <c r="AM209" s="389"/>
      <c r="AN209" s="389"/>
      <c r="AO209" s="389"/>
      <c r="AP209" s="389"/>
      <c r="AQ209" s="389"/>
      <c r="AR209" s="389"/>
      <c r="AS209" s="389"/>
      <c r="AT209" s="389"/>
      <c r="AW209" s="267"/>
      <c r="AY209" s="267"/>
      <c r="AZ209" s="267"/>
      <c r="BA209" s="267"/>
    </row>
    <row r="210" spans="1:53" s="392" customFormat="1" ht="36" hidden="1" customHeight="1">
      <c r="A210" s="395" t="str">
        <f>A872</f>
        <v>b)</v>
      </c>
      <c r="B210" s="392" t="str">
        <f t="shared" ref="B210:AT210" si="168">B872</f>
        <v>Các xã còn lại</v>
      </c>
      <c r="C210" s="392">
        <f t="shared" si="168"/>
        <v>0</v>
      </c>
      <c r="D210" s="389">
        <f t="shared" si="168"/>
        <v>54000</v>
      </c>
      <c r="E210" s="389">
        <f t="shared" si="168"/>
        <v>54000</v>
      </c>
      <c r="F210" s="389">
        <f t="shared" si="168"/>
        <v>0</v>
      </c>
      <c r="G210" s="389">
        <f t="shared" si="168"/>
        <v>0</v>
      </c>
      <c r="H210" s="389">
        <f t="shared" si="168"/>
        <v>54000</v>
      </c>
      <c r="I210" s="389">
        <f t="shared" si="168"/>
        <v>54000</v>
      </c>
      <c r="J210" s="389">
        <f t="shared" si="168"/>
        <v>0</v>
      </c>
      <c r="K210" s="389">
        <f t="shared" si="168"/>
        <v>20000</v>
      </c>
      <c r="L210" s="389">
        <f t="shared" si="168"/>
        <v>20000</v>
      </c>
      <c r="M210" s="389">
        <f t="shared" si="168"/>
        <v>0</v>
      </c>
      <c r="N210" s="389">
        <f t="shared" si="168"/>
        <v>34000</v>
      </c>
      <c r="O210" s="389">
        <f t="shared" si="168"/>
        <v>34000</v>
      </c>
      <c r="P210" s="389">
        <f t="shared" si="168"/>
        <v>0</v>
      </c>
      <c r="Q210" s="389">
        <f t="shared" si="168"/>
        <v>14000</v>
      </c>
      <c r="R210" s="389"/>
      <c r="S210" s="389"/>
      <c r="T210" s="389">
        <f t="shared" si="168"/>
        <v>0</v>
      </c>
      <c r="U210" s="389"/>
      <c r="V210" s="389"/>
      <c r="W210" s="389">
        <f t="shared" si="168"/>
        <v>6000</v>
      </c>
      <c r="X210" s="389"/>
      <c r="Y210" s="389"/>
      <c r="Z210" s="389">
        <f t="shared" si="168"/>
        <v>0</v>
      </c>
      <c r="AA210" s="389"/>
      <c r="AB210" s="389"/>
      <c r="AC210" s="389">
        <f t="shared" si="168"/>
        <v>15000</v>
      </c>
      <c r="AD210" s="389"/>
      <c r="AE210" s="389"/>
      <c r="AF210" s="389">
        <f t="shared" si="168"/>
        <v>0</v>
      </c>
      <c r="AG210" s="389"/>
      <c r="AH210" s="389"/>
      <c r="AI210" s="389">
        <f t="shared" si="168"/>
        <v>19000</v>
      </c>
      <c r="AJ210" s="389"/>
      <c r="AK210" s="389"/>
      <c r="AL210" s="389">
        <f t="shared" si="168"/>
        <v>0</v>
      </c>
      <c r="AM210" s="389"/>
      <c r="AN210" s="389"/>
      <c r="AO210" s="392">
        <f t="shared" si="168"/>
        <v>0</v>
      </c>
      <c r="AP210" s="392">
        <f t="shared" si="168"/>
        <v>0</v>
      </c>
      <c r="AQ210" s="392">
        <f t="shared" si="168"/>
        <v>0</v>
      </c>
      <c r="AR210" s="392">
        <f t="shared" si="168"/>
        <v>0</v>
      </c>
      <c r="AS210" s="392">
        <f t="shared" si="168"/>
        <v>0</v>
      </c>
      <c r="AT210" s="392">
        <f t="shared" si="168"/>
        <v>0</v>
      </c>
      <c r="AW210" s="267"/>
      <c r="AY210" s="267"/>
      <c r="AZ210" s="267"/>
      <c r="BA210" s="267"/>
    </row>
    <row r="211" spans="1:53" s="392" customFormat="1" ht="62.25" hidden="1" customHeight="1">
      <c r="A211" s="395" t="str">
        <f>A879</f>
        <v>IV</v>
      </c>
      <c r="B211" s="392" t="str">
        <f t="shared" ref="B211:AL211" si="169">B879</f>
        <v>DỰ ÁN 6: Bảo tồn phát huy giá trị văn hóa truyền thống tốt đẹp của các dân tộc thiểu số gắn với phát triển du lịch</v>
      </c>
      <c r="C211" s="392">
        <f t="shared" si="169"/>
        <v>0</v>
      </c>
      <c r="D211" s="389">
        <f t="shared" si="169"/>
        <v>10160</v>
      </c>
      <c r="E211" s="389">
        <f t="shared" si="169"/>
        <v>10160</v>
      </c>
      <c r="F211" s="389">
        <f t="shared" si="169"/>
        <v>0</v>
      </c>
      <c r="G211" s="389">
        <f t="shared" si="169"/>
        <v>0</v>
      </c>
      <c r="H211" s="389">
        <f t="shared" si="169"/>
        <v>10160</v>
      </c>
      <c r="I211" s="389">
        <f t="shared" si="169"/>
        <v>10160</v>
      </c>
      <c r="J211" s="389">
        <f t="shared" si="169"/>
        <v>0</v>
      </c>
      <c r="K211" s="389">
        <f t="shared" si="169"/>
        <v>0</v>
      </c>
      <c r="L211" s="389">
        <f t="shared" si="169"/>
        <v>0</v>
      </c>
      <c r="M211" s="389">
        <f t="shared" si="169"/>
        <v>0</v>
      </c>
      <c r="N211" s="389">
        <f t="shared" si="169"/>
        <v>10160</v>
      </c>
      <c r="O211" s="389">
        <f t="shared" si="169"/>
        <v>10160</v>
      </c>
      <c r="P211" s="389">
        <f t="shared" si="169"/>
        <v>0</v>
      </c>
      <c r="Q211" s="389">
        <f t="shared" si="169"/>
        <v>0</v>
      </c>
      <c r="R211" s="389"/>
      <c r="S211" s="389"/>
      <c r="T211" s="389">
        <f t="shared" si="169"/>
        <v>0</v>
      </c>
      <c r="U211" s="389"/>
      <c r="V211" s="389"/>
      <c r="W211" s="389">
        <f t="shared" si="169"/>
        <v>3000</v>
      </c>
      <c r="X211" s="389"/>
      <c r="Y211" s="389"/>
      <c r="Z211" s="389">
        <f t="shared" si="169"/>
        <v>0</v>
      </c>
      <c r="AA211" s="389"/>
      <c r="AB211" s="389"/>
      <c r="AC211" s="389">
        <f t="shared" si="169"/>
        <v>3000</v>
      </c>
      <c r="AD211" s="389"/>
      <c r="AE211" s="389"/>
      <c r="AF211" s="389">
        <f t="shared" si="169"/>
        <v>0</v>
      </c>
      <c r="AG211" s="389"/>
      <c r="AH211" s="389"/>
      <c r="AI211" s="389">
        <f t="shared" si="169"/>
        <v>4160</v>
      </c>
      <c r="AJ211" s="389"/>
      <c r="AK211" s="389"/>
      <c r="AL211" s="389">
        <f t="shared" si="169"/>
        <v>0</v>
      </c>
      <c r="AM211" s="389"/>
      <c r="AN211" s="389"/>
      <c r="AO211" s="389"/>
      <c r="AP211" s="389"/>
      <c r="AQ211" s="389"/>
      <c r="AR211" s="389"/>
      <c r="AS211" s="389"/>
      <c r="AT211" s="389"/>
      <c r="AW211" s="267"/>
      <c r="AY211" s="267"/>
      <c r="AZ211" s="267"/>
      <c r="BA211" s="267"/>
    </row>
    <row r="212" spans="1:53" s="391" customFormat="1" ht="31.5" hidden="1" customHeight="1">
      <c r="A212" s="393" t="s">
        <v>69</v>
      </c>
      <c r="B212" s="269" t="str">
        <f>B884</f>
        <v>HUYỆN MƯỜNG ẲNG</v>
      </c>
      <c r="C212" s="269">
        <f t="shared" ref="C212:AT212" si="170">C884</f>
        <v>0</v>
      </c>
      <c r="D212" s="366">
        <f t="shared" si="170"/>
        <v>217201.32500000001</v>
      </c>
      <c r="E212" s="366">
        <f t="shared" si="170"/>
        <v>193120.6</v>
      </c>
      <c r="F212" s="366">
        <f t="shared" si="170"/>
        <v>0</v>
      </c>
      <c r="G212" s="366">
        <f t="shared" si="170"/>
        <v>0</v>
      </c>
      <c r="H212" s="366">
        <f t="shared" si="170"/>
        <v>201447.22500000001</v>
      </c>
      <c r="I212" s="366">
        <f t="shared" si="170"/>
        <v>193120.9</v>
      </c>
      <c r="J212" s="366">
        <f t="shared" si="170"/>
        <v>8326.3250000000007</v>
      </c>
      <c r="K212" s="366">
        <f t="shared" si="170"/>
        <v>26594.400000000001</v>
      </c>
      <c r="L212" s="366">
        <f t="shared" si="170"/>
        <v>26594.400000000001</v>
      </c>
      <c r="M212" s="366">
        <f t="shared" si="170"/>
        <v>0</v>
      </c>
      <c r="N212" s="366">
        <f t="shared" si="170"/>
        <v>174852.82500000001</v>
      </c>
      <c r="O212" s="366">
        <f t="shared" si="170"/>
        <v>166526.5</v>
      </c>
      <c r="P212" s="366">
        <f t="shared" si="170"/>
        <v>8326.3250000000007</v>
      </c>
      <c r="Q212" s="366">
        <f t="shared" si="170"/>
        <v>18616.080000000002</v>
      </c>
      <c r="R212" s="366"/>
      <c r="S212" s="366"/>
      <c r="T212" s="366">
        <f t="shared" si="170"/>
        <v>0</v>
      </c>
      <c r="U212" s="366"/>
      <c r="V212" s="366"/>
      <c r="W212" s="366">
        <f t="shared" si="170"/>
        <v>63663.32</v>
      </c>
      <c r="X212" s="366"/>
      <c r="Y212" s="366"/>
      <c r="Z212" s="366">
        <f t="shared" si="170"/>
        <v>0</v>
      </c>
      <c r="AA212" s="366"/>
      <c r="AB212" s="366"/>
      <c r="AC212" s="366">
        <f t="shared" si="170"/>
        <v>49045.2</v>
      </c>
      <c r="AD212" s="366"/>
      <c r="AE212" s="366"/>
      <c r="AF212" s="366">
        <f t="shared" si="170"/>
        <v>0</v>
      </c>
      <c r="AG212" s="366"/>
      <c r="AH212" s="366"/>
      <c r="AI212" s="366">
        <f t="shared" si="170"/>
        <v>61796.3</v>
      </c>
      <c r="AJ212" s="366"/>
      <c r="AK212" s="366"/>
      <c r="AL212" s="366">
        <f t="shared" si="170"/>
        <v>0</v>
      </c>
      <c r="AM212" s="366"/>
      <c r="AN212" s="366"/>
      <c r="AO212" s="366">
        <f t="shared" si="170"/>
        <v>0</v>
      </c>
      <c r="AP212" s="366">
        <f t="shared" si="170"/>
        <v>0</v>
      </c>
      <c r="AQ212" s="366">
        <f t="shared" si="170"/>
        <v>0</v>
      </c>
      <c r="AR212" s="366">
        <f t="shared" si="170"/>
        <v>0</v>
      </c>
      <c r="AS212" s="366">
        <f t="shared" si="170"/>
        <v>0</v>
      </c>
      <c r="AT212" s="366">
        <f t="shared" si="170"/>
        <v>0</v>
      </c>
      <c r="AW212" s="276"/>
      <c r="AY212" s="276"/>
      <c r="AZ212" s="276"/>
      <c r="BA212" s="276"/>
    </row>
    <row r="213" spans="1:53" s="391" customFormat="1" ht="36" hidden="1" customHeight="1">
      <c r="A213" s="385" t="s">
        <v>79</v>
      </c>
      <c r="B213" s="279" t="s">
        <v>931</v>
      </c>
      <c r="C213" s="269"/>
      <c r="D213" s="366">
        <f>D224+D231+D242+D247</f>
        <v>133330</v>
      </c>
      <c r="E213" s="366">
        <f t="shared" ref="E213:M213" si="171">E224+E231+E242+E247</f>
        <v>125381.2</v>
      </c>
      <c r="F213" s="366">
        <f t="shared" si="171"/>
        <v>0</v>
      </c>
      <c r="G213" s="366">
        <f t="shared" si="171"/>
        <v>0</v>
      </c>
      <c r="H213" s="366">
        <f t="shared" si="171"/>
        <v>125381.5</v>
      </c>
      <c r="I213" s="366">
        <f t="shared" si="171"/>
        <v>125381.5</v>
      </c>
      <c r="J213" s="366">
        <f t="shared" si="171"/>
        <v>0</v>
      </c>
      <c r="K213" s="366">
        <f t="shared" si="171"/>
        <v>10000</v>
      </c>
      <c r="L213" s="366">
        <f t="shared" si="171"/>
        <v>10000</v>
      </c>
      <c r="M213" s="366">
        <f t="shared" si="171"/>
        <v>0</v>
      </c>
      <c r="N213" s="366">
        <f>N224+N231+N242+N247</f>
        <v>115381.5</v>
      </c>
      <c r="O213" s="366">
        <f t="shared" ref="O213:AT213" si="172">O224+O231+O242+O247</f>
        <v>115381.5</v>
      </c>
      <c r="P213" s="366">
        <f t="shared" si="172"/>
        <v>0</v>
      </c>
      <c r="Q213" s="366">
        <f t="shared" si="172"/>
        <v>7000</v>
      </c>
      <c r="R213" s="366"/>
      <c r="S213" s="366"/>
      <c r="T213" s="366">
        <f t="shared" si="172"/>
        <v>0</v>
      </c>
      <c r="U213" s="366"/>
      <c r="V213" s="366"/>
      <c r="W213" s="366">
        <f t="shared" si="172"/>
        <v>37100</v>
      </c>
      <c r="X213" s="366"/>
      <c r="Y213" s="366"/>
      <c r="Z213" s="366">
        <f t="shared" si="172"/>
        <v>0</v>
      </c>
      <c r="AA213" s="366"/>
      <c r="AB213" s="366"/>
      <c r="AC213" s="366">
        <f t="shared" si="172"/>
        <v>28481.200000000001</v>
      </c>
      <c r="AD213" s="366"/>
      <c r="AE213" s="366"/>
      <c r="AF213" s="366">
        <f t="shared" si="172"/>
        <v>0</v>
      </c>
      <c r="AG213" s="366"/>
      <c r="AH213" s="366"/>
      <c r="AI213" s="366">
        <f t="shared" si="172"/>
        <v>52800.3</v>
      </c>
      <c r="AJ213" s="366"/>
      <c r="AK213" s="366"/>
      <c r="AL213" s="366">
        <f t="shared" si="172"/>
        <v>0</v>
      </c>
      <c r="AM213" s="366"/>
      <c r="AN213" s="366"/>
      <c r="AO213" s="366">
        <f t="shared" si="172"/>
        <v>0</v>
      </c>
      <c r="AP213" s="366">
        <f t="shared" si="172"/>
        <v>0</v>
      </c>
      <c r="AQ213" s="366">
        <f t="shared" si="172"/>
        <v>0</v>
      </c>
      <c r="AR213" s="366">
        <f t="shared" si="172"/>
        <v>0</v>
      </c>
      <c r="AS213" s="366">
        <f t="shared" si="172"/>
        <v>0</v>
      </c>
      <c r="AT213" s="366">
        <f t="shared" si="172"/>
        <v>0</v>
      </c>
      <c r="AW213" s="276"/>
      <c r="AY213" s="276"/>
      <c r="AZ213" s="276"/>
      <c r="BA213" s="276"/>
    </row>
    <row r="214" spans="1:53" s="392" customFormat="1" ht="36" hidden="1" customHeight="1">
      <c r="A214" s="384">
        <v>1</v>
      </c>
      <c r="B214" s="283" t="s">
        <v>962</v>
      </c>
      <c r="C214" s="262"/>
      <c r="D214" s="389">
        <f>D225+D243+D250</f>
        <v>15700</v>
      </c>
      <c r="E214" s="389">
        <f t="shared" ref="E214:M214" si="173">E225+E243+E250</f>
        <v>15700</v>
      </c>
      <c r="F214" s="389">
        <f t="shared" si="173"/>
        <v>0</v>
      </c>
      <c r="G214" s="389">
        <f t="shared" si="173"/>
        <v>0</v>
      </c>
      <c r="H214" s="389">
        <f t="shared" si="173"/>
        <v>15700</v>
      </c>
      <c r="I214" s="389">
        <f t="shared" si="173"/>
        <v>15700</v>
      </c>
      <c r="J214" s="389">
        <f t="shared" si="173"/>
        <v>0</v>
      </c>
      <c r="K214" s="389">
        <f t="shared" si="173"/>
        <v>10000</v>
      </c>
      <c r="L214" s="389">
        <f t="shared" si="173"/>
        <v>10000</v>
      </c>
      <c r="M214" s="389">
        <f t="shared" si="173"/>
        <v>0</v>
      </c>
      <c r="N214" s="389">
        <f>N225+N243+N250</f>
        <v>5700</v>
      </c>
      <c r="O214" s="389">
        <f t="shared" ref="O214:AI214" si="174">O225+O243+O250</f>
        <v>5700</v>
      </c>
      <c r="P214" s="389">
        <f t="shared" si="174"/>
        <v>0</v>
      </c>
      <c r="Q214" s="389">
        <f t="shared" si="174"/>
        <v>7000</v>
      </c>
      <c r="R214" s="389"/>
      <c r="S214" s="389"/>
      <c r="T214" s="389">
        <f t="shared" si="174"/>
        <v>0</v>
      </c>
      <c r="U214" s="389"/>
      <c r="V214" s="389"/>
      <c r="W214" s="389">
        <f t="shared" si="174"/>
        <v>4500</v>
      </c>
      <c r="X214" s="389"/>
      <c r="Y214" s="389"/>
      <c r="Z214" s="389">
        <f t="shared" si="174"/>
        <v>0</v>
      </c>
      <c r="AA214" s="389"/>
      <c r="AB214" s="389"/>
      <c r="AC214" s="389">
        <f t="shared" si="174"/>
        <v>2000</v>
      </c>
      <c r="AD214" s="389"/>
      <c r="AE214" s="389"/>
      <c r="AF214" s="389">
        <f t="shared" si="174"/>
        <v>0</v>
      </c>
      <c r="AG214" s="389"/>
      <c r="AH214" s="389"/>
      <c r="AI214" s="389">
        <f t="shared" si="174"/>
        <v>2200</v>
      </c>
      <c r="AJ214" s="389"/>
      <c r="AK214" s="389"/>
      <c r="AL214" s="389"/>
      <c r="AM214" s="389"/>
      <c r="AN214" s="389"/>
      <c r="AO214" s="389"/>
      <c r="AP214" s="389"/>
      <c r="AQ214" s="389"/>
      <c r="AR214" s="389"/>
      <c r="AS214" s="389"/>
      <c r="AT214" s="389"/>
      <c r="AW214" s="267"/>
      <c r="AY214" s="267"/>
      <c r="AZ214" s="267"/>
      <c r="BA214" s="267"/>
    </row>
    <row r="215" spans="1:53" s="392" customFormat="1" ht="21" hidden="1" customHeight="1">
      <c r="A215" s="384">
        <v>2</v>
      </c>
      <c r="B215" s="392" t="s">
        <v>271</v>
      </c>
      <c r="C215" s="262"/>
      <c r="D215" s="389">
        <f>D226+D232+D249</f>
        <v>29500</v>
      </c>
      <c r="E215" s="389">
        <f t="shared" ref="E215:M215" si="175">E226+E232+E249</f>
        <v>29500</v>
      </c>
      <c r="F215" s="389">
        <f t="shared" si="175"/>
        <v>0</v>
      </c>
      <c r="G215" s="389">
        <f t="shared" si="175"/>
        <v>0</v>
      </c>
      <c r="H215" s="389">
        <f t="shared" si="175"/>
        <v>29500</v>
      </c>
      <c r="I215" s="389">
        <f t="shared" si="175"/>
        <v>29500</v>
      </c>
      <c r="J215" s="389">
        <f t="shared" si="175"/>
        <v>0</v>
      </c>
      <c r="K215" s="389">
        <f t="shared" si="175"/>
        <v>0</v>
      </c>
      <c r="L215" s="389">
        <f t="shared" si="175"/>
        <v>0</v>
      </c>
      <c r="M215" s="389">
        <f t="shared" si="175"/>
        <v>0</v>
      </c>
      <c r="N215" s="389">
        <f>N226+N232+N249</f>
        <v>29500</v>
      </c>
      <c r="O215" s="389">
        <f t="shared" ref="O215:AI215" si="176">O226+O232+O249</f>
        <v>29500</v>
      </c>
      <c r="P215" s="389">
        <f t="shared" si="176"/>
        <v>0</v>
      </c>
      <c r="Q215" s="389">
        <f t="shared" si="176"/>
        <v>0</v>
      </c>
      <c r="R215" s="389"/>
      <c r="S215" s="389"/>
      <c r="T215" s="389">
        <f t="shared" si="176"/>
        <v>0</v>
      </c>
      <c r="U215" s="389"/>
      <c r="V215" s="389"/>
      <c r="W215" s="389">
        <f t="shared" si="176"/>
        <v>6000</v>
      </c>
      <c r="X215" s="389"/>
      <c r="Y215" s="389"/>
      <c r="Z215" s="389">
        <f t="shared" si="176"/>
        <v>0</v>
      </c>
      <c r="AA215" s="389"/>
      <c r="AB215" s="389"/>
      <c r="AC215" s="389">
        <f t="shared" si="176"/>
        <v>9500</v>
      </c>
      <c r="AD215" s="389"/>
      <c r="AE215" s="389"/>
      <c r="AF215" s="389">
        <f t="shared" si="176"/>
        <v>0</v>
      </c>
      <c r="AG215" s="389"/>
      <c r="AH215" s="389"/>
      <c r="AI215" s="389">
        <f t="shared" si="176"/>
        <v>14000</v>
      </c>
      <c r="AJ215" s="389"/>
      <c r="AK215" s="389"/>
      <c r="AL215" s="389"/>
      <c r="AM215" s="389"/>
      <c r="AN215" s="389"/>
      <c r="AO215" s="389"/>
      <c r="AP215" s="389"/>
      <c r="AQ215" s="389"/>
      <c r="AR215" s="389"/>
      <c r="AS215" s="389"/>
      <c r="AT215" s="389"/>
      <c r="AW215" s="267"/>
      <c r="AY215" s="267"/>
      <c r="AZ215" s="267"/>
      <c r="BA215" s="267"/>
    </row>
    <row r="216" spans="1:53" s="392" customFormat="1" ht="21" hidden="1" customHeight="1">
      <c r="A216" s="384">
        <v>3</v>
      </c>
      <c r="B216" s="392" t="s">
        <v>277</v>
      </c>
      <c r="C216" s="262"/>
      <c r="D216" s="389">
        <f>D233+D244+D248</f>
        <v>46830</v>
      </c>
      <c r="E216" s="389">
        <f t="shared" ref="E216:M216" si="177">E233+E244+E248</f>
        <v>40881.199999999997</v>
      </c>
      <c r="F216" s="389">
        <f t="shared" si="177"/>
        <v>0</v>
      </c>
      <c r="G216" s="389">
        <f t="shared" si="177"/>
        <v>0</v>
      </c>
      <c r="H216" s="389">
        <f t="shared" si="177"/>
        <v>40881.5</v>
      </c>
      <c r="I216" s="389">
        <f t="shared" si="177"/>
        <v>40881.5</v>
      </c>
      <c r="J216" s="389">
        <f t="shared" si="177"/>
        <v>0</v>
      </c>
      <c r="K216" s="389">
        <f t="shared" si="177"/>
        <v>0</v>
      </c>
      <c r="L216" s="389">
        <f t="shared" si="177"/>
        <v>0</v>
      </c>
      <c r="M216" s="389">
        <f t="shared" si="177"/>
        <v>0</v>
      </c>
      <c r="N216" s="389">
        <f>N233+N244+N248</f>
        <v>40881.5</v>
      </c>
      <c r="O216" s="389">
        <f t="shared" ref="O216:AI216" si="178">O233+O244+O248</f>
        <v>40881.5</v>
      </c>
      <c r="P216" s="389">
        <f t="shared" si="178"/>
        <v>0</v>
      </c>
      <c r="Q216" s="389">
        <f t="shared" si="178"/>
        <v>0</v>
      </c>
      <c r="R216" s="389"/>
      <c r="S216" s="389"/>
      <c r="T216" s="389">
        <f t="shared" si="178"/>
        <v>0</v>
      </c>
      <c r="U216" s="389"/>
      <c r="V216" s="389"/>
      <c r="W216" s="389">
        <f t="shared" si="178"/>
        <v>12200</v>
      </c>
      <c r="X216" s="389"/>
      <c r="Y216" s="389"/>
      <c r="Z216" s="389">
        <f t="shared" si="178"/>
        <v>0</v>
      </c>
      <c r="AA216" s="389"/>
      <c r="AB216" s="389"/>
      <c r="AC216" s="389">
        <f t="shared" si="178"/>
        <v>10981.2</v>
      </c>
      <c r="AD216" s="389"/>
      <c r="AE216" s="389"/>
      <c r="AF216" s="389">
        <f t="shared" si="178"/>
        <v>0</v>
      </c>
      <c r="AG216" s="389"/>
      <c r="AH216" s="389"/>
      <c r="AI216" s="389">
        <f t="shared" si="178"/>
        <v>17700.3</v>
      </c>
      <c r="AJ216" s="389"/>
      <c r="AK216" s="389"/>
      <c r="AL216" s="389"/>
      <c r="AM216" s="389"/>
      <c r="AN216" s="389"/>
      <c r="AO216" s="389"/>
      <c r="AP216" s="389"/>
      <c r="AQ216" s="389"/>
      <c r="AR216" s="389"/>
      <c r="AS216" s="389"/>
      <c r="AT216" s="389"/>
      <c r="AW216" s="267"/>
      <c r="AY216" s="267"/>
      <c r="AZ216" s="267"/>
      <c r="BA216" s="267"/>
    </row>
    <row r="217" spans="1:53" s="392" customFormat="1" ht="21" hidden="1" customHeight="1">
      <c r="A217" s="384">
        <v>4</v>
      </c>
      <c r="B217" s="392" t="s">
        <v>301</v>
      </c>
      <c r="C217" s="262"/>
      <c r="D217" s="389">
        <f>D234</f>
        <v>20300</v>
      </c>
      <c r="E217" s="389">
        <f t="shared" ref="E217:M218" si="179">E234</f>
        <v>18300</v>
      </c>
      <c r="F217" s="389">
        <f t="shared" si="179"/>
        <v>0</v>
      </c>
      <c r="G217" s="389">
        <f t="shared" si="179"/>
        <v>0</v>
      </c>
      <c r="H217" s="389">
        <f t="shared" si="179"/>
        <v>18300</v>
      </c>
      <c r="I217" s="389">
        <f t="shared" si="179"/>
        <v>18300</v>
      </c>
      <c r="J217" s="389">
        <f t="shared" si="179"/>
        <v>0</v>
      </c>
      <c r="K217" s="389">
        <f t="shared" si="179"/>
        <v>0</v>
      </c>
      <c r="L217" s="389">
        <f t="shared" si="179"/>
        <v>0</v>
      </c>
      <c r="M217" s="389">
        <f t="shared" si="179"/>
        <v>0</v>
      </c>
      <c r="N217" s="389">
        <f>N234</f>
        <v>18300</v>
      </c>
      <c r="O217" s="389">
        <f t="shared" ref="O217:AI218" si="180">O234</f>
        <v>18300</v>
      </c>
      <c r="P217" s="389">
        <f t="shared" si="180"/>
        <v>0</v>
      </c>
      <c r="Q217" s="389">
        <f t="shared" si="180"/>
        <v>0</v>
      </c>
      <c r="R217" s="389"/>
      <c r="S217" s="389"/>
      <c r="T217" s="389">
        <f t="shared" si="180"/>
        <v>0</v>
      </c>
      <c r="U217" s="389"/>
      <c r="V217" s="389"/>
      <c r="W217" s="389">
        <f t="shared" si="180"/>
        <v>5900</v>
      </c>
      <c r="X217" s="389"/>
      <c r="Y217" s="389"/>
      <c r="Z217" s="389">
        <f t="shared" si="180"/>
        <v>0</v>
      </c>
      <c r="AA217" s="389"/>
      <c r="AB217" s="389"/>
      <c r="AC217" s="389">
        <f t="shared" si="180"/>
        <v>1500</v>
      </c>
      <c r="AD217" s="389"/>
      <c r="AE217" s="389"/>
      <c r="AF217" s="389">
        <f t="shared" si="180"/>
        <v>0</v>
      </c>
      <c r="AG217" s="389"/>
      <c r="AH217" s="389"/>
      <c r="AI217" s="389">
        <f t="shared" si="180"/>
        <v>10900</v>
      </c>
      <c r="AJ217" s="389"/>
      <c r="AK217" s="389"/>
      <c r="AL217" s="389"/>
      <c r="AM217" s="389"/>
      <c r="AN217" s="389"/>
      <c r="AO217" s="389"/>
      <c r="AP217" s="389"/>
      <c r="AQ217" s="389"/>
      <c r="AR217" s="389"/>
      <c r="AS217" s="389"/>
      <c r="AT217" s="389"/>
      <c r="AW217" s="267"/>
      <c r="AY217" s="267"/>
      <c r="AZ217" s="267"/>
      <c r="BA217" s="267"/>
    </row>
    <row r="218" spans="1:53" s="392" customFormat="1" ht="21" hidden="1" customHeight="1">
      <c r="A218" s="384">
        <v>5</v>
      </c>
      <c r="B218" s="392" t="s">
        <v>316</v>
      </c>
      <c r="C218" s="262"/>
      <c r="D218" s="389">
        <f>D235</f>
        <v>15100</v>
      </c>
      <c r="E218" s="389">
        <f t="shared" si="179"/>
        <v>15100</v>
      </c>
      <c r="F218" s="389">
        <f t="shared" si="179"/>
        <v>0</v>
      </c>
      <c r="G218" s="389">
        <f t="shared" si="179"/>
        <v>0</v>
      </c>
      <c r="H218" s="389">
        <f t="shared" si="179"/>
        <v>15100</v>
      </c>
      <c r="I218" s="389">
        <f t="shared" si="179"/>
        <v>15100</v>
      </c>
      <c r="J218" s="389">
        <f t="shared" si="179"/>
        <v>0</v>
      </c>
      <c r="K218" s="389">
        <f t="shared" si="179"/>
        <v>0</v>
      </c>
      <c r="L218" s="389">
        <f t="shared" si="179"/>
        <v>0</v>
      </c>
      <c r="M218" s="389">
        <f t="shared" si="179"/>
        <v>0</v>
      </c>
      <c r="N218" s="389">
        <f>N235</f>
        <v>15100</v>
      </c>
      <c r="O218" s="389">
        <f t="shared" si="180"/>
        <v>15100</v>
      </c>
      <c r="P218" s="389">
        <f t="shared" si="180"/>
        <v>0</v>
      </c>
      <c r="Q218" s="389">
        <f t="shared" si="180"/>
        <v>0</v>
      </c>
      <c r="R218" s="389"/>
      <c r="S218" s="389"/>
      <c r="T218" s="389">
        <f t="shared" si="180"/>
        <v>0</v>
      </c>
      <c r="U218" s="389"/>
      <c r="V218" s="389"/>
      <c r="W218" s="389">
        <f t="shared" si="180"/>
        <v>8500</v>
      </c>
      <c r="X218" s="389"/>
      <c r="Y218" s="389"/>
      <c r="Z218" s="389">
        <f t="shared" si="180"/>
        <v>0</v>
      </c>
      <c r="AA218" s="389"/>
      <c r="AB218" s="389"/>
      <c r="AC218" s="389">
        <f t="shared" si="180"/>
        <v>1500</v>
      </c>
      <c r="AD218" s="389"/>
      <c r="AE218" s="389"/>
      <c r="AF218" s="389">
        <f t="shared" si="180"/>
        <v>0</v>
      </c>
      <c r="AG218" s="389"/>
      <c r="AH218" s="389"/>
      <c r="AI218" s="389">
        <f t="shared" si="180"/>
        <v>5100</v>
      </c>
      <c r="AJ218" s="389"/>
      <c r="AK218" s="389"/>
      <c r="AL218" s="389"/>
      <c r="AM218" s="389"/>
      <c r="AN218" s="389"/>
      <c r="AO218" s="389"/>
      <c r="AP218" s="389"/>
      <c r="AQ218" s="389"/>
      <c r="AR218" s="389"/>
      <c r="AS218" s="389"/>
      <c r="AT218" s="389"/>
      <c r="AW218" s="267"/>
      <c r="AY218" s="267"/>
      <c r="AZ218" s="267"/>
      <c r="BA218" s="267"/>
    </row>
    <row r="219" spans="1:53" s="391" customFormat="1" ht="21" hidden="1" customHeight="1">
      <c r="A219" s="385" t="s">
        <v>93</v>
      </c>
      <c r="B219" s="269" t="s">
        <v>808</v>
      </c>
      <c r="C219" s="269"/>
      <c r="D219" s="366">
        <f>D227+D228+D236+D245+D251+D252</f>
        <v>73345</v>
      </c>
      <c r="E219" s="366">
        <f t="shared" ref="E219:M219" si="181">E227+E228+E236+E245+E251+E252</f>
        <v>65539.399999999994</v>
      </c>
      <c r="F219" s="366">
        <f t="shared" si="181"/>
        <v>0</v>
      </c>
      <c r="G219" s="366">
        <f t="shared" si="181"/>
        <v>0</v>
      </c>
      <c r="H219" s="366">
        <f t="shared" si="181"/>
        <v>65539.399999999994</v>
      </c>
      <c r="I219" s="366">
        <f t="shared" si="181"/>
        <v>65539.399999999994</v>
      </c>
      <c r="J219" s="366">
        <f t="shared" si="181"/>
        <v>0</v>
      </c>
      <c r="K219" s="366">
        <f t="shared" si="181"/>
        <v>16594.400000000001</v>
      </c>
      <c r="L219" s="366">
        <f t="shared" si="181"/>
        <v>16594.400000000001</v>
      </c>
      <c r="M219" s="366">
        <f t="shared" si="181"/>
        <v>0</v>
      </c>
      <c r="N219" s="366">
        <f>N227+N228+N236+N245+N251+N252</f>
        <v>48945</v>
      </c>
      <c r="O219" s="366">
        <f t="shared" ref="O219:AI219" si="182">O227+O228+O236+O245+O251+O252</f>
        <v>48945</v>
      </c>
      <c r="P219" s="366">
        <f t="shared" si="182"/>
        <v>0</v>
      </c>
      <c r="Q219" s="366">
        <f t="shared" si="182"/>
        <v>11616.08</v>
      </c>
      <c r="R219" s="366"/>
      <c r="S219" s="366"/>
      <c r="T219" s="366">
        <f t="shared" si="182"/>
        <v>0</v>
      </c>
      <c r="U219" s="366"/>
      <c r="V219" s="366"/>
      <c r="W219" s="366">
        <f t="shared" si="182"/>
        <v>26563.32</v>
      </c>
      <c r="X219" s="366"/>
      <c r="Y219" s="366"/>
      <c r="Z219" s="366">
        <f t="shared" si="182"/>
        <v>0</v>
      </c>
      <c r="AA219" s="366"/>
      <c r="AB219" s="366"/>
      <c r="AC219" s="366">
        <f t="shared" si="182"/>
        <v>20564</v>
      </c>
      <c r="AD219" s="366"/>
      <c r="AE219" s="366"/>
      <c r="AF219" s="366">
        <f t="shared" si="182"/>
        <v>0</v>
      </c>
      <c r="AG219" s="366"/>
      <c r="AH219" s="366"/>
      <c r="AI219" s="366">
        <f t="shared" si="182"/>
        <v>6796</v>
      </c>
      <c r="AJ219" s="366"/>
      <c r="AK219" s="366"/>
      <c r="AL219" s="366"/>
      <c r="AM219" s="366"/>
      <c r="AN219" s="366"/>
      <c r="AO219" s="366"/>
      <c r="AP219" s="366"/>
      <c r="AQ219" s="366"/>
      <c r="AR219" s="366"/>
      <c r="AS219" s="366"/>
      <c r="AT219" s="366"/>
      <c r="AW219" s="276"/>
      <c r="AY219" s="276"/>
      <c r="AZ219" s="276"/>
      <c r="BA219" s="276"/>
    </row>
    <row r="220" spans="1:53" s="391" customFormat="1" ht="40.5" hidden="1" customHeight="1">
      <c r="A220" s="385" t="s">
        <v>933</v>
      </c>
      <c r="B220" s="279" t="s">
        <v>934</v>
      </c>
      <c r="C220" s="269"/>
      <c r="D220" s="366">
        <f>D238</f>
        <v>2200</v>
      </c>
      <c r="E220" s="366">
        <f t="shared" ref="E220:M220" si="183">E238</f>
        <v>2200</v>
      </c>
      <c r="F220" s="366">
        <f t="shared" si="183"/>
        <v>0</v>
      </c>
      <c r="G220" s="366">
        <f t="shared" si="183"/>
        <v>0</v>
      </c>
      <c r="H220" s="366">
        <f t="shared" si="183"/>
        <v>2200</v>
      </c>
      <c r="I220" s="366">
        <f t="shared" si="183"/>
        <v>2200</v>
      </c>
      <c r="J220" s="366">
        <f t="shared" si="183"/>
        <v>0</v>
      </c>
      <c r="K220" s="366">
        <f t="shared" si="183"/>
        <v>0</v>
      </c>
      <c r="L220" s="366">
        <f t="shared" si="183"/>
        <v>0</v>
      </c>
      <c r="M220" s="366">
        <f t="shared" si="183"/>
        <v>0</v>
      </c>
      <c r="N220" s="366">
        <f>N238</f>
        <v>2200</v>
      </c>
      <c r="O220" s="366">
        <f t="shared" ref="O220:AI220" si="184">O238</f>
        <v>2200</v>
      </c>
      <c r="P220" s="366">
        <f t="shared" si="184"/>
        <v>0</v>
      </c>
      <c r="Q220" s="366">
        <f t="shared" si="184"/>
        <v>0</v>
      </c>
      <c r="R220" s="366"/>
      <c r="S220" s="366"/>
      <c r="T220" s="366">
        <f t="shared" si="184"/>
        <v>0</v>
      </c>
      <c r="U220" s="366"/>
      <c r="V220" s="366"/>
      <c r="W220" s="366">
        <f t="shared" si="184"/>
        <v>0</v>
      </c>
      <c r="X220" s="366"/>
      <c r="Y220" s="366"/>
      <c r="Z220" s="366">
        <f t="shared" si="184"/>
        <v>0</v>
      </c>
      <c r="AA220" s="366"/>
      <c r="AB220" s="366"/>
      <c r="AC220" s="366">
        <f t="shared" si="184"/>
        <v>0</v>
      </c>
      <c r="AD220" s="366"/>
      <c r="AE220" s="366"/>
      <c r="AF220" s="366">
        <f t="shared" si="184"/>
        <v>0</v>
      </c>
      <c r="AG220" s="366"/>
      <c r="AH220" s="366"/>
      <c r="AI220" s="366">
        <f t="shared" si="184"/>
        <v>2200</v>
      </c>
      <c r="AJ220" s="366"/>
      <c r="AK220" s="366"/>
      <c r="AL220" s="366"/>
      <c r="AM220" s="366"/>
      <c r="AN220" s="366"/>
      <c r="AO220" s="366"/>
      <c r="AP220" s="366"/>
      <c r="AQ220" s="366"/>
      <c r="AR220" s="366"/>
      <c r="AS220" s="366"/>
      <c r="AT220" s="366"/>
      <c r="AW220" s="276"/>
      <c r="AY220" s="276"/>
      <c r="AZ220" s="276"/>
      <c r="BA220" s="276"/>
    </row>
    <row r="221" spans="1:53" s="392" customFormat="1" ht="40.5" hidden="1" customHeight="1">
      <c r="A221" s="384">
        <v>1</v>
      </c>
      <c r="B221" s="283" t="str">
        <f>B239</f>
        <v>Bản Hón thị trấn Mường Ảng</v>
      </c>
      <c r="C221" s="261">
        <f t="shared" ref="C221:AI222" si="185">C239</f>
        <v>0</v>
      </c>
      <c r="D221" s="261">
        <f t="shared" si="185"/>
        <v>2200</v>
      </c>
      <c r="E221" s="261">
        <f t="shared" si="185"/>
        <v>2200</v>
      </c>
      <c r="F221" s="261">
        <f t="shared" si="185"/>
        <v>0</v>
      </c>
      <c r="G221" s="261">
        <f t="shared" si="185"/>
        <v>0</v>
      </c>
      <c r="H221" s="261">
        <f t="shared" si="185"/>
        <v>2200</v>
      </c>
      <c r="I221" s="261">
        <f>I239</f>
        <v>2200</v>
      </c>
      <c r="J221" s="261">
        <f t="shared" si="185"/>
        <v>0</v>
      </c>
      <c r="K221" s="261">
        <f t="shared" si="185"/>
        <v>0</v>
      </c>
      <c r="L221" s="261">
        <f t="shared" si="185"/>
        <v>0</v>
      </c>
      <c r="M221" s="261">
        <f t="shared" si="185"/>
        <v>0</v>
      </c>
      <c r="N221" s="261">
        <f t="shared" si="185"/>
        <v>2200</v>
      </c>
      <c r="O221" s="261">
        <f t="shared" si="185"/>
        <v>2200</v>
      </c>
      <c r="P221" s="261">
        <f t="shared" si="185"/>
        <v>0</v>
      </c>
      <c r="Q221" s="261">
        <f t="shared" si="185"/>
        <v>0</v>
      </c>
      <c r="R221" s="261"/>
      <c r="S221" s="261"/>
      <c r="T221" s="261">
        <f t="shared" si="185"/>
        <v>0</v>
      </c>
      <c r="U221" s="261"/>
      <c r="V221" s="261"/>
      <c r="W221" s="261">
        <f t="shared" si="185"/>
        <v>0</v>
      </c>
      <c r="X221" s="261"/>
      <c r="Y221" s="261"/>
      <c r="Z221" s="261">
        <f t="shared" si="185"/>
        <v>0</v>
      </c>
      <c r="AA221" s="261"/>
      <c r="AB221" s="261"/>
      <c r="AC221" s="261">
        <f t="shared" si="185"/>
        <v>0</v>
      </c>
      <c r="AD221" s="261"/>
      <c r="AE221" s="261"/>
      <c r="AF221" s="261">
        <f t="shared" si="185"/>
        <v>0</v>
      </c>
      <c r="AG221" s="261"/>
      <c r="AH221" s="261"/>
      <c r="AI221" s="261">
        <f t="shared" si="185"/>
        <v>2200</v>
      </c>
      <c r="AJ221" s="261"/>
      <c r="AK221" s="261"/>
      <c r="AL221" s="389"/>
      <c r="AM221" s="389"/>
      <c r="AN221" s="389"/>
      <c r="AO221" s="389"/>
      <c r="AP221" s="389"/>
      <c r="AQ221" s="389"/>
      <c r="AR221" s="389"/>
      <c r="AS221" s="389"/>
      <c r="AT221" s="389"/>
      <c r="AW221" s="267"/>
      <c r="AY221" s="267"/>
      <c r="AZ221" s="267"/>
      <c r="BA221" s="267"/>
    </row>
    <row r="222" spans="1:53" s="391" customFormat="1" ht="40.5" hidden="1" customHeight="1">
      <c r="A222" s="385" t="s">
        <v>935</v>
      </c>
      <c r="B222" s="279" t="str">
        <f>B240</f>
        <v>Các thôn bản còn lại</v>
      </c>
      <c r="C222" s="268">
        <f t="shared" si="185"/>
        <v>0</v>
      </c>
      <c r="D222" s="268">
        <f t="shared" si="185"/>
        <v>0</v>
      </c>
      <c r="E222" s="268">
        <f t="shared" si="185"/>
        <v>0</v>
      </c>
      <c r="F222" s="268">
        <f t="shared" si="185"/>
        <v>0</v>
      </c>
      <c r="G222" s="268">
        <f t="shared" si="185"/>
        <v>0</v>
      </c>
      <c r="H222" s="268">
        <f t="shared" si="185"/>
        <v>0</v>
      </c>
      <c r="I222" s="268">
        <f t="shared" si="185"/>
        <v>0</v>
      </c>
      <c r="J222" s="268">
        <f t="shared" si="185"/>
        <v>0</v>
      </c>
      <c r="K222" s="268">
        <f t="shared" si="185"/>
        <v>0</v>
      </c>
      <c r="L222" s="268">
        <f t="shared" si="185"/>
        <v>0</v>
      </c>
      <c r="M222" s="268">
        <f t="shared" si="185"/>
        <v>0</v>
      </c>
      <c r="N222" s="268">
        <f t="shared" si="185"/>
        <v>0</v>
      </c>
      <c r="O222" s="268">
        <f t="shared" si="185"/>
        <v>0</v>
      </c>
      <c r="P222" s="268">
        <f t="shared" si="185"/>
        <v>0</v>
      </c>
      <c r="Q222" s="268">
        <f t="shared" si="185"/>
        <v>0</v>
      </c>
      <c r="R222" s="268"/>
      <c r="S222" s="268"/>
      <c r="T222" s="268">
        <f t="shared" si="185"/>
        <v>0</v>
      </c>
      <c r="U222" s="268"/>
      <c r="V222" s="268"/>
      <c r="W222" s="268">
        <f t="shared" si="185"/>
        <v>0</v>
      </c>
      <c r="X222" s="268"/>
      <c r="Y222" s="268"/>
      <c r="Z222" s="268">
        <f t="shared" si="185"/>
        <v>0</v>
      </c>
      <c r="AA222" s="268"/>
      <c r="AB222" s="268"/>
      <c r="AC222" s="268">
        <f t="shared" si="185"/>
        <v>0</v>
      </c>
      <c r="AD222" s="268"/>
      <c r="AE222" s="268"/>
      <c r="AF222" s="268">
        <f t="shared" si="185"/>
        <v>0</v>
      </c>
      <c r="AG222" s="268"/>
      <c r="AH222" s="268"/>
      <c r="AI222" s="268">
        <f t="shared" si="185"/>
        <v>0</v>
      </c>
      <c r="AJ222" s="268"/>
      <c r="AK222" s="268"/>
      <c r="AL222" s="268">
        <f t="shared" ref="AL222:AT222" si="186">AL240</f>
        <v>0</v>
      </c>
      <c r="AM222" s="268"/>
      <c r="AN222" s="268"/>
      <c r="AO222" s="268">
        <f t="shared" si="186"/>
        <v>0</v>
      </c>
      <c r="AP222" s="268">
        <f t="shared" si="186"/>
        <v>0</v>
      </c>
      <c r="AQ222" s="268">
        <f t="shared" si="186"/>
        <v>0</v>
      </c>
      <c r="AR222" s="268">
        <f t="shared" si="186"/>
        <v>0</v>
      </c>
      <c r="AS222" s="268">
        <f t="shared" si="186"/>
        <v>0</v>
      </c>
      <c r="AT222" s="268">
        <f t="shared" si="186"/>
        <v>0</v>
      </c>
      <c r="AW222" s="276"/>
      <c r="AY222" s="276"/>
      <c r="AZ222" s="276"/>
      <c r="BA222" s="276"/>
    </row>
    <row r="223" spans="1:53" s="392" customFormat="1" ht="37.5" hidden="1" customHeight="1">
      <c r="A223" s="395" t="str">
        <f>A885</f>
        <v>I</v>
      </c>
      <c r="B223" s="392" t="str">
        <f t="shared" ref="B223:AT223" si="187">B885</f>
        <v>DỰ ÁN 1: Giải quyết tình trạng thiếu đất ở, nhà ở, đất sản xuất, nước sinh hoạt</v>
      </c>
      <c r="C223" s="392">
        <f t="shared" si="187"/>
        <v>0</v>
      </c>
      <c r="D223" s="389">
        <f t="shared" si="187"/>
        <v>31044</v>
      </c>
      <c r="E223" s="389">
        <f t="shared" si="187"/>
        <v>31044</v>
      </c>
      <c r="F223" s="389">
        <f t="shared" si="187"/>
        <v>0</v>
      </c>
      <c r="G223" s="389">
        <f t="shared" si="187"/>
        <v>0</v>
      </c>
      <c r="H223" s="389">
        <f t="shared" si="187"/>
        <v>31044</v>
      </c>
      <c r="I223" s="389">
        <f t="shared" si="187"/>
        <v>31044</v>
      </c>
      <c r="J223" s="389">
        <f t="shared" si="187"/>
        <v>0</v>
      </c>
      <c r="K223" s="389">
        <f t="shared" si="187"/>
        <v>0</v>
      </c>
      <c r="L223" s="389">
        <f t="shared" si="187"/>
        <v>0</v>
      </c>
      <c r="M223" s="389">
        <f t="shared" si="187"/>
        <v>0</v>
      </c>
      <c r="N223" s="389">
        <f t="shared" si="187"/>
        <v>31044</v>
      </c>
      <c r="O223" s="389">
        <f t="shared" si="187"/>
        <v>31044</v>
      </c>
      <c r="P223" s="389">
        <f t="shared" si="187"/>
        <v>0</v>
      </c>
      <c r="Q223" s="389">
        <f t="shared" si="187"/>
        <v>0</v>
      </c>
      <c r="R223" s="389"/>
      <c r="S223" s="389"/>
      <c r="T223" s="389">
        <f t="shared" si="187"/>
        <v>0</v>
      </c>
      <c r="U223" s="389"/>
      <c r="V223" s="389"/>
      <c r="W223" s="389">
        <f t="shared" si="187"/>
        <v>12891</v>
      </c>
      <c r="X223" s="389"/>
      <c r="Y223" s="389"/>
      <c r="Z223" s="389">
        <f t="shared" si="187"/>
        <v>0</v>
      </c>
      <c r="AA223" s="389"/>
      <c r="AB223" s="389"/>
      <c r="AC223" s="389">
        <f t="shared" si="187"/>
        <v>11464</v>
      </c>
      <c r="AD223" s="389"/>
      <c r="AE223" s="389"/>
      <c r="AF223" s="389">
        <f t="shared" si="187"/>
        <v>0</v>
      </c>
      <c r="AG223" s="389"/>
      <c r="AH223" s="389"/>
      <c r="AI223" s="389">
        <f t="shared" si="187"/>
        <v>6689</v>
      </c>
      <c r="AJ223" s="389"/>
      <c r="AK223" s="389"/>
      <c r="AL223" s="389">
        <f t="shared" si="187"/>
        <v>0</v>
      </c>
      <c r="AM223" s="389"/>
      <c r="AN223" s="389"/>
      <c r="AO223" s="392">
        <f t="shared" si="187"/>
        <v>0</v>
      </c>
      <c r="AP223" s="392">
        <f t="shared" si="187"/>
        <v>0</v>
      </c>
      <c r="AQ223" s="392">
        <f t="shared" si="187"/>
        <v>0</v>
      </c>
      <c r="AR223" s="392">
        <f t="shared" si="187"/>
        <v>0</v>
      </c>
      <c r="AS223" s="392">
        <f t="shared" si="187"/>
        <v>0</v>
      </c>
      <c r="AT223" s="392">
        <f t="shared" si="187"/>
        <v>0</v>
      </c>
      <c r="AW223" s="267"/>
      <c r="AY223" s="267"/>
      <c r="AZ223" s="267"/>
      <c r="BA223" s="267"/>
    </row>
    <row r="224" spans="1:53" s="392" customFormat="1" ht="33" hidden="1" customHeight="1">
      <c r="A224" s="395" t="str">
        <f>A887</f>
        <v>a1)</v>
      </c>
      <c r="B224" s="392" t="str">
        <f t="shared" ref="B224:AL225" si="188">B887</f>
        <v xml:space="preserve">Các xã, thôn thực hiện theo Quyết định số 652/QĐ-TTg ngày 28/5/2022 </v>
      </c>
      <c r="C224" s="392">
        <f t="shared" si="188"/>
        <v>0</v>
      </c>
      <c r="D224" s="389">
        <f t="shared" si="188"/>
        <v>7500</v>
      </c>
      <c r="E224" s="389">
        <f t="shared" si="188"/>
        <v>7500</v>
      </c>
      <c r="F224" s="389">
        <f t="shared" si="188"/>
        <v>0</v>
      </c>
      <c r="G224" s="389">
        <f t="shared" si="188"/>
        <v>0</v>
      </c>
      <c r="H224" s="389">
        <f t="shared" si="188"/>
        <v>7500</v>
      </c>
      <c r="I224" s="389">
        <f t="shared" si="188"/>
        <v>7500</v>
      </c>
      <c r="J224" s="389">
        <f t="shared" si="188"/>
        <v>0</v>
      </c>
      <c r="K224" s="389">
        <f t="shared" si="188"/>
        <v>0</v>
      </c>
      <c r="L224" s="389">
        <f t="shared" si="188"/>
        <v>0</v>
      </c>
      <c r="M224" s="389">
        <f t="shared" si="188"/>
        <v>0</v>
      </c>
      <c r="N224" s="389">
        <f t="shared" si="188"/>
        <v>7500</v>
      </c>
      <c r="O224" s="389">
        <f t="shared" si="188"/>
        <v>7500</v>
      </c>
      <c r="P224" s="389">
        <f t="shared" si="188"/>
        <v>0</v>
      </c>
      <c r="Q224" s="389">
        <f t="shared" si="188"/>
        <v>0</v>
      </c>
      <c r="R224" s="389"/>
      <c r="S224" s="389"/>
      <c r="T224" s="389">
        <f t="shared" si="188"/>
        <v>0</v>
      </c>
      <c r="U224" s="389"/>
      <c r="V224" s="389"/>
      <c r="W224" s="389">
        <f t="shared" si="188"/>
        <v>3500</v>
      </c>
      <c r="X224" s="389"/>
      <c r="Y224" s="389"/>
      <c r="Z224" s="389">
        <f t="shared" si="188"/>
        <v>0</v>
      </c>
      <c r="AA224" s="389"/>
      <c r="AB224" s="389"/>
      <c r="AC224" s="389">
        <f t="shared" si="188"/>
        <v>2500</v>
      </c>
      <c r="AD224" s="389"/>
      <c r="AE224" s="389"/>
      <c r="AF224" s="389">
        <f t="shared" si="188"/>
        <v>0</v>
      </c>
      <c r="AG224" s="389"/>
      <c r="AH224" s="389"/>
      <c r="AI224" s="389">
        <f t="shared" si="188"/>
        <v>1500</v>
      </c>
      <c r="AJ224" s="389"/>
      <c r="AK224" s="389"/>
      <c r="AL224" s="389">
        <f t="shared" si="188"/>
        <v>0</v>
      </c>
      <c r="AM224" s="389"/>
      <c r="AN224" s="389"/>
      <c r="AO224" s="389"/>
      <c r="AP224" s="389"/>
      <c r="AQ224" s="389"/>
      <c r="AR224" s="389"/>
      <c r="AS224" s="389"/>
      <c r="AT224" s="389"/>
      <c r="AW224" s="267"/>
      <c r="AY224" s="267"/>
      <c r="AZ224" s="267"/>
      <c r="BA224" s="267"/>
    </row>
    <row r="225" spans="1:53" s="392" customFormat="1" ht="21" hidden="1" customHeight="1">
      <c r="A225" s="395" t="str">
        <f>A888</f>
        <v>*</v>
      </c>
      <c r="B225" s="392" t="str">
        <f t="shared" si="188"/>
        <v xml:space="preserve"> Xã Búng Lao</v>
      </c>
      <c r="C225" s="392">
        <f t="shared" si="188"/>
        <v>0</v>
      </c>
      <c r="D225" s="389">
        <f t="shared" si="188"/>
        <v>1500</v>
      </c>
      <c r="E225" s="389">
        <f t="shared" si="188"/>
        <v>1500</v>
      </c>
      <c r="F225" s="389">
        <f t="shared" si="188"/>
        <v>0</v>
      </c>
      <c r="G225" s="389">
        <f t="shared" si="188"/>
        <v>0</v>
      </c>
      <c r="H225" s="389">
        <f t="shared" si="188"/>
        <v>1500</v>
      </c>
      <c r="I225" s="389">
        <f t="shared" si="188"/>
        <v>1500</v>
      </c>
      <c r="J225" s="389">
        <f t="shared" si="188"/>
        <v>0</v>
      </c>
      <c r="K225" s="389">
        <f t="shared" si="188"/>
        <v>0</v>
      </c>
      <c r="L225" s="389">
        <f t="shared" si="188"/>
        <v>0</v>
      </c>
      <c r="M225" s="389">
        <f t="shared" si="188"/>
        <v>0</v>
      </c>
      <c r="N225" s="389">
        <f t="shared" si="188"/>
        <v>1500</v>
      </c>
      <c r="O225" s="389">
        <f t="shared" si="188"/>
        <v>1500</v>
      </c>
      <c r="P225" s="389">
        <f t="shared" si="188"/>
        <v>0</v>
      </c>
      <c r="Q225" s="389">
        <f t="shared" si="188"/>
        <v>0</v>
      </c>
      <c r="R225" s="389"/>
      <c r="S225" s="389"/>
      <c r="T225" s="389">
        <f t="shared" si="188"/>
        <v>0</v>
      </c>
      <c r="U225" s="389"/>
      <c r="V225" s="389"/>
      <c r="W225" s="389">
        <f t="shared" si="188"/>
        <v>1500</v>
      </c>
      <c r="X225" s="389"/>
      <c r="Y225" s="389"/>
      <c r="Z225" s="389">
        <f t="shared" si="188"/>
        <v>0</v>
      </c>
      <c r="AA225" s="389"/>
      <c r="AB225" s="389"/>
      <c r="AC225" s="389">
        <f t="shared" si="188"/>
        <v>0</v>
      </c>
      <c r="AD225" s="389"/>
      <c r="AE225" s="389"/>
      <c r="AF225" s="389">
        <f t="shared" si="188"/>
        <v>0</v>
      </c>
      <c r="AG225" s="389"/>
      <c r="AH225" s="389"/>
      <c r="AI225" s="389">
        <f t="shared" si="188"/>
        <v>0</v>
      </c>
      <c r="AJ225" s="389"/>
      <c r="AK225" s="389"/>
      <c r="AL225" s="389">
        <f t="shared" si="188"/>
        <v>0</v>
      </c>
      <c r="AM225" s="389"/>
      <c r="AN225" s="389"/>
      <c r="AO225" s="392">
        <f t="shared" ref="AO225:AT225" si="189">AO888</f>
        <v>0</v>
      </c>
      <c r="AP225" s="392">
        <f t="shared" si="189"/>
        <v>0</v>
      </c>
      <c r="AQ225" s="392">
        <f t="shared" si="189"/>
        <v>0</v>
      </c>
      <c r="AR225" s="392">
        <f t="shared" si="189"/>
        <v>0</v>
      </c>
      <c r="AS225" s="392">
        <f t="shared" si="189"/>
        <v>0</v>
      </c>
      <c r="AT225" s="392">
        <f t="shared" si="189"/>
        <v>0</v>
      </c>
      <c r="AW225" s="267"/>
      <c r="AY225" s="267"/>
      <c r="AZ225" s="267"/>
      <c r="BA225" s="267"/>
    </row>
    <row r="226" spans="1:53" s="392" customFormat="1" ht="21" hidden="1" customHeight="1">
      <c r="A226" s="395" t="str">
        <f>A890</f>
        <v xml:space="preserve">* </v>
      </c>
      <c r="B226" s="392" t="str">
        <f t="shared" ref="B226:AL226" si="190">B890</f>
        <v>Xã Ẳng Cang</v>
      </c>
      <c r="C226" s="392">
        <f t="shared" si="190"/>
        <v>0</v>
      </c>
      <c r="D226" s="389">
        <f t="shared" si="190"/>
        <v>6000</v>
      </c>
      <c r="E226" s="389">
        <f t="shared" si="190"/>
        <v>6000</v>
      </c>
      <c r="F226" s="389">
        <f t="shared" si="190"/>
        <v>0</v>
      </c>
      <c r="G226" s="389">
        <f t="shared" si="190"/>
        <v>0</v>
      </c>
      <c r="H226" s="389">
        <f t="shared" si="190"/>
        <v>6000</v>
      </c>
      <c r="I226" s="389">
        <f t="shared" si="190"/>
        <v>6000</v>
      </c>
      <c r="J226" s="389">
        <f t="shared" si="190"/>
        <v>0</v>
      </c>
      <c r="K226" s="389">
        <f t="shared" si="190"/>
        <v>0</v>
      </c>
      <c r="L226" s="389">
        <f t="shared" si="190"/>
        <v>0</v>
      </c>
      <c r="M226" s="389">
        <f t="shared" si="190"/>
        <v>0</v>
      </c>
      <c r="N226" s="389">
        <f t="shared" si="190"/>
        <v>6000</v>
      </c>
      <c r="O226" s="389">
        <f t="shared" si="190"/>
        <v>6000</v>
      </c>
      <c r="P226" s="389">
        <f t="shared" si="190"/>
        <v>0</v>
      </c>
      <c r="Q226" s="389">
        <f t="shared" si="190"/>
        <v>0</v>
      </c>
      <c r="R226" s="389"/>
      <c r="S226" s="389"/>
      <c r="T226" s="389">
        <f t="shared" si="190"/>
        <v>0</v>
      </c>
      <c r="U226" s="389"/>
      <c r="V226" s="389"/>
      <c r="W226" s="389">
        <f t="shared" si="190"/>
        <v>2000</v>
      </c>
      <c r="X226" s="389"/>
      <c r="Y226" s="389"/>
      <c r="Z226" s="389">
        <f t="shared" si="190"/>
        <v>0</v>
      </c>
      <c r="AA226" s="389"/>
      <c r="AB226" s="389"/>
      <c r="AC226" s="389">
        <f t="shared" si="190"/>
        <v>2500</v>
      </c>
      <c r="AD226" s="389"/>
      <c r="AE226" s="389"/>
      <c r="AF226" s="389">
        <f t="shared" si="190"/>
        <v>0</v>
      </c>
      <c r="AG226" s="389"/>
      <c r="AH226" s="389"/>
      <c r="AI226" s="389">
        <f t="shared" si="190"/>
        <v>1500</v>
      </c>
      <c r="AJ226" s="389"/>
      <c r="AK226" s="389"/>
      <c r="AL226" s="389">
        <f t="shared" si="190"/>
        <v>0</v>
      </c>
      <c r="AM226" s="389"/>
      <c r="AN226" s="389"/>
      <c r="AO226" s="389"/>
      <c r="AP226" s="389"/>
      <c r="AQ226" s="389"/>
      <c r="AR226" s="389"/>
      <c r="AS226" s="389"/>
      <c r="AT226" s="389"/>
      <c r="AW226" s="267"/>
      <c r="AY226" s="267"/>
      <c r="AZ226" s="267"/>
      <c r="BA226" s="267"/>
    </row>
    <row r="227" spans="1:53" s="392" customFormat="1" ht="21" hidden="1" customHeight="1">
      <c r="A227" s="395" t="str">
        <f>A893</f>
        <v>a2)</v>
      </c>
      <c r="B227" s="392" t="str">
        <f t="shared" ref="B227:AT227" si="191">B893</f>
        <v>Các xã còn lại</v>
      </c>
      <c r="C227" s="392">
        <f t="shared" si="191"/>
        <v>0</v>
      </c>
      <c r="D227" s="389">
        <f t="shared" si="191"/>
        <v>13155</v>
      </c>
      <c r="E227" s="389">
        <f t="shared" si="191"/>
        <v>13155</v>
      </c>
      <c r="F227" s="389">
        <f t="shared" si="191"/>
        <v>0</v>
      </c>
      <c r="G227" s="389">
        <f t="shared" si="191"/>
        <v>0</v>
      </c>
      <c r="H227" s="389">
        <f t="shared" si="191"/>
        <v>13155</v>
      </c>
      <c r="I227" s="389">
        <f t="shared" si="191"/>
        <v>13155</v>
      </c>
      <c r="J227" s="389">
        <f t="shared" si="191"/>
        <v>0</v>
      </c>
      <c r="K227" s="389">
        <f t="shared" si="191"/>
        <v>0</v>
      </c>
      <c r="L227" s="389">
        <f t="shared" si="191"/>
        <v>0</v>
      </c>
      <c r="M227" s="389">
        <f t="shared" si="191"/>
        <v>0</v>
      </c>
      <c r="N227" s="389">
        <f t="shared" si="191"/>
        <v>13155</v>
      </c>
      <c r="O227" s="389">
        <f t="shared" si="191"/>
        <v>13155</v>
      </c>
      <c r="P227" s="389">
        <f t="shared" si="191"/>
        <v>0</v>
      </c>
      <c r="Q227" s="389">
        <f t="shared" si="191"/>
        <v>0</v>
      </c>
      <c r="R227" s="389"/>
      <c r="S227" s="389"/>
      <c r="T227" s="389">
        <f t="shared" si="191"/>
        <v>0</v>
      </c>
      <c r="U227" s="389"/>
      <c r="V227" s="389"/>
      <c r="W227" s="389">
        <f t="shared" si="191"/>
        <v>6391</v>
      </c>
      <c r="X227" s="389"/>
      <c r="Y227" s="389"/>
      <c r="Z227" s="389">
        <f t="shared" si="191"/>
        <v>0</v>
      </c>
      <c r="AA227" s="389"/>
      <c r="AB227" s="389"/>
      <c r="AC227" s="389">
        <f t="shared" si="191"/>
        <v>5464</v>
      </c>
      <c r="AD227" s="389"/>
      <c r="AE227" s="389"/>
      <c r="AF227" s="389">
        <f t="shared" si="191"/>
        <v>0</v>
      </c>
      <c r="AG227" s="389"/>
      <c r="AH227" s="389"/>
      <c r="AI227" s="389">
        <f t="shared" si="191"/>
        <v>1300</v>
      </c>
      <c r="AJ227" s="389"/>
      <c r="AK227" s="389"/>
      <c r="AL227" s="389">
        <f t="shared" si="191"/>
        <v>0</v>
      </c>
      <c r="AM227" s="389"/>
      <c r="AN227" s="389"/>
      <c r="AO227" s="392">
        <f t="shared" si="191"/>
        <v>0</v>
      </c>
      <c r="AP227" s="392">
        <f t="shared" si="191"/>
        <v>0</v>
      </c>
      <c r="AQ227" s="392">
        <f t="shared" si="191"/>
        <v>0</v>
      </c>
      <c r="AR227" s="392">
        <f t="shared" si="191"/>
        <v>0</v>
      </c>
      <c r="AS227" s="392">
        <f t="shared" si="191"/>
        <v>0</v>
      </c>
      <c r="AT227" s="392">
        <f t="shared" si="191"/>
        <v>0</v>
      </c>
      <c r="AW227" s="267"/>
      <c r="AY227" s="267"/>
      <c r="AZ227" s="267"/>
      <c r="BA227" s="267"/>
    </row>
    <row r="228" spans="1:53" s="392" customFormat="1" ht="21" hidden="1" customHeight="1">
      <c r="A228" s="395" t="str">
        <f>A898</f>
        <v>b)</v>
      </c>
      <c r="B228" s="392" t="str">
        <f t="shared" ref="B228:AL228" si="192">B898</f>
        <v xml:space="preserve">Hỗ trợ đất ở, nhà ở, đất sản xuất </v>
      </c>
      <c r="C228" s="392">
        <f t="shared" si="192"/>
        <v>0</v>
      </c>
      <c r="D228" s="389">
        <f t="shared" si="192"/>
        <v>10389</v>
      </c>
      <c r="E228" s="389">
        <f t="shared" si="192"/>
        <v>10389</v>
      </c>
      <c r="F228" s="389">
        <f t="shared" si="192"/>
        <v>0</v>
      </c>
      <c r="G228" s="389">
        <f t="shared" si="192"/>
        <v>0</v>
      </c>
      <c r="H228" s="389">
        <f t="shared" si="192"/>
        <v>10389</v>
      </c>
      <c r="I228" s="389">
        <f t="shared" si="192"/>
        <v>10389</v>
      </c>
      <c r="J228" s="389">
        <f t="shared" si="192"/>
        <v>0</v>
      </c>
      <c r="K228" s="389">
        <f t="shared" si="192"/>
        <v>0</v>
      </c>
      <c r="L228" s="389">
        <f t="shared" si="192"/>
        <v>0</v>
      </c>
      <c r="M228" s="389">
        <f t="shared" si="192"/>
        <v>0</v>
      </c>
      <c r="N228" s="389">
        <f t="shared" si="192"/>
        <v>10389</v>
      </c>
      <c r="O228" s="389">
        <f t="shared" si="192"/>
        <v>10389</v>
      </c>
      <c r="P228" s="389">
        <f t="shared" si="192"/>
        <v>0</v>
      </c>
      <c r="Q228" s="389">
        <f t="shared" si="192"/>
        <v>0</v>
      </c>
      <c r="R228" s="389"/>
      <c r="S228" s="389"/>
      <c r="T228" s="389">
        <f t="shared" si="192"/>
        <v>0</v>
      </c>
      <c r="U228" s="389"/>
      <c r="V228" s="389"/>
      <c r="W228" s="389">
        <f t="shared" si="192"/>
        <v>3000</v>
      </c>
      <c r="X228" s="389"/>
      <c r="Y228" s="389"/>
      <c r="Z228" s="389">
        <f t="shared" si="192"/>
        <v>0</v>
      </c>
      <c r="AA228" s="389"/>
      <c r="AB228" s="389"/>
      <c r="AC228" s="389">
        <f t="shared" si="192"/>
        <v>3500</v>
      </c>
      <c r="AD228" s="389"/>
      <c r="AE228" s="389"/>
      <c r="AF228" s="389">
        <f t="shared" si="192"/>
        <v>0</v>
      </c>
      <c r="AG228" s="389"/>
      <c r="AH228" s="389"/>
      <c r="AI228" s="389">
        <f t="shared" si="192"/>
        <v>3889</v>
      </c>
      <c r="AJ228" s="389"/>
      <c r="AK228" s="389"/>
      <c r="AL228" s="389">
        <f t="shared" si="192"/>
        <v>0</v>
      </c>
      <c r="AM228" s="389"/>
      <c r="AN228" s="389"/>
      <c r="AO228" s="389"/>
      <c r="AP228" s="389"/>
      <c r="AQ228" s="389"/>
      <c r="AR228" s="389"/>
      <c r="AS228" s="389"/>
      <c r="AT228" s="389"/>
      <c r="AW228" s="267"/>
      <c r="AY228" s="267"/>
      <c r="AZ228" s="267"/>
      <c r="BA228" s="267"/>
    </row>
    <row r="229" spans="1:53" s="392" customFormat="1" ht="59.25" hidden="1" customHeight="1">
      <c r="A229" s="395" t="str">
        <f>A902</f>
        <v>III</v>
      </c>
      <c r="B229" s="392" t="str">
        <f t="shared" ref="B229:AT229" si="193">B902</f>
        <v>DỰ ÁN 4: Đầu tư cơ sở hạ tầng thiết yếu, phục vụ sản xuất, đời sống trong vùng đồng bào dân tộc thiểu số và miền núi và các đơn vị sự nghiệp công của lĩnh vực dân tộc</v>
      </c>
      <c r="C229" s="392">
        <f t="shared" si="193"/>
        <v>0</v>
      </c>
      <c r="D229" s="389">
        <f t="shared" si="193"/>
        <v>144400</v>
      </c>
      <c r="E229" s="389">
        <f t="shared" si="193"/>
        <v>128645.6</v>
      </c>
      <c r="F229" s="389">
        <f t="shared" si="193"/>
        <v>0</v>
      </c>
      <c r="G229" s="389">
        <f t="shared" si="193"/>
        <v>0</v>
      </c>
      <c r="H229" s="389">
        <f t="shared" si="193"/>
        <v>128645.9</v>
      </c>
      <c r="I229" s="389">
        <f t="shared" si="193"/>
        <v>128645.9</v>
      </c>
      <c r="J229" s="389">
        <f t="shared" si="193"/>
        <v>0</v>
      </c>
      <c r="K229" s="389">
        <f t="shared" si="193"/>
        <v>26594.400000000001</v>
      </c>
      <c r="L229" s="389">
        <f t="shared" si="193"/>
        <v>26594.400000000001</v>
      </c>
      <c r="M229" s="389">
        <f t="shared" si="193"/>
        <v>0</v>
      </c>
      <c r="N229" s="389">
        <f t="shared" si="193"/>
        <v>102051.5</v>
      </c>
      <c r="O229" s="389">
        <f t="shared" si="193"/>
        <v>102051.5</v>
      </c>
      <c r="P229" s="389">
        <f t="shared" si="193"/>
        <v>0</v>
      </c>
      <c r="Q229" s="389">
        <f t="shared" si="193"/>
        <v>18616.080000000002</v>
      </c>
      <c r="R229" s="389"/>
      <c r="S229" s="389"/>
      <c r="T229" s="389">
        <f t="shared" si="193"/>
        <v>0</v>
      </c>
      <c r="U229" s="389"/>
      <c r="V229" s="389"/>
      <c r="W229" s="389">
        <f t="shared" si="193"/>
        <v>44078.32</v>
      </c>
      <c r="X229" s="389"/>
      <c r="Y229" s="389"/>
      <c r="Z229" s="389">
        <f t="shared" si="193"/>
        <v>0</v>
      </c>
      <c r="AA229" s="389"/>
      <c r="AB229" s="389"/>
      <c r="AC229" s="389">
        <f t="shared" si="193"/>
        <v>21151.200000000001</v>
      </c>
      <c r="AD229" s="389"/>
      <c r="AE229" s="389"/>
      <c r="AF229" s="389">
        <f t="shared" si="193"/>
        <v>0</v>
      </c>
      <c r="AG229" s="389"/>
      <c r="AH229" s="389"/>
      <c r="AI229" s="389">
        <f t="shared" si="193"/>
        <v>44800.3</v>
      </c>
      <c r="AJ229" s="389"/>
      <c r="AK229" s="389"/>
      <c r="AL229" s="389">
        <f t="shared" si="193"/>
        <v>0</v>
      </c>
      <c r="AM229" s="389"/>
      <c r="AN229" s="389"/>
      <c r="AO229" s="392">
        <f t="shared" si="193"/>
        <v>0</v>
      </c>
      <c r="AP229" s="392">
        <f t="shared" si="193"/>
        <v>0</v>
      </c>
      <c r="AQ229" s="392">
        <f t="shared" si="193"/>
        <v>0</v>
      </c>
      <c r="AR229" s="392">
        <f t="shared" si="193"/>
        <v>0</v>
      </c>
      <c r="AS229" s="392">
        <f t="shared" si="193"/>
        <v>0</v>
      </c>
      <c r="AT229" s="392">
        <f t="shared" si="193"/>
        <v>0</v>
      </c>
      <c r="AW229" s="267"/>
      <c r="AY229" s="267"/>
      <c r="AZ229" s="267"/>
      <c r="BA229" s="267"/>
    </row>
    <row r="230" spans="1:53" s="392" customFormat="1" ht="21" hidden="1" customHeight="1">
      <c r="A230" s="395" t="str">
        <f>A904</f>
        <v>III.1.1</v>
      </c>
      <c r="B230" s="392" t="str">
        <f t="shared" ref="B230:AT232" si="194">B904</f>
        <v xml:space="preserve">Xã khu vực III </v>
      </c>
      <c r="C230" s="392">
        <f t="shared" si="194"/>
        <v>0</v>
      </c>
      <c r="D230" s="389">
        <f t="shared" si="194"/>
        <v>73200</v>
      </c>
      <c r="E230" s="389">
        <f t="shared" si="194"/>
        <v>71200</v>
      </c>
      <c r="F230" s="389">
        <f t="shared" si="194"/>
        <v>0</v>
      </c>
      <c r="G230" s="389">
        <f t="shared" si="194"/>
        <v>0</v>
      </c>
      <c r="H230" s="389">
        <f t="shared" si="194"/>
        <v>71200.3</v>
      </c>
      <c r="I230" s="389">
        <f t="shared" si="194"/>
        <v>71200.3</v>
      </c>
      <c r="J230" s="389">
        <f t="shared" si="194"/>
        <v>0</v>
      </c>
      <c r="K230" s="389">
        <f t="shared" si="194"/>
        <v>0</v>
      </c>
      <c r="L230" s="389">
        <f t="shared" si="194"/>
        <v>0</v>
      </c>
      <c r="M230" s="389">
        <f t="shared" si="194"/>
        <v>0</v>
      </c>
      <c r="N230" s="389">
        <f t="shared" si="194"/>
        <v>71200.3</v>
      </c>
      <c r="O230" s="389">
        <f t="shared" si="194"/>
        <v>71200.3</v>
      </c>
      <c r="P230" s="389">
        <f t="shared" si="194"/>
        <v>0</v>
      </c>
      <c r="Q230" s="389">
        <f t="shared" si="194"/>
        <v>0</v>
      </c>
      <c r="R230" s="389"/>
      <c r="S230" s="389"/>
      <c r="T230" s="389">
        <f t="shared" si="194"/>
        <v>0</v>
      </c>
      <c r="U230" s="389"/>
      <c r="V230" s="389"/>
      <c r="W230" s="389">
        <f t="shared" si="194"/>
        <v>21600</v>
      </c>
      <c r="X230" s="389"/>
      <c r="Y230" s="389"/>
      <c r="Z230" s="389">
        <f t="shared" si="194"/>
        <v>0</v>
      </c>
      <c r="AA230" s="389"/>
      <c r="AB230" s="389"/>
      <c r="AC230" s="389">
        <f t="shared" si="194"/>
        <v>7000</v>
      </c>
      <c r="AD230" s="389"/>
      <c r="AE230" s="389"/>
      <c r="AF230" s="389">
        <f t="shared" si="194"/>
        <v>0</v>
      </c>
      <c r="AG230" s="389"/>
      <c r="AH230" s="389"/>
      <c r="AI230" s="389">
        <f t="shared" si="194"/>
        <v>42600.3</v>
      </c>
      <c r="AJ230" s="389"/>
      <c r="AK230" s="389"/>
      <c r="AL230" s="389">
        <f t="shared" si="194"/>
        <v>0</v>
      </c>
      <c r="AM230" s="389"/>
      <c r="AN230" s="389"/>
      <c r="AO230" s="392">
        <f t="shared" si="194"/>
        <v>0</v>
      </c>
      <c r="AP230" s="392">
        <f t="shared" si="194"/>
        <v>0</v>
      </c>
      <c r="AQ230" s="392">
        <f t="shared" si="194"/>
        <v>0</v>
      </c>
      <c r="AR230" s="392">
        <f t="shared" si="194"/>
        <v>0</v>
      </c>
      <c r="AS230" s="392">
        <f t="shared" si="194"/>
        <v>0</v>
      </c>
      <c r="AT230" s="392">
        <f t="shared" si="194"/>
        <v>0</v>
      </c>
      <c r="AW230" s="267"/>
      <c r="AY230" s="267"/>
      <c r="AZ230" s="267"/>
      <c r="BA230" s="267"/>
    </row>
    <row r="231" spans="1:53" s="392" customFormat="1" ht="32.25" hidden="1" customHeight="1">
      <c r="A231" s="395" t="str">
        <f>A905</f>
        <v>a)</v>
      </c>
      <c r="B231" s="392" t="str">
        <f t="shared" si="194"/>
        <v>Các xã, thôn thực hiện theo Quyết định số 652/QĐ-TTg ngày 28/5/2022</v>
      </c>
      <c r="C231" s="392">
        <f t="shared" si="194"/>
        <v>0</v>
      </c>
      <c r="D231" s="389">
        <f t="shared" si="194"/>
        <v>73200</v>
      </c>
      <c r="E231" s="389">
        <f t="shared" si="194"/>
        <v>71200</v>
      </c>
      <c r="F231" s="389">
        <f t="shared" si="194"/>
        <v>0</v>
      </c>
      <c r="G231" s="389">
        <f t="shared" si="194"/>
        <v>0</v>
      </c>
      <c r="H231" s="389">
        <f t="shared" si="194"/>
        <v>71200.3</v>
      </c>
      <c r="I231" s="389">
        <f t="shared" si="194"/>
        <v>71200.3</v>
      </c>
      <c r="J231" s="389">
        <f t="shared" si="194"/>
        <v>0</v>
      </c>
      <c r="K231" s="389">
        <f t="shared" si="194"/>
        <v>0</v>
      </c>
      <c r="L231" s="389">
        <f t="shared" si="194"/>
        <v>0</v>
      </c>
      <c r="M231" s="389">
        <f t="shared" si="194"/>
        <v>0</v>
      </c>
      <c r="N231" s="389">
        <f t="shared" si="194"/>
        <v>71200.3</v>
      </c>
      <c r="O231" s="389">
        <f t="shared" si="194"/>
        <v>71200.3</v>
      </c>
      <c r="P231" s="389">
        <f t="shared" si="194"/>
        <v>0</v>
      </c>
      <c r="Q231" s="389">
        <f t="shared" si="194"/>
        <v>0</v>
      </c>
      <c r="R231" s="389"/>
      <c r="S231" s="389"/>
      <c r="T231" s="389">
        <f t="shared" si="194"/>
        <v>0</v>
      </c>
      <c r="U231" s="389"/>
      <c r="V231" s="389"/>
      <c r="W231" s="389">
        <f t="shared" si="194"/>
        <v>21600</v>
      </c>
      <c r="X231" s="389"/>
      <c r="Y231" s="389"/>
      <c r="Z231" s="389">
        <f t="shared" si="194"/>
        <v>0</v>
      </c>
      <c r="AA231" s="389"/>
      <c r="AB231" s="389"/>
      <c r="AC231" s="389">
        <f t="shared" si="194"/>
        <v>7000</v>
      </c>
      <c r="AD231" s="389"/>
      <c r="AE231" s="389"/>
      <c r="AF231" s="389">
        <f t="shared" si="194"/>
        <v>0</v>
      </c>
      <c r="AG231" s="389"/>
      <c r="AH231" s="389"/>
      <c r="AI231" s="389">
        <f t="shared" si="194"/>
        <v>42600.3</v>
      </c>
      <c r="AJ231" s="389"/>
      <c r="AK231" s="389"/>
      <c r="AL231" s="389">
        <f t="shared" si="194"/>
        <v>0</v>
      </c>
      <c r="AM231" s="389"/>
      <c r="AN231" s="389"/>
      <c r="AO231" s="389"/>
      <c r="AP231" s="389"/>
      <c r="AQ231" s="389"/>
      <c r="AR231" s="389"/>
      <c r="AS231" s="389"/>
      <c r="AT231" s="389"/>
      <c r="AW231" s="267"/>
      <c r="AY231" s="267"/>
      <c r="AZ231" s="267"/>
      <c r="BA231" s="267"/>
    </row>
    <row r="232" spans="1:53" s="392" customFormat="1" ht="21" hidden="1" customHeight="1">
      <c r="A232" s="395" t="str">
        <f>A906</f>
        <v>a1)</v>
      </c>
      <c r="B232" s="392" t="str">
        <f t="shared" si="194"/>
        <v>Xã Ẳng Cang</v>
      </c>
      <c r="C232" s="392">
        <f t="shared" si="194"/>
        <v>0</v>
      </c>
      <c r="D232" s="389">
        <f t="shared" si="194"/>
        <v>18000</v>
      </c>
      <c r="E232" s="389">
        <f t="shared" si="194"/>
        <v>18000</v>
      </c>
      <c r="F232" s="389">
        <f t="shared" si="194"/>
        <v>0</v>
      </c>
      <c r="G232" s="389">
        <f t="shared" si="194"/>
        <v>0</v>
      </c>
      <c r="H232" s="389">
        <f t="shared" si="194"/>
        <v>18000</v>
      </c>
      <c r="I232" s="389">
        <f t="shared" si="194"/>
        <v>18000</v>
      </c>
      <c r="J232" s="389">
        <f t="shared" si="194"/>
        <v>0</v>
      </c>
      <c r="K232" s="389">
        <f t="shared" si="194"/>
        <v>0</v>
      </c>
      <c r="L232" s="389">
        <f t="shared" si="194"/>
        <v>0</v>
      </c>
      <c r="M232" s="389">
        <f t="shared" si="194"/>
        <v>0</v>
      </c>
      <c r="N232" s="389">
        <f t="shared" si="194"/>
        <v>18000</v>
      </c>
      <c r="O232" s="389">
        <f t="shared" si="194"/>
        <v>18000</v>
      </c>
      <c r="P232" s="389">
        <f t="shared" si="194"/>
        <v>0</v>
      </c>
      <c r="Q232" s="389">
        <f t="shared" si="194"/>
        <v>0</v>
      </c>
      <c r="R232" s="389"/>
      <c r="S232" s="389"/>
      <c r="T232" s="389">
        <f t="shared" si="194"/>
        <v>0</v>
      </c>
      <c r="U232" s="389"/>
      <c r="V232" s="389"/>
      <c r="W232" s="389">
        <f t="shared" si="194"/>
        <v>4000</v>
      </c>
      <c r="X232" s="389"/>
      <c r="Y232" s="389"/>
      <c r="Z232" s="389">
        <f t="shared" si="194"/>
        <v>0</v>
      </c>
      <c r="AA232" s="389"/>
      <c r="AB232" s="389"/>
      <c r="AC232" s="389">
        <f t="shared" si="194"/>
        <v>4000</v>
      </c>
      <c r="AD232" s="389"/>
      <c r="AE232" s="389"/>
      <c r="AF232" s="389">
        <f t="shared" si="194"/>
        <v>0</v>
      </c>
      <c r="AG232" s="389"/>
      <c r="AH232" s="389"/>
      <c r="AI232" s="389">
        <f t="shared" si="194"/>
        <v>10000</v>
      </c>
      <c r="AJ232" s="389"/>
      <c r="AK232" s="389"/>
      <c r="AL232" s="389">
        <f t="shared" si="194"/>
        <v>0</v>
      </c>
      <c r="AM232" s="389"/>
      <c r="AN232" s="389"/>
      <c r="AO232" s="389"/>
      <c r="AP232" s="389"/>
      <c r="AQ232" s="389"/>
      <c r="AR232" s="389"/>
      <c r="AS232" s="389"/>
      <c r="AT232" s="389"/>
      <c r="AW232" s="267"/>
      <c r="AY232" s="267"/>
      <c r="AZ232" s="267"/>
      <c r="BA232" s="267"/>
    </row>
    <row r="233" spans="1:53" s="392" customFormat="1" ht="21" hidden="1" customHeight="1">
      <c r="A233" s="395" t="str">
        <f>A915</f>
        <v>a2)</v>
      </c>
      <c r="B233" s="392" t="str">
        <f t="shared" ref="B233:AL233" si="195">B915</f>
        <v>Xã Ẳng Tở</v>
      </c>
      <c r="C233" s="392">
        <f t="shared" si="195"/>
        <v>0</v>
      </c>
      <c r="D233" s="389">
        <f t="shared" si="195"/>
        <v>19800</v>
      </c>
      <c r="E233" s="389">
        <f t="shared" si="195"/>
        <v>19800</v>
      </c>
      <c r="F233" s="389">
        <f t="shared" si="195"/>
        <v>0</v>
      </c>
      <c r="G233" s="389">
        <f t="shared" si="195"/>
        <v>0</v>
      </c>
      <c r="H233" s="389">
        <f t="shared" si="195"/>
        <v>19800.3</v>
      </c>
      <c r="I233" s="389">
        <f t="shared" si="195"/>
        <v>19800.3</v>
      </c>
      <c r="J233" s="389">
        <f t="shared" si="195"/>
        <v>0</v>
      </c>
      <c r="K233" s="389">
        <f t="shared" si="195"/>
        <v>0</v>
      </c>
      <c r="L233" s="389">
        <f t="shared" si="195"/>
        <v>0</v>
      </c>
      <c r="M233" s="389">
        <f t="shared" si="195"/>
        <v>0</v>
      </c>
      <c r="N233" s="389">
        <f t="shared" si="195"/>
        <v>19800.3</v>
      </c>
      <c r="O233" s="389">
        <f t="shared" si="195"/>
        <v>19800.3</v>
      </c>
      <c r="P233" s="389">
        <f t="shared" si="195"/>
        <v>0</v>
      </c>
      <c r="Q233" s="389">
        <f t="shared" si="195"/>
        <v>0</v>
      </c>
      <c r="R233" s="389"/>
      <c r="S233" s="389"/>
      <c r="T233" s="389">
        <f t="shared" si="195"/>
        <v>0</v>
      </c>
      <c r="U233" s="389"/>
      <c r="V233" s="389"/>
      <c r="W233" s="389">
        <f t="shared" si="195"/>
        <v>3200</v>
      </c>
      <c r="X233" s="389"/>
      <c r="Y233" s="389"/>
      <c r="Z233" s="389">
        <f t="shared" si="195"/>
        <v>0</v>
      </c>
      <c r="AA233" s="389"/>
      <c r="AB233" s="389"/>
      <c r="AC233" s="389">
        <f t="shared" si="195"/>
        <v>0</v>
      </c>
      <c r="AD233" s="389"/>
      <c r="AE233" s="389"/>
      <c r="AF233" s="389">
        <f t="shared" si="195"/>
        <v>0</v>
      </c>
      <c r="AG233" s="389"/>
      <c r="AH233" s="389"/>
      <c r="AI233" s="389">
        <f t="shared" si="195"/>
        <v>16600.3</v>
      </c>
      <c r="AJ233" s="389"/>
      <c r="AK233" s="389"/>
      <c r="AL233" s="389">
        <f t="shared" si="195"/>
        <v>0</v>
      </c>
      <c r="AM233" s="389"/>
      <c r="AN233" s="389"/>
      <c r="AO233" s="389"/>
      <c r="AP233" s="389"/>
      <c r="AQ233" s="389"/>
      <c r="AR233" s="389"/>
      <c r="AS233" s="389"/>
      <c r="AT233" s="389"/>
      <c r="AW233" s="267"/>
      <c r="AY233" s="267"/>
      <c r="AZ233" s="267"/>
      <c r="BA233" s="267"/>
    </row>
    <row r="234" spans="1:53" s="392" customFormat="1" ht="21" hidden="1" customHeight="1">
      <c r="A234" s="395" t="str">
        <f>A931</f>
        <v>a3)</v>
      </c>
      <c r="B234" s="392" t="str">
        <f t="shared" ref="B234:AL234" si="196">B931</f>
        <v>Xã Ngối Cáy</v>
      </c>
      <c r="C234" s="392">
        <f t="shared" si="196"/>
        <v>0</v>
      </c>
      <c r="D234" s="389">
        <f t="shared" si="196"/>
        <v>20300</v>
      </c>
      <c r="E234" s="389">
        <f t="shared" si="196"/>
        <v>18300</v>
      </c>
      <c r="F234" s="389">
        <f t="shared" si="196"/>
        <v>0</v>
      </c>
      <c r="G234" s="389">
        <f t="shared" si="196"/>
        <v>0</v>
      </c>
      <c r="H234" s="389">
        <f t="shared" si="196"/>
        <v>18300</v>
      </c>
      <c r="I234" s="389">
        <f t="shared" si="196"/>
        <v>18300</v>
      </c>
      <c r="J234" s="389">
        <f t="shared" si="196"/>
        <v>0</v>
      </c>
      <c r="K234" s="389">
        <f t="shared" si="196"/>
        <v>0</v>
      </c>
      <c r="L234" s="389">
        <f t="shared" si="196"/>
        <v>0</v>
      </c>
      <c r="M234" s="389">
        <f t="shared" si="196"/>
        <v>0</v>
      </c>
      <c r="N234" s="389">
        <f t="shared" si="196"/>
        <v>18300</v>
      </c>
      <c r="O234" s="389">
        <f t="shared" si="196"/>
        <v>18300</v>
      </c>
      <c r="P234" s="389">
        <f t="shared" si="196"/>
        <v>0</v>
      </c>
      <c r="Q234" s="389">
        <f t="shared" si="196"/>
        <v>0</v>
      </c>
      <c r="R234" s="389"/>
      <c r="S234" s="389"/>
      <c r="T234" s="389">
        <f t="shared" si="196"/>
        <v>0</v>
      </c>
      <c r="U234" s="389"/>
      <c r="V234" s="389"/>
      <c r="W234" s="389">
        <f t="shared" si="196"/>
        <v>5900</v>
      </c>
      <c r="X234" s="389"/>
      <c r="Y234" s="389"/>
      <c r="Z234" s="389">
        <f t="shared" si="196"/>
        <v>0</v>
      </c>
      <c r="AA234" s="389"/>
      <c r="AB234" s="389"/>
      <c r="AC234" s="389">
        <f t="shared" si="196"/>
        <v>1500</v>
      </c>
      <c r="AD234" s="389"/>
      <c r="AE234" s="389"/>
      <c r="AF234" s="389">
        <f t="shared" si="196"/>
        <v>0</v>
      </c>
      <c r="AG234" s="389"/>
      <c r="AH234" s="389"/>
      <c r="AI234" s="389">
        <f t="shared" si="196"/>
        <v>10900</v>
      </c>
      <c r="AJ234" s="389"/>
      <c r="AK234" s="389"/>
      <c r="AL234" s="389">
        <f t="shared" si="196"/>
        <v>0</v>
      </c>
      <c r="AM234" s="389"/>
      <c r="AN234" s="389"/>
      <c r="AO234" s="389"/>
      <c r="AP234" s="389"/>
      <c r="AQ234" s="389"/>
      <c r="AR234" s="389"/>
      <c r="AS234" s="389"/>
      <c r="AT234" s="389"/>
      <c r="AW234" s="267"/>
      <c r="AY234" s="267"/>
      <c r="AZ234" s="267"/>
      <c r="BA234" s="267"/>
    </row>
    <row r="235" spans="1:53" s="392" customFormat="1" ht="21" hidden="1" customHeight="1">
      <c r="A235" s="395" t="str">
        <f>A945</f>
        <v>a4)</v>
      </c>
      <c r="B235" s="392" t="str">
        <f t="shared" ref="B235:AT235" si="197">B945</f>
        <v>Xã Mường Lạn</v>
      </c>
      <c r="C235" s="392">
        <f t="shared" si="197"/>
        <v>0</v>
      </c>
      <c r="D235" s="389">
        <f t="shared" si="197"/>
        <v>15100</v>
      </c>
      <c r="E235" s="389">
        <f t="shared" si="197"/>
        <v>15100</v>
      </c>
      <c r="F235" s="389">
        <f t="shared" si="197"/>
        <v>0</v>
      </c>
      <c r="G235" s="389">
        <f t="shared" si="197"/>
        <v>0</v>
      </c>
      <c r="H235" s="389">
        <f t="shared" si="197"/>
        <v>15100</v>
      </c>
      <c r="I235" s="389">
        <f t="shared" si="197"/>
        <v>15100</v>
      </c>
      <c r="J235" s="389">
        <f t="shared" si="197"/>
        <v>0</v>
      </c>
      <c r="K235" s="389">
        <f t="shared" si="197"/>
        <v>0</v>
      </c>
      <c r="L235" s="389">
        <f t="shared" si="197"/>
        <v>0</v>
      </c>
      <c r="M235" s="389">
        <f t="shared" si="197"/>
        <v>0</v>
      </c>
      <c r="N235" s="389">
        <f t="shared" si="197"/>
        <v>15100</v>
      </c>
      <c r="O235" s="389">
        <f t="shared" si="197"/>
        <v>15100</v>
      </c>
      <c r="P235" s="389">
        <f t="shared" si="197"/>
        <v>0</v>
      </c>
      <c r="Q235" s="389">
        <f t="shared" si="197"/>
        <v>0</v>
      </c>
      <c r="R235" s="389"/>
      <c r="S235" s="389"/>
      <c r="T235" s="389">
        <f t="shared" si="197"/>
        <v>0</v>
      </c>
      <c r="U235" s="389"/>
      <c r="V235" s="389"/>
      <c r="W235" s="389">
        <f t="shared" si="197"/>
        <v>8500</v>
      </c>
      <c r="X235" s="389"/>
      <c r="Y235" s="389"/>
      <c r="Z235" s="389">
        <f t="shared" si="197"/>
        <v>0</v>
      </c>
      <c r="AA235" s="389"/>
      <c r="AB235" s="389"/>
      <c r="AC235" s="389">
        <f t="shared" si="197"/>
        <v>1500</v>
      </c>
      <c r="AD235" s="389"/>
      <c r="AE235" s="389"/>
      <c r="AF235" s="389">
        <f t="shared" si="197"/>
        <v>0</v>
      </c>
      <c r="AG235" s="389"/>
      <c r="AH235" s="389"/>
      <c r="AI235" s="389">
        <f t="shared" si="197"/>
        <v>5100</v>
      </c>
      <c r="AJ235" s="389"/>
      <c r="AK235" s="389"/>
      <c r="AL235" s="389">
        <f t="shared" si="197"/>
        <v>0</v>
      </c>
      <c r="AM235" s="389"/>
      <c r="AN235" s="389"/>
      <c r="AO235" s="392">
        <f t="shared" si="197"/>
        <v>0</v>
      </c>
      <c r="AP235" s="392">
        <f t="shared" si="197"/>
        <v>0</v>
      </c>
      <c r="AQ235" s="392">
        <f t="shared" si="197"/>
        <v>0</v>
      </c>
      <c r="AR235" s="392">
        <f t="shared" si="197"/>
        <v>0</v>
      </c>
      <c r="AS235" s="392">
        <f t="shared" si="197"/>
        <v>0</v>
      </c>
      <c r="AT235" s="392">
        <f t="shared" si="197"/>
        <v>0</v>
      </c>
      <c r="AW235" s="267"/>
      <c r="AY235" s="267"/>
      <c r="AZ235" s="267"/>
      <c r="BA235" s="267"/>
    </row>
    <row r="236" spans="1:53" s="392" customFormat="1" ht="21" hidden="1" customHeight="1">
      <c r="A236" s="395" t="str">
        <f>A954</f>
        <v>b)</v>
      </c>
      <c r="B236" s="392" t="str">
        <f t="shared" ref="B236:AT239" si="198">B954</f>
        <v>Các xã còn lại</v>
      </c>
      <c r="C236" s="392">
        <f t="shared" si="198"/>
        <v>0</v>
      </c>
      <c r="D236" s="389">
        <f t="shared" si="198"/>
        <v>0</v>
      </c>
      <c r="E236" s="389">
        <f t="shared" si="198"/>
        <v>0</v>
      </c>
      <c r="F236" s="389">
        <f t="shared" si="198"/>
        <v>0</v>
      </c>
      <c r="G236" s="389">
        <f t="shared" si="198"/>
        <v>0</v>
      </c>
      <c r="H236" s="389">
        <f t="shared" si="198"/>
        <v>0</v>
      </c>
      <c r="I236" s="389">
        <f t="shared" si="198"/>
        <v>0</v>
      </c>
      <c r="J236" s="389">
        <f t="shared" si="198"/>
        <v>0</v>
      </c>
      <c r="K236" s="389">
        <f t="shared" si="198"/>
        <v>0</v>
      </c>
      <c r="L236" s="389">
        <f t="shared" si="198"/>
        <v>0</v>
      </c>
      <c r="M236" s="389">
        <f t="shared" si="198"/>
        <v>0</v>
      </c>
      <c r="N236" s="389">
        <f t="shared" si="198"/>
        <v>0</v>
      </c>
      <c r="O236" s="389">
        <f t="shared" si="198"/>
        <v>0</v>
      </c>
      <c r="P236" s="389">
        <f t="shared" si="198"/>
        <v>0</v>
      </c>
      <c r="Q236" s="389">
        <f t="shared" si="198"/>
        <v>0</v>
      </c>
      <c r="R236" s="389"/>
      <c r="S236" s="389"/>
      <c r="T236" s="389">
        <f t="shared" si="198"/>
        <v>0</v>
      </c>
      <c r="U236" s="389"/>
      <c r="V236" s="389"/>
      <c r="W236" s="389">
        <f t="shared" si="198"/>
        <v>0</v>
      </c>
      <c r="X236" s="389"/>
      <c r="Y236" s="389"/>
      <c r="Z236" s="389">
        <f t="shared" si="198"/>
        <v>0</v>
      </c>
      <c r="AA236" s="389"/>
      <c r="AB236" s="389"/>
      <c r="AC236" s="389">
        <f t="shared" si="198"/>
        <v>0</v>
      </c>
      <c r="AD236" s="389"/>
      <c r="AE236" s="389"/>
      <c r="AF236" s="389">
        <f t="shared" si="198"/>
        <v>0</v>
      </c>
      <c r="AG236" s="389"/>
      <c r="AH236" s="389"/>
      <c r="AI236" s="389">
        <f t="shared" si="198"/>
        <v>0</v>
      </c>
      <c r="AJ236" s="389"/>
      <c r="AK236" s="389"/>
      <c r="AL236" s="389">
        <f t="shared" si="198"/>
        <v>0</v>
      </c>
      <c r="AM236" s="389"/>
      <c r="AN236" s="389"/>
      <c r="AO236" s="392">
        <f t="shared" si="198"/>
        <v>0</v>
      </c>
      <c r="AP236" s="392">
        <f t="shared" si="198"/>
        <v>0</v>
      </c>
      <c r="AQ236" s="392">
        <f t="shared" si="198"/>
        <v>0</v>
      </c>
      <c r="AR236" s="392">
        <f t="shared" si="198"/>
        <v>0</v>
      </c>
      <c r="AS236" s="392">
        <f t="shared" si="198"/>
        <v>0</v>
      </c>
      <c r="AT236" s="392">
        <f t="shared" si="198"/>
        <v>0</v>
      </c>
      <c r="AW236" s="267"/>
      <c r="AY236" s="267"/>
      <c r="AZ236" s="267"/>
      <c r="BA236" s="267"/>
    </row>
    <row r="237" spans="1:53" s="392" customFormat="1" ht="21" hidden="1" customHeight="1">
      <c r="A237" s="395" t="str">
        <f>A955</f>
        <v>III.1.2</v>
      </c>
      <c r="B237" s="392" t="str">
        <f t="shared" si="198"/>
        <v>Thôn ĐBKK</v>
      </c>
      <c r="C237" s="392">
        <f t="shared" si="198"/>
        <v>0</v>
      </c>
      <c r="D237" s="389">
        <f t="shared" si="198"/>
        <v>2200</v>
      </c>
      <c r="E237" s="389">
        <f t="shared" si="198"/>
        <v>2200</v>
      </c>
      <c r="F237" s="389">
        <f t="shared" si="198"/>
        <v>0</v>
      </c>
      <c r="G237" s="389">
        <f t="shared" si="198"/>
        <v>0</v>
      </c>
      <c r="H237" s="389">
        <f t="shared" si="198"/>
        <v>2200</v>
      </c>
      <c r="I237" s="389">
        <f t="shared" si="198"/>
        <v>2200</v>
      </c>
      <c r="J237" s="389">
        <f t="shared" si="198"/>
        <v>0</v>
      </c>
      <c r="K237" s="389">
        <f t="shared" si="198"/>
        <v>0</v>
      </c>
      <c r="L237" s="389">
        <f t="shared" si="198"/>
        <v>0</v>
      </c>
      <c r="M237" s="389">
        <f t="shared" si="198"/>
        <v>0</v>
      </c>
      <c r="N237" s="389">
        <f t="shared" si="198"/>
        <v>2200</v>
      </c>
      <c r="O237" s="389">
        <f t="shared" si="198"/>
        <v>2200</v>
      </c>
      <c r="P237" s="389">
        <f t="shared" si="198"/>
        <v>0</v>
      </c>
      <c r="Q237" s="389">
        <f t="shared" si="198"/>
        <v>0</v>
      </c>
      <c r="R237" s="389"/>
      <c r="S237" s="389"/>
      <c r="T237" s="389">
        <f t="shared" si="198"/>
        <v>0</v>
      </c>
      <c r="U237" s="389"/>
      <c r="V237" s="389"/>
      <c r="W237" s="389">
        <f t="shared" si="198"/>
        <v>0</v>
      </c>
      <c r="X237" s="389"/>
      <c r="Y237" s="389"/>
      <c r="Z237" s="389">
        <f t="shared" si="198"/>
        <v>0</v>
      </c>
      <c r="AA237" s="389"/>
      <c r="AB237" s="389"/>
      <c r="AC237" s="389">
        <f t="shared" si="198"/>
        <v>0</v>
      </c>
      <c r="AD237" s="389"/>
      <c r="AE237" s="389"/>
      <c r="AF237" s="389">
        <f t="shared" si="198"/>
        <v>0</v>
      </c>
      <c r="AG237" s="389"/>
      <c r="AH237" s="389"/>
      <c r="AI237" s="389">
        <f t="shared" si="198"/>
        <v>2200</v>
      </c>
      <c r="AJ237" s="389"/>
      <c r="AK237" s="389"/>
      <c r="AL237" s="389">
        <f t="shared" si="198"/>
        <v>0</v>
      </c>
      <c r="AM237" s="389"/>
      <c r="AN237" s="389"/>
      <c r="AW237" s="267"/>
      <c r="AY237" s="267"/>
      <c r="AZ237" s="267"/>
      <c r="BA237" s="267"/>
    </row>
    <row r="238" spans="1:53" s="392" customFormat="1" ht="34.5" hidden="1" customHeight="1">
      <c r="A238" s="395" t="str">
        <f>A956</f>
        <v>a)</v>
      </c>
      <c r="B238" s="392" t="str">
        <f t="shared" si="198"/>
        <v>Các thôn thực hiện theo Quyết định số 652/QĐ-TTg ngày 28/5/2022</v>
      </c>
      <c r="C238" s="392">
        <f t="shared" si="198"/>
        <v>0</v>
      </c>
      <c r="D238" s="389">
        <f t="shared" si="198"/>
        <v>2200</v>
      </c>
      <c r="E238" s="389">
        <f t="shared" si="198"/>
        <v>2200</v>
      </c>
      <c r="F238" s="389">
        <f t="shared" si="198"/>
        <v>0</v>
      </c>
      <c r="G238" s="389">
        <f t="shared" si="198"/>
        <v>0</v>
      </c>
      <c r="H238" s="389">
        <f t="shared" si="198"/>
        <v>2200</v>
      </c>
      <c r="I238" s="389">
        <f t="shared" si="198"/>
        <v>2200</v>
      </c>
      <c r="J238" s="389">
        <f t="shared" si="198"/>
        <v>0</v>
      </c>
      <c r="K238" s="389">
        <f t="shared" si="198"/>
        <v>0</v>
      </c>
      <c r="L238" s="389">
        <f t="shared" si="198"/>
        <v>0</v>
      </c>
      <c r="M238" s="389">
        <f t="shared" si="198"/>
        <v>0</v>
      </c>
      <c r="N238" s="389">
        <f t="shared" si="198"/>
        <v>2200</v>
      </c>
      <c r="O238" s="389">
        <f t="shared" si="198"/>
        <v>2200</v>
      </c>
      <c r="P238" s="389">
        <f t="shared" si="198"/>
        <v>0</v>
      </c>
      <c r="Q238" s="389">
        <f t="shared" si="198"/>
        <v>0</v>
      </c>
      <c r="R238" s="389"/>
      <c r="S238" s="389"/>
      <c r="T238" s="389">
        <f t="shared" si="198"/>
        <v>0</v>
      </c>
      <c r="U238" s="389"/>
      <c r="V238" s="389"/>
      <c r="W238" s="389">
        <f t="shared" si="198"/>
        <v>0</v>
      </c>
      <c r="X238" s="389"/>
      <c r="Y238" s="389"/>
      <c r="Z238" s="389">
        <f t="shared" si="198"/>
        <v>0</v>
      </c>
      <c r="AA238" s="389"/>
      <c r="AB238" s="389"/>
      <c r="AC238" s="389">
        <f t="shared" si="198"/>
        <v>0</v>
      </c>
      <c r="AD238" s="389"/>
      <c r="AE238" s="389"/>
      <c r="AF238" s="389">
        <f t="shared" si="198"/>
        <v>0</v>
      </c>
      <c r="AG238" s="389"/>
      <c r="AH238" s="389"/>
      <c r="AI238" s="389">
        <f t="shared" si="198"/>
        <v>2200</v>
      </c>
      <c r="AJ238" s="389"/>
      <c r="AK238" s="389"/>
      <c r="AL238" s="389">
        <f t="shared" si="198"/>
        <v>0</v>
      </c>
      <c r="AM238" s="389"/>
      <c r="AN238" s="389"/>
      <c r="AW238" s="267"/>
      <c r="AY238" s="267"/>
      <c r="AZ238" s="267"/>
      <c r="BA238" s="267"/>
    </row>
    <row r="239" spans="1:53" s="392" customFormat="1" ht="21" hidden="1" customHeight="1">
      <c r="A239" s="395" t="str">
        <f>A957</f>
        <v>a1)</v>
      </c>
      <c r="B239" s="392" t="str">
        <f t="shared" si="198"/>
        <v>Bản Hón thị trấn Mường Ảng</v>
      </c>
      <c r="C239" s="392">
        <f t="shared" si="198"/>
        <v>0</v>
      </c>
      <c r="D239" s="389">
        <f t="shared" si="198"/>
        <v>2200</v>
      </c>
      <c r="E239" s="389">
        <f t="shared" si="198"/>
        <v>2200</v>
      </c>
      <c r="F239" s="389">
        <f t="shared" si="198"/>
        <v>0</v>
      </c>
      <c r="G239" s="389">
        <f t="shared" si="198"/>
        <v>0</v>
      </c>
      <c r="H239" s="389">
        <f t="shared" si="198"/>
        <v>2200</v>
      </c>
      <c r="I239" s="389">
        <f t="shared" si="198"/>
        <v>2200</v>
      </c>
      <c r="J239" s="389">
        <f t="shared" si="198"/>
        <v>0</v>
      </c>
      <c r="K239" s="389">
        <f t="shared" si="198"/>
        <v>0</v>
      </c>
      <c r="L239" s="389">
        <f t="shared" si="198"/>
        <v>0</v>
      </c>
      <c r="M239" s="389">
        <f t="shared" si="198"/>
        <v>0</v>
      </c>
      <c r="N239" s="389">
        <f t="shared" si="198"/>
        <v>2200</v>
      </c>
      <c r="O239" s="389">
        <f t="shared" si="198"/>
        <v>2200</v>
      </c>
      <c r="P239" s="389">
        <f t="shared" si="198"/>
        <v>0</v>
      </c>
      <c r="Q239" s="389">
        <f t="shared" si="198"/>
        <v>0</v>
      </c>
      <c r="R239" s="389"/>
      <c r="S239" s="389"/>
      <c r="T239" s="389">
        <f t="shared" si="198"/>
        <v>0</v>
      </c>
      <c r="U239" s="389"/>
      <c r="V239" s="389"/>
      <c r="W239" s="389">
        <f t="shared" si="198"/>
        <v>0</v>
      </c>
      <c r="X239" s="389"/>
      <c r="Y239" s="389"/>
      <c r="Z239" s="389">
        <f t="shared" si="198"/>
        <v>0</v>
      </c>
      <c r="AA239" s="389"/>
      <c r="AB239" s="389"/>
      <c r="AC239" s="389">
        <f t="shared" si="198"/>
        <v>0</v>
      </c>
      <c r="AD239" s="389"/>
      <c r="AE239" s="389"/>
      <c r="AF239" s="389">
        <f t="shared" si="198"/>
        <v>0</v>
      </c>
      <c r="AG239" s="389"/>
      <c r="AH239" s="389"/>
      <c r="AI239" s="389">
        <f t="shared" si="198"/>
        <v>2200</v>
      </c>
      <c r="AJ239" s="389"/>
      <c r="AK239" s="389"/>
      <c r="AL239" s="389">
        <f t="shared" si="198"/>
        <v>0</v>
      </c>
      <c r="AM239" s="389"/>
      <c r="AN239" s="389"/>
      <c r="AW239" s="267"/>
      <c r="AY239" s="267"/>
      <c r="AZ239" s="267"/>
      <c r="BA239" s="267"/>
    </row>
    <row r="240" spans="1:53" s="392" customFormat="1" ht="21" hidden="1" customHeight="1">
      <c r="A240" s="395" t="str">
        <f>A961</f>
        <v>b)</v>
      </c>
      <c r="B240" s="392" t="str">
        <f t="shared" ref="B240:AT240" si="199">B961</f>
        <v>Các thôn bản còn lại</v>
      </c>
      <c r="C240" s="392">
        <f t="shared" si="199"/>
        <v>0</v>
      </c>
      <c r="D240" s="389">
        <f t="shared" si="199"/>
        <v>0</v>
      </c>
      <c r="E240" s="389">
        <f t="shared" si="199"/>
        <v>0</v>
      </c>
      <c r="F240" s="389">
        <f t="shared" si="199"/>
        <v>0</v>
      </c>
      <c r="G240" s="389">
        <f t="shared" si="199"/>
        <v>0</v>
      </c>
      <c r="H240" s="389">
        <f t="shared" si="199"/>
        <v>0</v>
      </c>
      <c r="I240" s="389">
        <f t="shared" si="199"/>
        <v>0</v>
      </c>
      <c r="J240" s="389">
        <f t="shared" si="199"/>
        <v>0</v>
      </c>
      <c r="K240" s="389">
        <f t="shared" si="199"/>
        <v>0</v>
      </c>
      <c r="L240" s="389">
        <f t="shared" si="199"/>
        <v>0</v>
      </c>
      <c r="M240" s="389">
        <f t="shared" si="199"/>
        <v>0</v>
      </c>
      <c r="N240" s="389">
        <f t="shared" si="199"/>
        <v>0</v>
      </c>
      <c r="O240" s="389">
        <f t="shared" si="199"/>
        <v>0</v>
      </c>
      <c r="P240" s="389">
        <f t="shared" si="199"/>
        <v>0</v>
      </c>
      <c r="Q240" s="389">
        <f t="shared" si="199"/>
        <v>0</v>
      </c>
      <c r="R240" s="389"/>
      <c r="S240" s="389"/>
      <c r="T240" s="389">
        <f t="shared" si="199"/>
        <v>0</v>
      </c>
      <c r="U240" s="389"/>
      <c r="V240" s="389"/>
      <c r="W240" s="389">
        <f t="shared" si="199"/>
        <v>0</v>
      </c>
      <c r="X240" s="389"/>
      <c r="Y240" s="389"/>
      <c r="Z240" s="389">
        <f t="shared" si="199"/>
        <v>0</v>
      </c>
      <c r="AA240" s="389"/>
      <c r="AB240" s="389"/>
      <c r="AC240" s="389">
        <f t="shared" si="199"/>
        <v>0</v>
      </c>
      <c r="AD240" s="389"/>
      <c r="AE240" s="389"/>
      <c r="AF240" s="389">
        <f t="shared" si="199"/>
        <v>0</v>
      </c>
      <c r="AG240" s="389"/>
      <c r="AH240" s="389"/>
      <c r="AI240" s="389">
        <f t="shared" si="199"/>
        <v>0</v>
      </c>
      <c r="AJ240" s="389"/>
      <c r="AK240" s="389"/>
      <c r="AL240" s="389">
        <f t="shared" si="199"/>
        <v>0</v>
      </c>
      <c r="AM240" s="389"/>
      <c r="AN240" s="389"/>
      <c r="AO240" s="392">
        <f t="shared" si="199"/>
        <v>0</v>
      </c>
      <c r="AP240" s="392">
        <f t="shared" si="199"/>
        <v>0</v>
      </c>
      <c r="AQ240" s="392">
        <f t="shared" si="199"/>
        <v>0</v>
      </c>
      <c r="AR240" s="392">
        <f t="shared" si="199"/>
        <v>0</v>
      </c>
      <c r="AS240" s="392">
        <f t="shared" si="199"/>
        <v>0</v>
      </c>
      <c r="AT240" s="392">
        <f t="shared" si="199"/>
        <v>0</v>
      </c>
      <c r="AW240" s="267"/>
      <c r="AY240" s="267"/>
      <c r="AZ240" s="267"/>
      <c r="BA240" s="267"/>
    </row>
    <row r="241" spans="1:53" s="392" customFormat="1" ht="21" hidden="1" customHeight="1">
      <c r="A241" s="395" t="str">
        <f>A966</f>
        <v>III.2</v>
      </c>
      <c r="B241" s="392" t="str">
        <f t="shared" ref="B241:AL243" si="200">B966</f>
        <v>Cứng hóa đường giao thông đến trung tâm xã</v>
      </c>
      <c r="C241" s="392">
        <f t="shared" si="200"/>
        <v>0</v>
      </c>
      <c r="D241" s="389">
        <f t="shared" si="200"/>
        <v>69000</v>
      </c>
      <c r="E241" s="389">
        <f t="shared" si="200"/>
        <v>55245.600000000006</v>
      </c>
      <c r="F241" s="389">
        <f t="shared" si="200"/>
        <v>0</v>
      </c>
      <c r="G241" s="389">
        <f t="shared" si="200"/>
        <v>0</v>
      </c>
      <c r="H241" s="389">
        <f t="shared" si="200"/>
        <v>55245.600000000006</v>
      </c>
      <c r="I241" s="389">
        <f t="shared" si="200"/>
        <v>55245.600000000006</v>
      </c>
      <c r="J241" s="389">
        <f t="shared" si="200"/>
        <v>0</v>
      </c>
      <c r="K241" s="389">
        <f t="shared" si="200"/>
        <v>26594.400000000001</v>
      </c>
      <c r="L241" s="389">
        <f t="shared" si="200"/>
        <v>26594.400000000001</v>
      </c>
      <c r="M241" s="389">
        <f t="shared" si="200"/>
        <v>0</v>
      </c>
      <c r="N241" s="389">
        <f t="shared" si="200"/>
        <v>28651.200000000001</v>
      </c>
      <c r="O241" s="389">
        <f t="shared" si="200"/>
        <v>28651.200000000001</v>
      </c>
      <c r="P241" s="389">
        <f t="shared" si="200"/>
        <v>0</v>
      </c>
      <c r="Q241" s="389">
        <f t="shared" si="200"/>
        <v>18616.080000000002</v>
      </c>
      <c r="R241" s="389"/>
      <c r="S241" s="389"/>
      <c r="T241" s="389">
        <f t="shared" si="200"/>
        <v>0</v>
      </c>
      <c r="U241" s="389"/>
      <c r="V241" s="389"/>
      <c r="W241" s="389">
        <f t="shared" si="200"/>
        <v>22478.32</v>
      </c>
      <c r="X241" s="389"/>
      <c r="Y241" s="389"/>
      <c r="Z241" s="389">
        <f t="shared" si="200"/>
        <v>0</v>
      </c>
      <c r="AA241" s="389"/>
      <c r="AB241" s="389"/>
      <c r="AC241" s="389">
        <f t="shared" si="200"/>
        <v>14151.2</v>
      </c>
      <c r="AD241" s="389"/>
      <c r="AE241" s="389"/>
      <c r="AF241" s="389">
        <f t="shared" si="200"/>
        <v>0</v>
      </c>
      <c r="AG241" s="389"/>
      <c r="AH241" s="389"/>
      <c r="AI241" s="389">
        <f t="shared" si="200"/>
        <v>0</v>
      </c>
      <c r="AJ241" s="389"/>
      <c r="AK241" s="389"/>
      <c r="AL241" s="389">
        <f t="shared" si="200"/>
        <v>0</v>
      </c>
      <c r="AM241" s="389"/>
      <c r="AN241" s="389"/>
      <c r="AW241" s="267"/>
      <c r="AY241" s="267"/>
      <c r="AZ241" s="267"/>
      <c r="BA241" s="267"/>
    </row>
    <row r="242" spans="1:53" s="392" customFormat="1" ht="39.75" hidden="1" customHeight="1">
      <c r="A242" s="395" t="str">
        <f>A967</f>
        <v>a)</v>
      </c>
      <c r="B242" s="392" t="str">
        <f t="shared" si="200"/>
        <v>Các xã, thôn thực hiện theo Quyết định số 652/QĐ-TTg ngày 28/5/2022</v>
      </c>
      <c r="C242" s="392">
        <f t="shared" si="200"/>
        <v>0</v>
      </c>
      <c r="D242" s="389">
        <f t="shared" si="200"/>
        <v>24000</v>
      </c>
      <c r="E242" s="389">
        <f t="shared" si="200"/>
        <v>18051.2</v>
      </c>
      <c r="F242" s="389">
        <f t="shared" si="200"/>
        <v>0</v>
      </c>
      <c r="G242" s="389">
        <f t="shared" si="200"/>
        <v>0</v>
      </c>
      <c r="H242" s="389">
        <f t="shared" si="200"/>
        <v>18051.2</v>
      </c>
      <c r="I242" s="389">
        <f t="shared" si="200"/>
        <v>18051.2</v>
      </c>
      <c r="J242" s="389">
        <f t="shared" si="200"/>
        <v>0</v>
      </c>
      <c r="K242" s="389">
        <f t="shared" si="200"/>
        <v>10000</v>
      </c>
      <c r="L242" s="389">
        <f t="shared" si="200"/>
        <v>10000</v>
      </c>
      <c r="M242" s="389">
        <f t="shared" si="200"/>
        <v>0</v>
      </c>
      <c r="N242" s="389">
        <f t="shared" si="200"/>
        <v>8051.2</v>
      </c>
      <c r="O242" s="389">
        <f t="shared" si="200"/>
        <v>8051.2</v>
      </c>
      <c r="P242" s="389">
        <f t="shared" si="200"/>
        <v>0</v>
      </c>
      <c r="Q242" s="389">
        <f t="shared" si="200"/>
        <v>7000</v>
      </c>
      <c r="R242" s="389"/>
      <c r="S242" s="389"/>
      <c r="T242" s="389">
        <f t="shared" si="200"/>
        <v>0</v>
      </c>
      <c r="U242" s="389"/>
      <c r="V242" s="389"/>
      <c r="W242" s="389">
        <f t="shared" si="200"/>
        <v>7000</v>
      </c>
      <c r="X242" s="389"/>
      <c r="Y242" s="389"/>
      <c r="Z242" s="389">
        <f t="shared" si="200"/>
        <v>0</v>
      </c>
      <c r="AA242" s="389"/>
      <c r="AB242" s="389"/>
      <c r="AC242" s="389">
        <f t="shared" si="200"/>
        <v>4051.2</v>
      </c>
      <c r="AD242" s="389"/>
      <c r="AE242" s="389"/>
      <c r="AF242" s="389">
        <f t="shared" si="200"/>
        <v>0</v>
      </c>
      <c r="AG242" s="389"/>
      <c r="AH242" s="389"/>
      <c r="AI242" s="389">
        <f t="shared" si="200"/>
        <v>0</v>
      </c>
      <c r="AJ242" s="389"/>
      <c r="AK242" s="389"/>
      <c r="AL242" s="389">
        <f t="shared" si="200"/>
        <v>0</v>
      </c>
      <c r="AM242" s="389"/>
      <c r="AN242" s="389"/>
      <c r="AO242" s="389"/>
      <c r="AP242" s="389"/>
      <c r="AQ242" s="389"/>
      <c r="AR242" s="389"/>
      <c r="AS242" s="389"/>
      <c r="AT242" s="389"/>
      <c r="AW242" s="267"/>
      <c r="AY242" s="267"/>
      <c r="AZ242" s="267"/>
      <c r="BA242" s="267"/>
    </row>
    <row r="243" spans="1:53" s="392" customFormat="1" ht="21" hidden="1" customHeight="1">
      <c r="A243" s="395" t="str">
        <f>A968</f>
        <v>*</v>
      </c>
      <c r="B243" s="392" t="str">
        <f t="shared" si="200"/>
        <v>Xã Búng Lao</v>
      </c>
      <c r="C243" s="392">
        <f t="shared" si="200"/>
        <v>0</v>
      </c>
      <c r="D243" s="389">
        <f t="shared" si="200"/>
        <v>10000</v>
      </c>
      <c r="E243" s="389">
        <f t="shared" si="200"/>
        <v>10000</v>
      </c>
      <c r="F243" s="389">
        <f t="shared" si="200"/>
        <v>0</v>
      </c>
      <c r="G243" s="389">
        <f t="shared" si="200"/>
        <v>0</v>
      </c>
      <c r="H243" s="389">
        <f t="shared" si="200"/>
        <v>10000</v>
      </c>
      <c r="I243" s="389">
        <f t="shared" si="200"/>
        <v>10000</v>
      </c>
      <c r="J243" s="389">
        <f t="shared" si="200"/>
        <v>0</v>
      </c>
      <c r="K243" s="389">
        <f t="shared" si="200"/>
        <v>10000</v>
      </c>
      <c r="L243" s="389">
        <f t="shared" si="200"/>
        <v>10000</v>
      </c>
      <c r="M243" s="389">
        <f t="shared" si="200"/>
        <v>0</v>
      </c>
      <c r="N243" s="389">
        <f t="shared" si="200"/>
        <v>0</v>
      </c>
      <c r="O243" s="389">
        <f t="shared" si="200"/>
        <v>0</v>
      </c>
      <c r="P243" s="389">
        <f t="shared" si="200"/>
        <v>0</v>
      </c>
      <c r="Q243" s="389">
        <f t="shared" si="200"/>
        <v>7000</v>
      </c>
      <c r="R243" s="389"/>
      <c r="S243" s="389"/>
      <c r="T243" s="389">
        <f t="shared" si="200"/>
        <v>0</v>
      </c>
      <c r="U243" s="389"/>
      <c r="V243" s="389"/>
      <c r="W243" s="389">
        <f t="shared" si="200"/>
        <v>3000</v>
      </c>
      <c r="X243" s="389"/>
      <c r="Y243" s="389"/>
      <c r="Z243" s="389">
        <f t="shared" si="200"/>
        <v>0</v>
      </c>
      <c r="AA243" s="389"/>
      <c r="AB243" s="389"/>
      <c r="AC243" s="389">
        <f t="shared" si="200"/>
        <v>0</v>
      </c>
      <c r="AD243" s="389"/>
      <c r="AE243" s="389"/>
      <c r="AF243" s="389">
        <f t="shared" si="200"/>
        <v>0</v>
      </c>
      <c r="AG243" s="389"/>
      <c r="AH243" s="389"/>
      <c r="AI243" s="389">
        <f t="shared" si="200"/>
        <v>0</v>
      </c>
      <c r="AJ243" s="389"/>
      <c r="AK243" s="389"/>
      <c r="AL243" s="389">
        <f t="shared" si="200"/>
        <v>0</v>
      </c>
      <c r="AM243" s="389"/>
      <c r="AN243" s="389"/>
      <c r="AO243" s="392">
        <f t="shared" ref="AO243:AT243" si="201">AO968</f>
        <v>0</v>
      </c>
      <c r="AP243" s="392">
        <f t="shared" si="201"/>
        <v>0</v>
      </c>
      <c r="AQ243" s="392">
        <f t="shared" si="201"/>
        <v>0</v>
      </c>
      <c r="AR243" s="392">
        <f t="shared" si="201"/>
        <v>0</v>
      </c>
      <c r="AS243" s="392">
        <f t="shared" si="201"/>
        <v>0</v>
      </c>
      <c r="AT243" s="392">
        <f t="shared" si="201"/>
        <v>0</v>
      </c>
      <c r="AW243" s="267"/>
      <c r="AY243" s="267"/>
      <c r="AZ243" s="267"/>
      <c r="BA243" s="267"/>
    </row>
    <row r="244" spans="1:53" s="392" customFormat="1" ht="21" hidden="1" customHeight="1">
      <c r="A244" s="395" t="str">
        <f>A970</f>
        <v>*</v>
      </c>
      <c r="B244" s="392" t="str">
        <f t="shared" ref="B244:AL244" si="202">B970</f>
        <v>Xã Ẳng Tở</v>
      </c>
      <c r="C244" s="392">
        <f t="shared" si="202"/>
        <v>0</v>
      </c>
      <c r="D244" s="389">
        <f t="shared" si="202"/>
        <v>14000</v>
      </c>
      <c r="E244" s="389">
        <f t="shared" si="202"/>
        <v>8051.2</v>
      </c>
      <c r="F244" s="389">
        <f t="shared" si="202"/>
        <v>0</v>
      </c>
      <c r="G244" s="389">
        <f t="shared" si="202"/>
        <v>0</v>
      </c>
      <c r="H244" s="389">
        <f t="shared" si="202"/>
        <v>8051.2</v>
      </c>
      <c r="I244" s="389">
        <f t="shared" si="202"/>
        <v>8051.2</v>
      </c>
      <c r="J244" s="389">
        <f t="shared" si="202"/>
        <v>0</v>
      </c>
      <c r="K244" s="389">
        <f t="shared" si="202"/>
        <v>0</v>
      </c>
      <c r="L244" s="389">
        <f t="shared" si="202"/>
        <v>0</v>
      </c>
      <c r="M244" s="389">
        <f t="shared" si="202"/>
        <v>0</v>
      </c>
      <c r="N244" s="389">
        <f t="shared" si="202"/>
        <v>8051.2</v>
      </c>
      <c r="O244" s="389">
        <f t="shared" si="202"/>
        <v>8051.2</v>
      </c>
      <c r="P244" s="389">
        <f t="shared" si="202"/>
        <v>0</v>
      </c>
      <c r="Q244" s="389">
        <f t="shared" si="202"/>
        <v>0</v>
      </c>
      <c r="R244" s="389"/>
      <c r="S244" s="389"/>
      <c r="T244" s="389">
        <f t="shared" si="202"/>
        <v>0</v>
      </c>
      <c r="U244" s="389"/>
      <c r="V244" s="389"/>
      <c r="W244" s="389">
        <f t="shared" si="202"/>
        <v>4000</v>
      </c>
      <c r="X244" s="389"/>
      <c r="Y244" s="389"/>
      <c r="Z244" s="389">
        <f t="shared" si="202"/>
        <v>0</v>
      </c>
      <c r="AA244" s="389"/>
      <c r="AB244" s="389"/>
      <c r="AC244" s="389">
        <f t="shared" si="202"/>
        <v>4051.2</v>
      </c>
      <c r="AD244" s="389"/>
      <c r="AE244" s="389"/>
      <c r="AF244" s="389">
        <f t="shared" si="202"/>
        <v>0</v>
      </c>
      <c r="AG244" s="389"/>
      <c r="AH244" s="389"/>
      <c r="AI244" s="389">
        <f t="shared" si="202"/>
        <v>0</v>
      </c>
      <c r="AJ244" s="389"/>
      <c r="AK244" s="389"/>
      <c r="AL244" s="389">
        <f t="shared" si="202"/>
        <v>0</v>
      </c>
      <c r="AM244" s="389"/>
      <c r="AN244" s="389"/>
      <c r="AO244" s="389"/>
      <c r="AP244" s="389"/>
      <c r="AQ244" s="389"/>
      <c r="AR244" s="389"/>
      <c r="AS244" s="389"/>
      <c r="AT244" s="389"/>
      <c r="AW244" s="267"/>
      <c r="AY244" s="267"/>
      <c r="AZ244" s="267"/>
      <c r="BA244" s="267"/>
    </row>
    <row r="245" spans="1:53" s="392" customFormat="1" ht="21" hidden="1" customHeight="1">
      <c r="A245" s="395" t="str">
        <f>A972</f>
        <v>b)</v>
      </c>
      <c r="B245" s="392" t="str">
        <f t="shared" ref="B245:AL245" si="203">B972</f>
        <v>Các xã còn lại</v>
      </c>
      <c r="C245" s="392">
        <f t="shared" si="203"/>
        <v>0</v>
      </c>
      <c r="D245" s="389">
        <f t="shared" si="203"/>
        <v>45000</v>
      </c>
      <c r="E245" s="389">
        <f t="shared" si="203"/>
        <v>37194.400000000001</v>
      </c>
      <c r="F245" s="389">
        <f t="shared" si="203"/>
        <v>0</v>
      </c>
      <c r="G245" s="389">
        <f t="shared" si="203"/>
        <v>0</v>
      </c>
      <c r="H245" s="389">
        <f t="shared" si="203"/>
        <v>37194.400000000001</v>
      </c>
      <c r="I245" s="389">
        <f t="shared" si="203"/>
        <v>37194.400000000001</v>
      </c>
      <c r="J245" s="389">
        <f t="shared" si="203"/>
        <v>0</v>
      </c>
      <c r="K245" s="389">
        <f t="shared" si="203"/>
        <v>16594.400000000001</v>
      </c>
      <c r="L245" s="389">
        <f t="shared" si="203"/>
        <v>16594.400000000001</v>
      </c>
      <c r="M245" s="389">
        <f t="shared" si="203"/>
        <v>0</v>
      </c>
      <c r="N245" s="389">
        <f t="shared" si="203"/>
        <v>20600</v>
      </c>
      <c r="O245" s="389">
        <f t="shared" si="203"/>
        <v>20600</v>
      </c>
      <c r="P245" s="389">
        <f t="shared" si="203"/>
        <v>0</v>
      </c>
      <c r="Q245" s="389">
        <f t="shared" si="203"/>
        <v>11616.08</v>
      </c>
      <c r="R245" s="389"/>
      <c r="S245" s="389"/>
      <c r="T245" s="389">
        <f t="shared" si="203"/>
        <v>0</v>
      </c>
      <c r="U245" s="389"/>
      <c r="V245" s="389"/>
      <c r="W245" s="389">
        <f t="shared" si="203"/>
        <v>15478.320000000002</v>
      </c>
      <c r="X245" s="389"/>
      <c r="Y245" s="389"/>
      <c r="Z245" s="389">
        <f t="shared" si="203"/>
        <v>0</v>
      </c>
      <c r="AA245" s="389"/>
      <c r="AB245" s="389"/>
      <c r="AC245" s="389">
        <f t="shared" si="203"/>
        <v>10100</v>
      </c>
      <c r="AD245" s="389"/>
      <c r="AE245" s="389"/>
      <c r="AF245" s="389">
        <f t="shared" si="203"/>
        <v>0</v>
      </c>
      <c r="AG245" s="389"/>
      <c r="AH245" s="389"/>
      <c r="AI245" s="389">
        <f t="shared" si="203"/>
        <v>0</v>
      </c>
      <c r="AJ245" s="389"/>
      <c r="AK245" s="389"/>
      <c r="AL245" s="389">
        <f t="shared" si="203"/>
        <v>0</v>
      </c>
      <c r="AM245" s="389"/>
      <c r="AN245" s="389"/>
      <c r="AO245" s="389"/>
      <c r="AP245" s="389"/>
      <c r="AQ245" s="389"/>
      <c r="AR245" s="389"/>
      <c r="AS245" s="389"/>
      <c r="AT245" s="389"/>
      <c r="AW245" s="267"/>
      <c r="AY245" s="267"/>
      <c r="AZ245" s="267"/>
      <c r="BA245" s="267"/>
    </row>
    <row r="246" spans="1:53" s="392" customFormat="1" ht="32.25" hidden="1" customHeight="1">
      <c r="A246" s="395" t="str">
        <f>A979</f>
        <v>IV</v>
      </c>
      <c r="B246" s="392" t="str">
        <f t="shared" ref="B246:AT246" si="204">B979</f>
        <v>DỰ ÁN  5: Phát triển giáo dục đào tạo nâng cao chất lượng nguồn nhân lực</v>
      </c>
      <c r="C246" s="392">
        <f t="shared" si="204"/>
        <v>0</v>
      </c>
      <c r="D246" s="389">
        <f t="shared" si="204"/>
        <v>31737</v>
      </c>
      <c r="E246" s="389">
        <f t="shared" si="204"/>
        <v>31737</v>
      </c>
      <c r="F246" s="389">
        <f t="shared" si="204"/>
        <v>0</v>
      </c>
      <c r="G246" s="389">
        <f t="shared" si="204"/>
        <v>0</v>
      </c>
      <c r="H246" s="389">
        <f t="shared" si="204"/>
        <v>31737</v>
      </c>
      <c r="I246" s="389">
        <f t="shared" si="204"/>
        <v>31737</v>
      </c>
      <c r="J246" s="389">
        <f t="shared" si="204"/>
        <v>0</v>
      </c>
      <c r="K246" s="389">
        <f t="shared" si="204"/>
        <v>0</v>
      </c>
      <c r="L246" s="389">
        <f t="shared" si="204"/>
        <v>0</v>
      </c>
      <c r="M246" s="389">
        <f t="shared" si="204"/>
        <v>0</v>
      </c>
      <c r="N246" s="389">
        <f t="shared" si="204"/>
        <v>31737</v>
      </c>
      <c r="O246" s="389">
        <f t="shared" si="204"/>
        <v>31737</v>
      </c>
      <c r="P246" s="389">
        <f t="shared" si="204"/>
        <v>0</v>
      </c>
      <c r="Q246" s="389">
        <f t="shared" si="204"/>
        <v>0</v>
      </c>
      <c r="R246" s="389"/>
      <c r="S246" s="389"/>
      <c r="T246" s="389">
        <f t="shared" si="204"/>
        <v>0</v>
      </c>
      <c r="U246" s="389"/>
      <c r="V246" s="389"/>
      <c r="W246" s="389">
        <f t="shared" si="204"/>
        <v>5000</v>
      </c>
      <c r="X246" s="389"/>
      <c r="Y246" s="389"/>
      <c r="Z246" s="389">
        <f t="shared" si="204"/>
        <v>0</v>
      </c>
      <c r="AA246" s="389"/>
      <c r="AB246" s="389"/>
      <c r="AC246" s="389">
        <f t="shared" si="204"/>
        <v>16430</v>
      </c>
      <c r="AD246" s="389"/>
      <c r="AE246" s="389"/>
      <c r="AF246" s="389">
        <f t="shared" si="204"/>
        <v>0</v>
      </c>
      <c r="AG246" s="389"/>
      <c r="AH246" s="389"/>
      <c r="AI246" s="389">
        <f t="shared" si="204"/>
        <v>10307</v>
      </c>
      <c r="AJ246" s="389"/>
      <c r="AK246" s="389"/>
      <c r="AL246" s="389">
        <f t="shared" si="204"/>
        <v>0</v>
      </c>
      <c r="AM246" s="389"/>
      <c r="AN246" s="389"/>
      <c r="AO246" s="392">
        <f t="shared" si="204"/>
        <v>0</v>
      </c>
      <c r="AP246" s="392">
        <f t="shared" si="204"/>
        <v>0</v>
      </c>
      <c r="AQ246" s="392">
        <f t="shared" si="204"/>
        <v>0</v>
      </c>
      <c r="AR246" s="392">
        <f t="shared" si="204"/>
        <v>0</v>
      </c>
      <c r="AS246" s="392">
        <f t="shared" si="204"/>
        <v>0</v>
      </c>
      <c r="AT246" s="392">
        <f t="shared" si="204"/>
        <v>0</v>
      </c>
      <c r="AW246" s="267"/>
      <c r="AY246" s="267"/>
      <c r="AZ246" s="267"/>
      <c r="BA246" s="267"/>
    </row>
    <row r="247" spans="1:53" s="392" customFormat="1" ht="39.75" hidden="1" customHeight="1">
      <c r="A247" s="395" t="str">
        <f>A981</f>
        <v>a)</v>
      </c>
      <c r="B247" s="392" t="str">
        <f t="shared" ref="B247:AL248" si="205">B981</f>
        <v xml:space="preserve">Các xã thực hiện theo Quyết định số 652/QĐ-TTg ngày 28/5/2022 </v>
      </c>
      <c r="C247" s="392">
        <f t="shared" si="205"/>
        <v>0</v>
      </c>
      <c r="D247" s="389">
        <f t="shared" si="205"/>
        <v>28630</v>
      </c>
      <c r="E247" s="389">
        <f t="shared" si="205"/>
        <v>28630</v>
      </c>
      <c r="F247" s="389">
        <f t="shared" si="205"/>
        <v>0</v>
      </c>
      <c r="G247" s="389">
        <f t="shared" si="205"/>
        <v>0</v>
      </c>
      <c r="H247" s="389">
        <f t="shared" si="205"/>
        <v>28630</v>
      </c>
      <c r="I247" s="389">
        <f t="shared" si="205"/>
        <v>28630</v>
      </c>
      <c r="J247" s="389">
        <f t="shared" si="205"/>
        <v>0</v>
      </c>
      <c r="K247" s="389">
        <f t="shared" si="205"/>
        <v>0</v>
      </c>
      <c r="L247" s="389">
        <f t="shared" si="205"/>
        <v>0</v>
      </c>
      <c r="M247" s="389">
        <f t="shared" si="205"/>
        <v>0</v>
      </c>
      <c r="N247" s="389">
        <f t="shared" si="205"/>
        <v>28630</v>
      </c>
      <c r="O247" s="389">
        <f t="shared" si="205"/>
        <v>28630</v>
      </c>
      <c r="P247" s="389">
        <f t="shared" si="205"/>
        <v>0</v>
      </c>
      <c r="Q247" s="389">
        <f t="shared" si="205"/>
        <v>0</v>
      </c>
      <c r="R247" s="389"/>
      <c r="S247" s="389"/>
      <c r="T247" s="389">
        <f t="shared" si="205"/>
        <v>0</v>
      </c>
      <c r="U247" s="389"/>
      <c r="V247" s="389"/>
      <c r="W247" s="389">
        <f t="shared" si="205"/>
        <v>5000</v>
      </c>
      <c r="X247" s="389"/>
      <c r="Y247" s="389"/>
      <c r="Z247" s="389">
        <f t="shared" si="205"/>
        <v>0</v>
      </c>
      <c r="AA247" s="389"/>
      <c r="AB247" s="389"/>
      <c r="AC247" s="389">
        <f t="shared" si="205"/>
        <v>14930</v>
      </c>
      <c r="AD247" s="389"/>
      <c r="AE247" s="389"/>
      <c r="AF247" s="389">
        <f t="shared" si="205"/>
        <v>0</v>
      </c>
      <c r="AG247" s="389"/>
      <c r="AH247" s="389"/>
      <c r="AI247" s="389">
        <f t="shared" si="205"/>
        <v>8700</v>
      </c>
      <c r="AJ247" s="389"/>
      <c r="AK247" s="389"/>
      <c r="AL247" s="389">
        <f t="shared" si="205"/>
        <v>0</v>
      </c>
      <c r="AM247" s="389"/>
      <c r="AN247" s="389"/>
      <c r="AO247" s="389"/>
      <c r="AP247" s="389"/>
      <c r="AQ247" s="389"/>
      <c r="AR247" s="389"/>
      <c r="AS247" s="389"/>
      <c r="AT247" s="389"/>
      <c r="AW247" s="267"/>
      <c r="AY247" s="267"/>
      <c r="AZ247" s="267"/>
      <c r="BA247" s="267"/>
    </row>
    <row r="248" spans="1:53" s="392" customFormat="1" ht="21" hidden="1" customHeight="1">
      <c r="A248" s="395" t="str">
        <f>A982</f>
        <v>*</v>
      </c>
      <c r="B248" s="392" t="str">
        <f t="shared" si="205"/>
        <v>Xã Ảng Tở</v>
      </c>
      <c r="C248" s="392">
        <f t="shared" si="205"/>
        <v>0</v>
      </c>
      <c r="D248" s="389">
        <f t="shared" si="205"/>
        <v>13030</v>
      </c>
      <c r="E248" s="389">
        <f t="shared" si="205"/>
        <v>13030</v>
      </c>
      <c r="F248" s="389">
        <f t="shared" si="205"/>
        <v>0</v>
      </c>
      <c r="G248" s="389">
        <f t="shared" si="205"/>
        <v>0</v>
      </c>
      <c r="H248" s="389">
        <f t="shared" si="205"/>
        <v>13030</v>
      </c>
      <c r="I248" s="389">
        <f t="shared" si="205"/>
        <v>13030</v>
      </c>
      <c r="J248" s="389">
        <f t="shared" si="205"/>
        <v>0</v>
      </c>
      <c r="K248" s="389">
        <f t="shared" si="205"/>
        <v>0</v>
      </c>
      <c r="L248" s="389">
        <f t="shared" si="205"/>
        <v>0</v>
      </c>
      <c r="M248" s="389">
        <f t="shared" si="205"/>
        <v>0</v>
      </c>
      <c r="N248" s="389">
        <f t="shared" si="205"/>
        <v>13030</v>
      </c>
      <c r="O248" s="389">
        <f t="shared" si="205"/>
        <v>13030</v>
      </c>
      <c r="P248" s="389">
        <f t="shared" si="205"/>
        <v>0</v>
      </c>
      <c r="Q248" s="389">
        <f t="shared" si="205"/>
        <v>0</v>
      </c>
      <c r="R248" s="389"/>
      <c r="S248" s="389"/>
      <c r="T248" s="389">
        <f t="shared" si="205"/>
        <v>0</v>
      </c>
      <c r="U248" s="389"/>
      <c r="V248" s="389"/>
      <c r="W248" s="389">
        <f t="shared" si="205"/>
        <v>5000</v>
      </c>
      <c r="X248" s="389"/>
      <c r="Y248" s="389"/>
      <c r="Z248" s="389">
        <f t="shared" si="205"/>
        <v>0</v>
      </c>
      <c r="AA248" s="389"/>
      <c r="AB248" s="389"/>
      <c r="AC248" s="389">
        <f t="shared" si="205"/>
        <v>6930</v>
      </c>
      <c r="AD248" s="389"/>
      <c r="AE248" s="389"/>
      <c r="AF248" s="389">
        <f t="shared" si="205"/>
        <v>0</v>
      </c>
      <c r="AG248" s="389"/>
      <c r="AH248" s="389"/>
      <c r="AI248" s="389">
        <f t="shared" si="205"/>
        <v>1100</v>
      </c>
      <c r="AJ248" s="389"/>
      <c r="AK248" s="389"/>
      <c r="AL248" s="389">
        <f t="shared" si="205"/>
        <v>0</v>
      </c>
      <c r="AM248" s="389"/>
      <c r="AN248" s="389"/>
      <c r="AO248" s="389"/>
      <c r="AP248" s="389"/>
      <c r="AQ248" s="389"/>
      <c r="AR248" s="389"/>
      <c r="AS248" s="389"/>
      <c r="AT248" s="389"/>
      <c r="AW248" s="267"/>
      <c r="AY248" s="267"/>
      <c r="AZ248" s="267"/>
      <c r="BA248" s="267"/>
    </row>
    <row r="249" spans="1:53" s="392" customFormat="1" ht="21" hidden="1" customHeight="1">
      <c r="A249" s="395" t="str">
        <f>A985</f>
        <v xml:space="preserve">* </v>
      </c>
      <c r="B249" s="392" t="str">
        <f t="shared" ref="B249:AL249" si="206">B985</f>
        <v>Xã Ảng Cang</v>
      </c>
      <c r="C249" s="392">
        <f t="shared" si="206"/>
        <v>0</v>
      </c>
      <c r="D249" s="389">
        <f t="shared" si="206"/>
        <v>5500</v>
      </c>
      <c r="E249" s="389">
        <f t="shared" si="206"/>
        <v>5500</v>
      </c>
      <c r="F249" s="389">
        <f t="shared" si="206"/>
        <v>0</v>
      </c>
      <c r="G249" s="389">
        <f t="shared" si="206"/>
        <v>0</v>
      </c>
      <c r="H249" s="389">
        <f t="shared" si="206"/>
        <v>5500</v>
      </c>
      <c r="I249" s="389">
        <f t="shared" si="206"/>
        <v>5500</v>
      </c>
      <c r="J249" s="389">
        <f t="shared" si="206"/>
        <v>0</v>
      </c>
      <c r="K249" s="389">
        <f t="shared" si="206"/>
        <v>0</v>
      </c>
      <c r="L249" s="389">
        <f t="shared" si="206"/>
        <v>0</v>
      </c>
      <c r="M249" s="389">
        <f t="shared" si="206"/>
        <v>0</v>
      </c>
      <c r="N249" s="389">
        <f t="shared" si="206"/>
        <v>5500</v>
      </c>
      <c r="O249" s="389">
        <f t="shared" si="206"/>
        <v>5500</v>
      </c>
      <c r="P249" s="389">
        <f t="shared" si="206"/>
        <v>0</v>
      </c>
      <c r="Q249" s="389">
        <f t="shared" si="206"/>
        <v>0</v>
      </c>
      <c r="R249" s="389"/>
      <c r="S249" s="389"/>
      <c r="T249" s="389">
        <f t="shared" si="206"/>
        <v>0</v>
      </c>
      <c r="U249" s="389"/>
      <c r="V249" s="389"/>
      <c r="W249" s="389">
        <f t="shared" si="206"/>
        <v>0</v>
      </c>
      <c r="X249" s="389"/>
      <c r="Y249" s="389"/>
      <c r="Z249" s="389">
        <f t="shared" si="206"/>
        <v>0</v>
      </c>
      <c r="AA249" s="389"/>
      <c r="AB249" s="389"/>
      <c r="AC249" s="389">
        <f t="shared" si="206"/>
        <v>3000</v>
      </c>
      <c r="AD249" s="389"/>
      <c r="AE249" s="389"/>
      <c r="AF249" s="389">
        <f t="shared" si="206"/>
        <v>0</v>
      </c>
      <c r="AG249" s="389"/>
      <c r="AH249" s="389"/>
      <c r="AI249" s="389">
        <f t="shared" si="206"/>
        <v>2500</v>
      </c>
      <c r="AJ249" s="389"/>
      <c r="AK249" s="389"/>
      <c r="AL249" s="389">
        <f t="shared" si="206"/>
        <v>0</v>
      </c>
      <c r="AM249" s="389"/>
      <c r="AN249" s="389"/>
      <c r="AO249" s="389"/>
      <c r="AP249" s="389"/>
      <c r="AQ249" s="389"/>
      <c r="AR249" s="389"/>
      <c r="AS249" s="389"/>
      <c r="AT249" s="389"/>
      <c r="AW249" s="267"/>
      <c r="AY249" s="267"/>
      <c r="AZ249" s="267"/>
      <c r="BA249" s="267"/>
    </row>
    <row r="250" spans="1:53" s="392" customFormat="1" ht="21" hidden="1" customHeight="1">
      <c r="A250" s="395" t="str">
        <f>A987</f>
        <v xml:space="preserve">* </v>
      </c>
      <c r="B250" s="392" t="str">
        <f t="shared" ref="B250:AL250" si="207">B987</f>
        <v>Xã Búng Lao</v>
      </c>
      <c r="C250" s="392">
        <f t="shared" si="207"/>
        <v>0</v>
      </c>
      <c r="D250" s="389">
        <f t="shared" si="207"/>
        <v>4200</v>
      </c>
      <c r="E250" s="389">
        <f t="shared" si="207"/>
        <v>4200</v>
      </c>
      <c r="F250" s="389">
        <f t="shared" si="207"/>
        <v>0</v>
      </c>
      <c r="G250" s="389">
        <f t="shared" si="207"/>
        <v>0</v>
      </c>
      <c r="H250" s="389">
        <f t="shared" si="207"/>
        <v>4200</v>
      </c>
      <c r="I250" s="389">
        <f t="shared" si="207"/>
        <v>4200</v>
      </c>
      <c r="J250" s="389">
        <f t="shared" si="207"/>
        <v>0</v>
      </c>
      <c r="K250" s="389">
        <f t="shared" si="207"/>
        <v>0</v>
      </c>
      <c r="L250" s="389">
        <f t="shared" si="207"/>
        <v>0</v>
      </c>
      <c r="M250" s="389">
        <f t="shared" si="207"/>
        <v>0</v>
      </c>
      <c r="N250" s="389">
        <f t="shared" si="207"/>
        <v>4200</v>
      </c>
      <c r="O250" s="389">
        <f t="shared" si="207"/>
        <v>4200</v>
      </c>
      <c r="P250" s="389">
        <f t="shared" si="207"/>
        <v>0</v>
      </c>
      <c r="Q250" s="389">
        <f t="shared" si="207"/>
        <v>0</v>
      </c>
      <c r="R250" s="389"/>
      <c r="S250" s="389"/>
      <c r="T250" s="389">
        <f t="shared" si="207"/>
        <v>0</v>
      </c>
      <c r="U250" s="389"/>
      <c r="V250" s="389"/>
      <c r="W250" s="389">
        <f t="shared" si="207"/>
        <v>0</v>
      </c>
      <c r="X250" s="389"/>
      <c r="Y250" s="389"/>
      <c r="Z250" s="389">
        <f t="shared" si="207"/>
        <v>0</v>
      </c>
      <c r="AA250" s="389"/>
      <c r="AB250" s="389"/>
      <c r="AC250" s="389">
        <f t="shared" si="207"/>
        <v>2000</v>
      </c>
      <c r="AD250" s="389"/>
      <c r="AE250" s="389"/>
      <c r="AF250" s="389">
        <f t="shared" si="207"/>
        <v>0</v>
      </c>
      <c r="AG250" s="389"/>
      <c r="AH250" s="389"/>
      <c r="AI250" s="389">
        <f t="shared" si="207"/>
        <v>2200</v>
      </c>
      <c r="AJ250" s="389"/>
      <c r="AK250" s="389"/>
      <c r="AL250" s="389">
        <f t="shared" si="207"/>
        <v>0</v>
      </c>
      <c r="AM250" s="389"/>
      <c r="AN250" s="389"/>
      <c r="AO250" s="389"/>
      <c r="AP250" s="389"/>
      <c r="AQ250" s="389"/>
      <c r="AR250" s="389"/>
      <c r="AS250" s="389"/>
      <c r="AT250" s="389"/>
      <c r="AW250" s="267"/>
      <c r="AY250" s="267"/>
      <c r="AZ250" s="267"/>
      <c r="BA250" s="267"/>
    </row>
    <row r="251" spans="1:53" s="392" customFormat="1" ht="21" hidden="1" customHeight="1">
      <c r="A251" s="395" t="str">
        <f>A991</f>
        <v>b)</v>
      </c>
      <c r="B251" s="392" t="str">
        <f t="shared" ref="B251:AT251" si="208">B991</f>
        <v>Các xã còn lại</v>
      </c>
      <c r="C251" s="392">
        <f t="shared" si="208"/>
        <v>0</v>
      </c>
      <c r="D251" s="389">
        <f t="shared" si="208"/>
        <v>3107</v>
      </c>
      <c r="E251" s="389">
        <f t="shared" si="208"/>
        <v>3107</v>
      </c>
      <c r="F251" s="389">
        <f t="shared" si="208"/>
        <v>0</v>
      </c>
      <c r="G251" s="389">
        <f t="shared" si="208"/>
        <v>0</v>
      </c>
      <c r="H251" s="389">
        <f t="shared" si="208"/>
        <v>3107</v>
      </c>
      <c r="I251" s="389">
        <f t="shared" si="208"/>
        <v>3107</v>
      </c>
      <c r="J251" s="389">
        <f t="shared" si="208"/>
        <v>0</v>
      </c>
      <c r="K251" s="389">
        <f t="shared" si="208"/>
        <v>0</v>
      </c>
      <c r="L251" s="389">
        <f t="shared" si="208"/>
        <v>0</v>
      </c>
      <c r="M251" s="389">
        <f t="shared" si="208"/>
        <v>0</v>
      </c>
      <c r="N251" s="389">
        <f t="shared" si="208"/>
        <v>3107</v>
      </c>
      <c r="O251" s="389">
        <f t="shared" si="208"/>
        <v>3107</v>
      </c>
      <c r="P251" s="389">
        <f t="shared" si="208"/>
        <v>0</v>
      </c>
      <c r="Q251" s="389">
        <f t="shared" si="208"/>
        <v>0</v>
      </c>
      <c r="R251" s="389"/>
      <c r="S251" s="389"/>
      <c r="T251" s="389">
        <f t="shared" si="208"/>
        <v>0</v>
      </c>
      <c r="U251" s="389"/>
      <c r="V251" s="389"/>
      <c r="W251" s="389">
        <f t="shared" si="208"/>
        <v>0</v>
      </c>
      <c r="X251" s="389"/>
      <c r="Y251" s="389"/>
      <c r="Z251" s="389">
        <f t="shared" si="208"/>
        <v>0</v>
      </c>
      <c r="AA251" s="389"/>
      <c r="AB251" s="389"/>
      <c r="AC251" s="389">
        <f t="shared" si="208"/>
        <v>1500</v>
      </c>
      <c r="AD251" s="389"/>
      <c r="AE251" s="389"/>
      <c r="AF251" s="389">
        <f t="shared" si="208"/>
        <v>0</v>
      </c>
      <c r="AG251" s="389"/>
      <c r="AH251" s="389"/>
      <c r="AI251" s="389">
        <f t="shared" si="208"/>
        <v>1607</v>
      </c>
      <c r="AJ251" s="389"/>
      <c r="AK251" s="389"/>
      <c r="AL251" s="389">
        <f t="shared" si="208"/>
        <v>0</v>
      </c>
      <c r="AM251" s="389"/>
      <c r="AN251" s="389"/>
      <c r="AO251" s="392">
        <f t="shared" si="208"/>
        <v>0</v>
      </c>
      <c r="AP251" s="392">
        <f t="shared" si="208"/>
        <v>0</v>
      </c>
      <c r="AQ251" s="392">
        <f t="shared" si="208"/>
        <v>0</v>
      </c>
      <c r="AR251" s="392">
        <f t="shared" si="208"/>
        <v>0</v>
      </c>
      <c r="AS251" s="392">
        <f t="shared" si="208"/>
        <v>0</v>
      </c>
      <c r="AT251" s="392">
        <f t="shared" si="208"/>
        <v>0</v>
      </c>
      <c r="AW251" s="267"/>
      <c r="AY251" s="267"/>
      <c r="AZ251" s="267"/>
      <c r="BA251" s="267"/>
    </row>
    <row r="252" spans="1:53" s="392" customFormat="1" ht="66" hidden="1" customHeight="1">
      <c r="A252" s="395" t="str">
        <f>A993</f>
        <v>IV</v>
      </c>
      <c r="B252" s="392" t="str">
        <f t="shared" ref="B252:AT252" si="209">B993</f>
        <v>DỰ ÁN 6: Bảo tồn phát huy giá trị văn hóa truyền thống tốt đẹp của các dân tộc thiểu số gắn với phát triển du lịch</v>
      </c>
      <c r="C252" s="392">
        <f t="shared" si="209"/>
        <v>0</v>
      </c>
      <c r="D252" s="389">
        <f t="shared" si="209"/>
        <v>1694</v>
      </c>
      <c r="E252" s="389">
        <f t="shared" si="209"/>
        <v>1694</v>
      </c>
      <c r="F252" s="389">
        <f t="shared" si="209"/>
        <v>0</v>
      </c>
      <c r="G252" s="389">
        <f t="shared" si="209"/>
        <v>0</v>
      </c>
      <c r="H252" s="389">
        <f t="shared" si="209"/>
        <v>1694</v>
      </c>
      <c r="I252" s="389">
        <f t="shared" si="209"/>
        <v>1694</v>
      </c>
      <c r="J252" s="389">
        <f t="shared" si="209"/>
        <v>0</v>
      </c>
      <c r="K252" s="389">
        <f t="shared" si="209"/>
        <v>0</v>
      </c>
      <c r="L252" s="389">
        <f t="shared" si="209"/>
        <v>0</v>
      </c>
      <c r="M252" s="389">
        <f t="shared" si="209"/>
        <v>0</v>
      </c>
      <c r="N252" s="389">
        <f t="shared" si="209"/>
        <v>1694</v>
      </c>
      <c r="O252" s="389">
        <f t="shared" si="209"/>
        <v>1694</v>
      </c>
      <c r="P252" s="389">
        <f t="shared" si="209"/>
        <v>0</v>
      </c>
      <c r="Q252" s="389">
        <f t="shared" si="209"/>
        <v>0</v>
      </c>
      <c r="R252" s="389"/>
      <c r="S252" s="389"/>
      <c r="T252" s="389">
        <f t="shared" si="209"/>
        <v>0</v>
      </c>
      <c r="U252" s="389"/>
      <c r="V252" s="389"/>
      <c r="W252" s="389">
        <f t="shared" si="209"/>
        <v>1694</v>
      </c>
      <c r="X252" s="389"/>
      <c r="Y252" s="389"/>
      <c r="Z252" s="389">
        <f t="shared" si="209"/>
        <v>0</v>
      </c>
      <c r="AA252" s="389"/>
      <c r="AB252" s="389"/>
      <c r="AC252" s="389">
        <f t="shared" si="209"/>
        <v>0</v>
      </c>
      <c r="AD252" s="389"/>
      <c r="AE252" s="389"/>
      <c r="AF252" s="389">
        <f t="shared" si="209"/>
        <v>0</v>
      </c>
      <c r="AG252" s="389"/>
      <c r="AH252" s="389"/>
      <c r="AI252" s="389">
        <f t="shared" si="209"/>
        <v>0</v>
      </c>
      <c r="AJ252" s="389"/>
      <c r="AK252" s="389"/>
      <c r="AL252" s="389">
        <f t="shared" si="209"/>
        <v>0</v>
      </c>
      <c r="AM252" s="389"/>
      <c r="AN252" s="389"/>
      <c r="AO252" s="392">
        <f t="shared" si="209"/>
        <v>0</v>
      </c>
      <c r="AP252" s="392">
        <f t="shared" si="209"/>
        <v>0</v>
      </c>
      <c r="AQ252" s="392">
        <f t="shared" si="209"/>
        <v>0</v>
      </c>
      <c r="AR252" s="392">
        <f t="shared" si="209"/>
        <v>0</v>
      </c>
      <c r="AS252" s="392">
        <f t="shared" si="209"/>
        <v>0</v>
      </c>
      <c r="AT252" s="392">
        <f t="shared" si="209"/>
        <v>0</v>
      </c>
      <c r="AW252" s="267"/>
      <c r="AY252" s="267"/>
      <c r="AZ252" s="267"/>
      <c r="BA252" s="267"/>
    </row>
    <row r="253" spans="1:53" s="391" customFormat="1" ht="21" hidden="1" customHeight="1">
      <c r="A253" s="393" t="s">
        <v>71</v>
      </c>
      <c r="B253" s="391" t="str">
        <f>B998</f>
        <v>HUYỆN MƯỜNG NHÉ</v>
      </c>
      <c r="C253" s="391">
        <f t="shared" ref="C253:AT253" si="210">C998</f>
        <v>0</v>
      </c>
      <c r="D253" s="366">
        <f t="shared" si="210"/>
        <v>310101.75</v>
      </c>
      <c r="E253" s="366">
        <f t="shared" si="210"/>
        <v>284691</v>
      </c>
      <c r="F253" s="366">
        <f t="shared" si="210"/>
        <v>0</v>
      </c>
      <c r="G253" s="366">
        <f t="shared" si="210"/>
        <v>0</v>
      </c>
      <c r="H253" s="366">
        <f t="shared" si="210"/>
        <v>291160.75</v>
      </c>
      <c r="I253" s="366">
        <f t="shared" si="210"/>
        <v>281479</v>
      </c>
      <c r="J253" s="366">
        <f t="shared" si="210"/>
        <v>9681.75</v>
      </c>
      <c r="K253" s="366">
        <f t="shared" si="210"/>
        <v>87844</v>
      </c>
      <c r="L253" s="366">
        <f t="shared" si="210"/>
        <v>87844</v>
      </c>
      <c r="M253" s="366">
        <f t="shared" si="210"/>
        <v>0</v>
      </c>
      <c r="N253" s="366">
        <f t="shared" si="210"/>
        <v>203316.75</v>
      </c>
      <c r="O253" s="366">
        <f t="shared" si="210"/>
        <v>193635</v>
      </c>
      <c r="P253" s="366">
        <f t="shared" si="210"/>
        <v>9681.75</v>
      </c>
      <c r="Q253" s="366">
        <f t="shared" si="210"/>
        <v>52489.799999999996</v>
      </c>
      <c r="R253" s="366"/>
      <c r="S253" s="366"/>
      <c r="T253" s="366">
        <f t="shared" si="210"/>
        <v>0</v>
      </c>
      <c r="U253" s="366"/>
      <c r="V253" s="366"/>
      <c r="W253" s="366">
        <f t="shared" si="210"/>
        <v>77038.200000000012</v>
      </c>
      <c r="X253" s="366"/>
      <c r="Y253" s="366"/>
      <c r="Z253" s="366">
        <f t="shared" si="210"/>
        <v>0</v>
      </c>
      <c r="AA253" s="366"/>
      <c r="AB253" s="366"/>
      <c r="AC253" s="366">
        <f t="shared" si="210"/>
        <v>76241</v>
      </c>
      <c r="AD253" s="366"/>
      <c r="AE253" s="366"/>
      <c r="AF253" s="366">
        <f t="shared" si="210"/>
        <v>0</v>
      </c>
      <c r="AG253" s="366"/>
      <c r="AH253" s="366"/>
      <c r="AI253" s="366">
        <f t="shared" si="210"/>
        <v>75710</v>
      </c>
      <c r="AJ253" s="366"/>
      <c r="AK253" s="366"/>
      <c r="AL253" s="366">
        <f t="shared" si="210"/>
        <v>0</v>
      </c>
      <c r="AM253" s="366"/>
      <c r="AN253" s="366"/>
      <c r="AO253" s="366">
        <f t="shared" si="210"/>
        <v>0</v>
      </c>
      <c r="AP253" s="366">
        <f t="shared" si="210"/>
        <v>0</v>
      </c>
      <c r="AQ253" s="366">
        <f t="shared" si="210"/>
        <v>0</v>
      </c>
      <c r="AR253" s="366">
        <f t="shared" si="210"/>
        <v>0</v>
      </c>
      <c r="AS253" s="366">
        <f t="shared" si="210"/>
        <v>0</v>
      </c>
      <c r="AT253" s="366">
        <f t="shared" si="210"/>
        <v>0</v>
      </c>
      <c r="AW253" s="276"/>
      <c r="AY253" s="276"/>
      <c r="AZ253" s="276"/>
      <c r="BA253" s="276"/>
    </row>
    <row r="254" spans="1:53" s="391" customFormat="1" ht="35.25" hidden="1" customHeight="1">
      <c r="A254" s="385" t="s">
        <v>79</v>
      </c>
      <c r="B254" s="279" t="s">
        <v>931</v>
      </c>
      <c r="D254" s="366">
        <f>D264+D275+D296+D302+D288</f>
        <v>182718</v>
      </c>
      <c r="E254" s="366">
        <f t="shared" ref="E254:M254" si="211">E264+E275+E296+E302+E288</f>
        <v>169989</v>
      </c>
      <c r="F254" s="366">
        <f t="shared" si="211"/>
        <v>0</v>
      </c>
      <c r="G254" s="366">
        <f t="shared" si="211"/>
        <v>0</v>
      </c>
      <c r="H254" s="366">
        <f t="shared" si="211"/>
        <v>166777</v>
      </c>
      <c r="I254" s="366">
        <f t="shared" si="211"/>
        <v>166777</v>
      </c>
      <c r="J254" s="366">
        <f t="shared" si="211"/>
        <v>0</v>
      </c>
      <c r="K254" s="366">
        <f t="shared" si="211"/>
        <v>35816</v>
      </c>
      <c r="L254" s="366">
        <f t="shared" si="211"/>
        <v>35816</v>
      </c>
      <c r="M254" s="366">
        <f t="shared" si="211"/>
        <v>0</v>
      </c>
      <c r="N254" s="366">
        <f>N264+N275+N296+N302+N288</f>
        <v>130961</v>
      </c>
      <c r="O254" s="366">
        <f t="shared" ref="O254:AI254" si="212">O264+O275+O296+O302+O288</f>
        <v>130961</v>
      </c>
      <c r="P254" s="366">
        <f t="shared" si="212"/>
        <v>0</v>
      </c>
      <c r="Q254" s="366">
        <f t="shared" si="212"/>
        <v>23570.199999999997</v>
      </c>
      <c r="R254" s="366"/>
      <c r="S254" s="366"/>
      <c r="T254" s="366">
        <f t="shared" si="212"/>
        <v>0</v>
      </c>
      <c r="U254" s="366"/>
      <c r="V254" s="366"/>
      <c r="W254" s="366">
        <f t="shared" si="212"/>
        <v>40245.800000000003</v>
      </c>
      <c r="X254" s="366"/>
      <c r="Y254" s="366"/>
      <c r="Z254" s="366">
        <f t="shared" si="212"/>
        <v>0</v>
      </c>
      <c r="AA254" s="366"/>
      <c r="AB254" s="366"/>
      <c r="AC254" s="366">
        <f t="shared" si="212"/>
        <v>53351</v>
      </c>
      <c r="AD254" s="366"/>
      <c r="AE254" s="366"/>
      <c r="AF254" s="366">
        <f t="shared" si="212"/>
        <v>0</v>
      </c>
      <c r="AG254" s="366"/>
      <c r="AH254" s="366"/>
      <c r="AI254" s="366">
        <f t="shared" si="212"/>
        <v>49610</v>
      </c>
      <c r="AJ254" s="366"/>
      <c r="AK254" s="366"/>
      <c r="AL254" s="366">
        <f t="shared" ref="AL254" si="213">AL264+AL275+AL296+AL302</f>
        <v>0</v>
      </c>
      <c r="AM254" s="366"/>
      <c r="AN254" s="366"/>
      <c r="AO254" s="366"/>
      <c r="AP254" s="366"/>
      <c r="AQ254" s="366"/>
      <c r="AR254" s="366"/>
      <c r="AS254" s="366"/>
      <c r="AT254" s="366"/>
      <c r="AW254" s="276"/>
      <c r="AY254" s="276"/>
      <c r="AZ254" s="276"/>
      <c r="BA254" s="276"/>
    </row>
    <row r="255" spans="1:53" s="392" customFormat="1" ht="21" hidden="1" customHeight="1">
      <c r="A255" s="384">
        <v>1</v>
      </c>
      <c r="B255" s="396" t="s">
        <v>370</v>
      </c>
      <c r="D255" s="389">
        <f>D265+D276+D290</f>
        <v>50551</v>
      </c>
      <c r="E255" s="389">
        <f t="shared" ref="E255:M255" si="214">E265+E276+E290</f>
        <v>50551</v>
      </c>
      <c r="F255" s="389">
        <f t="shared" si="214"/>
        <v>0</v>
      </c>
      <c r="G255" s="389">
        <f t="shared" si="214"/>
        <v>0</v>
      </c>
      <c r="H255" s="389">
        <f t="shared" si="214"/>
        <v>50551</v>
      </c>
      <c r="I255" s="389">
        <f t="shared" si="214"/>
        <v>50551</v>
      </c>
      <c r="J255" s="389">
        <f t="shared" si="214"/>
        <v>0</v>
      </c>
      <c r="K255" s="389">
        <f t="shared" si="214"/>
        <v>0</v>
      </c>
      <c r="L255" s="389">
        <f t="shared" si="214"/>
        <v>0</v>
      </c>
      <c r="M255" s="389">
        <f t="shared" si="214"/>
        <v>0</v>
      </c>
      <c r="N255" s="389">
        <f>N265+N276+N290</f>
        <v>50551</v>
      </c>
      <c r="O255" s="389"/>
      <c r="P255" s="389"/>
      <c r="Q255" s="389"/>
      <c r="R255" s="389"/>
      <c r="S255" s="389"/>
      <c r="T255" s="389"/>
      <c r="U255" s="389"/>
      <c r="V255" s="389"/>
      <c r="W255" s="389"/>
      <c r="X255" s="389"/>
      <c r="Y255" s="389"/>
      <c r="Z255" s="389"/>
      <c r="AA255" s="389"/>
      <c r="AB255" s="389"/>
      <c r="AC255" s="389"/>
      <c r="AD255" s="389"/>
      <c r="AE255" s="389"/>
      <c r="AF255" s="389"/>
      <c r="AG255" s="389"/>
      <c r="AH255" s="389"/>
      <c r="AI255" s="389"/>
      <c r="AJ255" s="389"/>
      <c r="AK255" s="389"/>
      <c r="AL255" s="389"/>
      <c r="AM255" s="389"/>
      <c r="AN255" s="389"/>
      <c r="AO255" s="389"/>
      <c r="AP255" s="389"/>
      <c r="AQ255" s="389"/>
      <c r="AR255" s="389"/>
      <c r="AS255" s="389"/>
      <c r="AT255" s="389"/>
      <c r="AW255" s="267"/>
      <c r="AY255" s="267"/>
      <c r="AZ255" s="267"/>
      <c r="BA255" s="267"/>
    </row>
    <row r="256" spans="1:53" s="392" customFormat="1" ht="21" hidden="1" customHeight="1">
      <c r="A256" s="384">
        <v>2</v>
      </c>
      <c r="B256" s="396" t="s">
        <v>426</v>
      </c>
      <c r="D256" s="389">
        <f>D266+D277+D303+D292</f>
        <v>47092</v>
      </c>
      <c r="E256" s="389">
        <f t="shared" ref="E256:M256" si="215">E266+E277+E303+E292</f>
        <v>47092</v>
      </c>
      <c r="F256" s="389">
        <f t="shared" si="215"/>
        <v>0</v>
      </c>
      <c r="G256" s="389">
        <f t="shared" si="215"/>
        <v>0</v>
      </c>
      <c r="H256" s="389">
        <f t="shared" si="215"/>
        <v>43880</v>
      </c>
      <c r="I256" s="389">
        <f t="shared" si="215"/>
        <v>43880</v>
      </c>
      <c r="J256" s="389">
        <f t="shared" si="215"/>
        <v>0</v>
      </c>
      <c r="K256" s="389">
        <f t="shared" si="215"/>
        <v>23288</v>
      </c>
      <c r="L256" s="389">
        <f t="shared" si="215"/>
        <v>23288</v>
      </c>
      <c r="M256" s="389">
        <f t="shared" si="215"/>
        <v>0</v>
      </c>
      <c r="N256" s="389">
        <f>N266+N277+N303+N292</f>
        <v>20592</v>
      </c>
      <c r="O256" s="389"/>
      <c r="P256" s="389"/>
      <c r="Q256" s="389"/>
      <c r="R256" s="389"/>
      <c r="S256" s="389"/>
      <c r="T256" s="389"/>
      <c r="U256" s="389"/>
      <c r="V256" s="389"/>
      <c r="W256" s="389"/>
      <c r="X256" s="389"/>
      <c r="Y256" s="389"/>
      <c r="Z256" s="389"/>
      <c r="AA256" s="389"/>
      <c r="AB256" s="389"/>
      <c r="AC256" s="389"/>
      <c r="AD256" s="389"/>
      <c r="AE256" s="389"/>
      <c r="AF256" s="389"/>
      <c r="AG256" s="389"/>
      <c r="AH256" s="389"/>
      <c r="AI256" s="389"/>
      <c r="AJ256" s="389"/>
      <c r="AK256" s="389"/>
      <c r="AL256" s="389"/>
      <c r="AM256" s="389"/>
      <c r="AN256" s="389"/>
      <c r="AO256" s="389"/>
      <c r="AP256" s="389"/>
      <c r="AQ256" s="389"/>
      <c r="AR256" s="389"/>
      <c r="AS256" s="389"/>
      <c r="AT256" s="389"/>
      <c r="AW256" s="267"/>
      <c r="AY256" s="267"/>
      <c r="AZ256" s="267"/>
      <c r="BA256" s="267"/>
    </row>
    <row r="257" spans="1:53" s="392" customFormat="1" ht="21" hidden="1" customHeight="1">
      <c r="A257" s="384">
        <v>3</v>
      </c>
      <c r="B257" s="396" t="s">
        <v>401</v>
      </c>
      <c r="D257" s="389">
        <f>D267+D278+D297+D293</f>
        <v>39995</v>
      </c>
      <c r="E257" s="389">
        <f t="shared" ref="E257:M257" si="216">E267+E278+E297+E293</f>
        <v>36181</v>
      </c>
      <c r="F257" s="389">
        <f t="shared" si="216"/>
        <v>0</v>
      </c>
      <c r="G257" s="389">
        <f t="shared" si="216"/>
        <v>0</v>
      </c>
      <c r="H257" s="389">
        <f t="shared" si="216"/>
        <v>36181</v>
      </c>
      <c r="I257" s="389">
        <f t="shared" si="216"/>
        <v>36181</v>
      </c>
      <c r="J257" s="389">
        <f t="shared" si="216"/>
        <v>0</v>
      </c>
      <c r="K257" s="389">
        <f t="shared" si="216"/>
        <v>12528</v>
      </c>
      <c r="L257" s="389">
        <f t="shared" si="216"/>
        <v>12528</v>
      </c>
      <c r="M257" s="389">
        <f t="shared" si="216"/>
        <v>0</v>
      </c>
      <c r="N257" s="389">
        <f>N267+N278+N297+N293</f>
        <v>23653</v>
      </c>
      <c r="O257" s="389"/>
      <c r="P257" s="389"/>
      <c r="Q257" s="389"/>
      <c r="R257" s="389"/>
      <c r="S257" s="389"/>
      <c r="T257" s="389"/>
      <c r="U257" s="389"/>
      <c r="V257" s="389"/>
      <c r="W257" s="389"/>
      <c r="X257" s="389"/>
      <c r="Y257" s="389"/>
      <c r="Z257" s="389"/>
      <c r="AA257" s="389"/>
      <c r="AB257" s="389"/>
      <c r="AC257" s="389"/>
      <c r="AD257" s="389"/>
      <c r="AE257" s="389"/>
      <c r="AF257" s="389"/>
      <c r="AG257" s="389"/>
      <c r="AH257" s="389"/>
      <c r="AI257" s="389"/>
      <c r="AJ257" s="389"/>
      <c r="AK257" s="389"/>
      <c r="AL257" s="389"/>
      <c r="AM257" s="389"/>
      <c r="AN257" s="389"/>
      <c r="AO257" s="389"/>
      <c r="AP257" s="389"/>
      <c r="AQ257" s="389"/>
      <c r="AR257" s="389"/>
      <c r="AS257" s="389"/>
      <c r="AT257" s="389"/>
      <c r="AW257" s="267"/>
      <c r="AY257" s="267"/>
      <c r="AZ257" s="267"/>
      <c r="BA257" s="267"/>
    </row>
    <row r="258" spans="1:53" s="392" customFormat="1" ht="21" hidden="1" customHeight="1">
      <c r="A258" s="384">
        <v>4</v>
      </c>
      <c r="B258" s="396" t="s">
        <v>423</v>
      </c>
      <c r="D258" s="389">
        <f>D268+D279+D289</f>
        <v>11980</v>
      </c>
      <c r="E258" s="389">
        <f t="shared" ref="E258:M258" si="217">E268+E279+E289</f>
        <v>11980</v>
      </c>
      <c r="F258" s="389">
        <f t="shared" si="217"/>
        <v>0</v>
      </c>
      <c r="G258" s="389">
        <f t="shared" si="217"/>
        <v>0</v>
      </c>
      <c r="H258" s="389">
        <f t="shared" si="217"/>
        <v>11980</v>
      </c>
      <c r="I258" s="389">
        <f t="shared" si="217"/>
        <v>11980</v>
      </c>
      <c r="J258" s="389">
        <f t="shared" si="217"/>
        <v>0</v>
      </c>
      <c r="K258" s="389">
        <f t="shared" si="217"/>
        <v>0</v>
      </c>
      <c r="L258" s="389">
        <f t="shared" si="217"/>
        <v>0</v>
      </c>
      <c r="M258" s="389">
        <f t="shared" si="217"/>
        <v>0</v>
      </c>
      <c r="N258" s="389">
        <f>N268+N279+N289</f>
        <v>11980</v>
      </c>
      <c r="O258" s="389"/>
      <c r="P258" s="389"/>
      <c r="Q258" s="389"/>
      <c r="R258" s="389"/>
      <c r="S258" s="389"/>
      <c r="T258" s="389"/>
      <c r="U258" s="389"/>
      <c r="V258" s="389"/>
      <c r="W258" s="389"/>
      <c r="X258" s="389"/>
      <c r="Y258" s="389"/>
      <c r="Z258" s="389"/>
      <c r="AA258" s="389"/>
      <c r="AB258" s="389"/>
      <c r="AC258" s="389"/>
      <c r="AD258" s="389"/>
      <c r="AE258" s="389"/>
      <c r="AF258" s="389"/>
      <c r="AG258" s="389"/>
      <c r="AH258" s="389"/>
      <c r="AI258" s="389"/>
      <c r="AJ258" s="389"/>
      <c r="AK258" s="389"/>
      <c r="AL258" s="389"/>
      <c r="AM258" s="389"/>
      <c r="AN258" s="389"/>
      <c r="AO258" s="389"/>
      <c r="AP258" s="389"/>
      <c r="AQ258" s="389"/>
      <c r="AR258" s="389"/>
      <c r="AS258" s="389"/>
      <c r="AT258" s="389"/>
      <c r="AW258" s="267"/>
      <c r="AY258" s="267"/>
      <c r="AZ258" s="267"/>
      <c r="BA258" s="267"/>
    </row>
    <row r="259" spans="1:53" s="392" customFormat="1" ht="21" hidden="1" customHeight="1">
      <c r="A259" s="384">
        <v>5</v>
      </c>
      <c r="B259" s="396" t="s">
        <v>421</v>
      </c>
      <c r="D259" s="389">
        <f>D269+D280+D298+D291</f>
        <v>33100</v>
      </c>
      <c r="E259" s="389">
        <f t="shared" ref="E259:M259" si="218">E269+E280+E298+E291</f>
        <v>24185</v>
      </c>
      <c r="F259" s="389">
        <f t="shared" si="218"/>
        <v>0</v>
      </c>
      <c r="G259" s="389">
        <f t="shared" si="218"/>
        <v>0</v>
      </c>
      <c r="H259" s="389">
        <f t="shared" si="218"/>
        <v>24185</v>
      </c>
      <c r="I259" s="389">
        <f t="shared" si="218"/>
        <v>24185</v>
      </c>
      <c r="J259" s="389">
        <f t="shared" si="218"/>
        <v>0</v>
      </c>
      <c r="K259" s="389">
        <f t="shared" si="218"/>
        <v>0</v>
      </c>
      <c r="L259" s="389">
        <f t="shared" si="218"/>
        <v>0</v>
      </c>
      <c r="M259" s="389">
        <f t="shared" si="218"/>
        <v>0</v>
      </c>
      <c r="N259" s="389">
        <f>N269+N280+N298+N291</f>
        <v>24185</v>
      </c>
      <c r="O259" s="389"/>
      <c r="P259" s="389"/>
      <c r="Q259" s="389"/>
      <c r="R259" s="389"/>
      <c r="S259" s="389"/>
      <c r="T259" s="389"/>
      <c r="U259" s="389"/>
      <c r="V259" s="389"/>
      <c r="W259" s="389"/>
      <c r="X259" s="389"/>
      <c r="Y259" s="389"/>
      <c r="Z259" s="389"/>
      <c r="AA259" s="389"/>
      <c r="AB259" s="389"/>
      <c r="AC259" s="389"/>
      <c r="AD259" s="389"/>
      <c r="AE259" s="389"/>
      <c r="AF259" s="389"/>
      <c r="AG259" s="389"/>
      <c r="AH259" s="389"/>
      <c r="AI259" s="389"/>
      <c r="AJ259" s="389"/>
      <c r="AK259" s="389"/>
      <c r="AL259" s="389"/>
      <c r="AM259" s="389"/>
      <c r="AN259" s="389"/>
      <c r="AO259" s="389"/>
      <c r="AP259" s="389"/>
      <c r="AQ259" s="389"/>
      <c r="AR259" s="389"/>
      <c r="AS259" s="389"/>
      <c r="AT259" s="389"/>
      <c r="AW259" s="267"/>
      <c r="AY259" s="267"/>
      <c r="AZ259" s="267"/>
      <c r="BA259" s="267"/>
    </row>
    <row r="260" spans="1:53" s="391" customFormat="1" ht="21" hidden="1" customHeight="1">
      <c r="A260" s="393" t="s">
        <v>93</v>
      </c>
      <c r="B260" s="279" t="s">
        <v>808</v>
      </c>
      <c r="D260" s="366">
        <f>+D270+D281+D299+D304+D300+D271+D294</f>
        <v>117702</v>
      </c>
      <c r="E260" s="366">
        <f t="shared" ref="E260:M260" si="219">+E270+E281+E299+E304+E300+E271+E294</f>
        <v>114702</v>
      </c>
      <c r="F260" s="366">
        <f t="shared" si="219"/>
        <v>0</v>
      </c>
      <c r="G260" s="366">
        <f t="shared" si="219"/>
        <v>0</v>
      </c>
      <c r="H260" s="366">
        <f t="shared" si="219"/>
        <v>114702</v>
      </c>
      <c r="I260" s="366">
        <f t="shared" si="219"/>
        <v>114702</v>
      </c>
      <c r="J260" s="366">
        <f t="shared" si="219"/>
        <v>0</v>
      </c>
      <c r="K260" s="366">
        <f t="shared" si="219"/>
        <v>52028</v>
      </c>
      <c r="L260" s="366">
        <f t="shared" si="219"/>
        <v>52028</v>
      </c>
      <c r="M260" s="366">
        <f t="shared" si="219"/>
        <v>0</v>
      </c>
      <c r="N260" s="366">
        <f>+N270+N281+N299+N304+N300+N271+N294</f>
        <v>62674</v>
      </c>
      <c r="O260" s="366">
        <f t="shared" ref="O260:AI260" si="220">+O270+O281+O299+O304+O300+O271+O294</f>
        <v>62674</v>
      </c>
      <c r="P260" s="366">
        <f t="shared" si="220"/>
        <v>0</v>
      </c>
      <c r="Q260" s="366">
        <f t="shared" si="220"/>
        <v>28919.599999999999</v>
      </c>
      <c r="R260" s="366"/>
      <c r="S260" s="366"/>
      <c r="T260" s="366">
        <f t="shared" si="220"/>
        <v>0</v>
      </c>
      <c r="U260" s="366"/>
      <c r="V260" s="366"/>
      <c r="W260" s="366">
        <f t="shared" si="220"/>
        <v>36792.400000000001</v>
      </c>
      <c r="X260" s="366"/>
      <c r="Y260" s="366"/>
      <c r="Z260" s="366">
        <f t="shared" si="220"/>
        <v>0</v>
      </c>
      <c r="AA260" s="366"/>
      <c r="AB260" s="366"/>
      <c r="AC260" s="366">
        <f t="shared" si="220"/>
        <v>22890</v>
      </c>
      <c r="AD260" s="366"/>
      <c r="AE260" s="366"/>
      <c r="AF260" s="366">
        <f t="shared" si="220"/>
        <v>0</v>
      </c>
      <c r="AG260" s="366"/>
      <c r="AH260" s="366"/>
      <c r="AI260" s="366">
        <f t="shared" si="220"/>
        <v>26100</v>
      </c>
      <c r="AJ260" s="366"/>
      <c r="AK260" s="366"/>
      <c r="AL260" s="366">
        <f t="shared" ref="AL260" si="221">+AL270+AL281+AL299+AL304+AL300+AL271</f>
        <v>0</v>
      </c>
      <c r="AM260" s="366"/>
      <c r="AN260" s="366"/>
      <c r="AO260" s="366"/>
      <c r="AP260" s="366"/>
      <c r="AQ260" s="366"/>
      <c r="AR260" s="366"/>
      <c r="AS260" s="366"/>
      <c r="AT260" s="366"/>
      <c r="AW260" s="276"/>
      <c r="AY260" s="276"/>
      <c r="AZ260" s="276"/>
      <c r="BA260" s="276"/>
    </row>
    <row r="261" spans="1:53" s="391" customFormat="1" ht="41.25" hidden="1" customHeight="1">
      <c r="A261" s="393" t="s">
        <v>933</v>
      </c>
      <c r="B261" s="279" t="s">
        <v>934</v>
      </c>
      <c r="D261" s="366">
        <f>D283</f>
        <v>0</v>
      </c>
      <c r="E261" s="366">
        <f t="shared" ref="E261:M262" si="222">E283</f>
        <v>0</v>
      </c>
      <c r="F261" s="366">
        <f t="shared" si="222"/>
        <v>0</v>
      </c>
      <c r="G261" s="366">
        <f t="shared" si="222"/>
        <v>0</v>
      </c>
      <c r="H261" s="366">
        <f t="shared" si="222"/>
        <v>0</v>
      </c>
      <c r="I261" s="366">
        <f t="shared" si="222"/>
        <v>0</v>
      </c>
      <c r="J261" s="366">
        <f t="shared" si="222"/>
        <v>0</v>
      </c>
      <c r="K261" s="366">
        <f t="shared" si="222"/>
        <v>0</v>
      </c>
      <c r="L261" s="366">
        <f t="shared" si="222"/>
        <v>0</v>
      </c>
      <c r="M261" s="366">
        <f t="shared" si="222"/>
        <v>0</v>
      </c>
      <c r="N261" s="366">
        <f>N283</f>
        <v>0</v>
      </c>
      <c r="O261" s="366">
        <f t="shared" ref="O261:AT262" si="223">O283</f>
        <v>0</v>
      </c>
      <c r="P261" s="366">
        <f t="shared" si="223"/>
        <v>0</v>
      </c>
      <c r="Q261" s="366">
        <f t="shared" si="223"/>
        <v>0</v>
      </c>
      <c r="R261" s="366"/>
      <c r="S261" s="366"/>
      <c r="T261" s="366">
        <f t="shared" si="223"/>
        <v>0</v>
      </c>
      <c r="U261" s="366"/>
      <c r="V261" s="366"/>
      <c r="W261" s="366">
        <f t="shared" si="223"/>
        <v>0</v>
      </c>
      <c r="X261" s="366"/>
      <c r="Y261" s="366"/>
      <c r="Z261" s="366">
        <f t="shared" si="223"/>
        <v>0</v>
      </c>
      <c r="AA261" s="366"/>
      <c r="AB261" s="366"/>
      <c r="AC261" s="366">
        <f t="shared" si="223"/>
        <v>0</v>
      </c>
      <c r="AD261" s="366"/>
      <c r="AE261" s="366"/>
      <c r="AF261" s="366">
        <f t="shared" si="223"/>
        <v>0</v>
      </c>
      <c r="AG261" s="366"/>
      <c r="AH261" s="366"/>
      <c r="AI261" s="366">
        <f t="shared" si="223"/>
        <v>0</v>
      </c>
      <c r="AJ261" s="366"/>
      <c r="AK261" s="366"/>
      <c r="AL261" s="366">
        <f t="shared" si="223"/>
        <v>0</v>
      </c>
      <c r="AM261" s="366"/>
      <c r="AN261" s="366"/>
      <c r="AO261" s="366">
        <f t="shared" si="223"/>
        <v>0</v>
      </c>
      <c r="AP261" s="366">
        <f t="shared" si="223"/>
        <v>0</v>
      </c>
      <c r="AQ261" s="366">
        <f t="shared" si="223"/>
        <v>0</v>
      </c>
      <c r="AR261" s="366">
        <f t="shared" si="223"/>
        <v>0</v>
      </c>
      <c r="AS261" s="366">
        <f t="shared" si="223"/>
        <v>0</v>
      </c>
      <c r="AT261" s="366">
        <f t="shared" si="223"/>
        <v>0</v>
      </c>
      <c r="AW261" s="276"/>
      <c r="AY261" s="276"/>
      <c r="AZ261" s="276"/>
      <c r="BA261" s="276"/>
    </row>
    <row r="262" spans="1:53" s="391" customFormat="1" ht="41.25" hidden="1" customHeight="1">
      <c r="A262" s="393" t="s">
        <v>248</v>
      </c>
      <c r="B262" s="279" t="s">
        <v>963</v>
      </c>
      <c r="D262" s="366">
        <f>D284</f>
        <v>0</v>
      </c>
      <c r="E262" s="366">
        <f t="shared" si="222"/>
        <v>0</v>
      </c>
      <c r="F262" s="366">
        <f t="shared" si="222"/>
        <v>0</v>
      </c>
      <c r="G262" s="366">
        <f t="shared" si="222"/>
        <v>0</v>
      </c>
      <c r="H262" s="366">
        <f t="shared" si="222"/>
        <v>0</v>
      </c>
      <c r="I262" s="366">
        <f t="shared" si="222"/>
        <v>0</v>
      </c>
      <c r="J262" s="366">
        <f t="shared" si="222"/>
        <v>0</v>
      </c>
      <c r="K262" s="366">
        <f t="shared" si="222"/>
        <v>0</v>
      </c>
      <c r="L262" s="366">
        <f t="shared" si="222"/>
        <v>0</v>
      </c>
      <c r="M262" s="366">
        <f t="shared" si="222"/>
        <v>0</v>
      </c>
      <c r="N262" s="366">
        <f>N284</f>
        <v>0</v>
      </c>
      <c r="O262" s="366">
        <f t="shared" si="223"/>
        <v>0</v>
      </c>
      <c r="P262" s="366">
        <f t="shared" si="223"/>
        <v>0</v>
      </c>
      <c r="Q262" s="366">
        <f t="shared" si="223"/>
        <v>0</v>
      </c>
      <c r="R262" s="366"/>
      <c r="S262" s="366"/>
      <c r="T262" s="366">
        <f t="shared" si="223"/>
        <v>0</v>
      </c>
      <c r="U262" s="366"/>
      <c r="V262" s="366"/>
      <c r="W262" s="366">
        <f t="shared" si="223"/>
        <v>0</v>
      </c>
      <c r="X262" s="366"/>
      <c r="Y262" s="366"/>
      <c r="Z262" s="366">
        <f t="shared" si="223"/>
        <v>0</v>
      </c>
      <c r="AA262" s="366"/>
      <c r="AB262" s="366"/>
      <c r="AC262" s="366">
        <f t="shared" si="223"/>
        <v>0</v>
      </c>
      <c r="AD262" s="366"/>
      <c r="AE262" s="366"/>
      <c r="AF262" s="366">
        <f t="shared" si="223"/>
        <v>0</v>
      </c>
      <c r="AG262" s="366"/>
      <c r="AH262" s="366"/>
      <c r="AI262" s="366">
        <f t="shared" si="223"/>
        <v>0</v>
      </c>
      <c r="AJ262" s="366"/>
      <c r="AK262" s="366"/>
      <c r="AL262" s="366">
        <f t="shared" si="223"/>
        <v>0</v>
      </c>
      <c r="AM262" s="366"/>
      <c r="AN262" s="366"/>
      <c r="AO262" s="366">
        <f t="shared" si="223"/>
        <v>0</v>
      </c>
      <c r="AP262" s="366">
        <f t="shared" si="223"/>
        <v>0</v>
      </c>
      <c r="AQ262" s="366">
        <f t="shared" si="223"/>
        <v>0</v>
      </c>
      <c r="AR262" s="366">
        <f t="shared" si="223"/>
        <v>0</v>
      </c>
      <c r="AS262" s="366">
        <f t="shared" si="223"/>
        <v>0</v>
      </c>
      <c r="AT262" s="366">
        <f t="shared" si="223"/>
        <v>0</v>
      </c>
      <c r="AW262" s="276"/>
      <c r="AY262" s="276"/>
      <c r="AZ262" s="276"/>
      <c r="BA262" s="276"/>
    </row>
    <row r="263" spans="1:53" s="392" customFormat="1" ht="41.25" hidden="1" customHeight="1">
      <c r="A263" s="395" t="str">
        <f>A999</f>
        <v>I</v>
      </c>
      <c r="B263" s="396" t="str">
        <f t="shared" ref="B263:AT263" si="224">B999</f>
        <v>DỰ ÁN 1: Giải quyết tình trạng thiếu đất ở, nhà ở, đất sản xuất, nước sinh hoạt</v>
      </c>
      <c r="C263" s="395">
        <f t="shared" si="224"/>
        <v>0</v>
      </c>
      <c r="D263" s="389">
        <f t="shared" si="224"/>
        <v>37285</v>
      </c>
      <c r="E263" s="389">
        <f t="shared" si="224"/>
        <v>37038</v>
      </c>
      <c r="F263" s="389">
        <f t="shared" si="224"/>
        <v>0</v>
      </c>
      <c r="G263" s="389">
        <f t="shared" si="224"/>
        <v>0</v>
      </c>
      <c r="H263" s="389">
        <f t="shared" si="224"/>
        <v>37038</v>
      </c>
      <c r="I263" s="389">
        <f t="shared" si="224"/>
        <v>37038</v>
      </c>
      <c r="J263" s="389">
        <f t="shared" si="224"/>
        <v>0</v>
      </c>
      <c r="K263" s="389">
        <f t="shared" si="224"/>
        <v>0</v>
      </c>
      <c r="L263" s="389">
        <f t="shared" si="224"/>
        <v>0</v>
      </c>
      <c r="M263" s="389">
        <f t="shared" si="224"/>
        <v>0</v>
      </c>
      <c r="N263" s="389">
        <f t="shared" si="224"/>
        <v>37038</v>
      </c>
      <c r="O263" s="389">
        <f t="shared" si="224"/>
        <v>37038</v>
      </c>
      <c r="P263" s="389">
        <f t="shared" si="224"/>
        <v>0</v>
      </c>
      <c r="Q263" s="389">
        <f t="shared" si="224"/>
        <v>0</v>
      </c>
      <c r="R263" s="389"/>
      <c r="S263" s="389"/>
      <c r="T263" s="389">
        <f t="shared" si="224"/>
        <v>0</v>
      </c>
      <c r="U263" s="389"/>
      <c r="V263" s="389"/>
      <c r="W263" s="389">
        <f t="shared" si="224"/>
        <v>10500</v>
      </c>
      <c r="X263" s="389"/>
      <c r="Y263" s="389"/>
      <c r="Z263" s="389">
        <f t="shared" si="224"/>
        <v>0</v>
      </c>
      <c r="AA263" s="389"/>
      <c r="AB263" s="389"/>
      <c r="AC263" s="389">
        <f t="shared" si="224"/>
        <v>13113</v>
      </c>
      <c r="AD263" s="389"/>
      <c r="AE263" s="389"/>
      <c r="AF263" s="389">
        <f t="shared" si="224"/>
        <v>0</v>
      </c>
      <c r="AG263" s="389"/>
      <c r="AH263" s="389"/>
      <c r="AI263" s="389">
        <f t="shared" si="224"/>
        <v>13425</v>
      </c>
      <c r="AJ263" s="389"/>
      <c r="AK263" s="389"/>
      <c r="AL263" s="389">
        <f t="shared" si="224"/>
        <v>0</v>
      </c>
      <c r="AM263" s="389"/>
      <c r="AN263" s="389"/>
      <c r="AO263" s="395">
        <f t="shared" si="224"/>
        <v>0</v>
      </c>
      <c r="AP263" s="395">
        <f t="shared" si="224"/>
        <v>0</v>
      </c>
      <c r="AQ263" s="395">
        <f t="shared" si="224"/>
        <v>0</v>
      </c>
      <c r="AR263" s="395">
        <f t="shared" si="224"/>
        <v>0</v>
      </c>
      <c r="AS263" s="395">
        <f t="shared" si="224"/>
        <v>0</v>
      </c>
      <c r="AT263" s="395">
        <f t="shared" si="224"/>
        <v>0</v>
      </c>
      <c r="AW263" s="267"/>
      <c r="AY263" s="267"/>
      <c r="AZ263" s="267"/>
      <c r="BA263" s="267"/>
    </row>
    <row r="264" spans="1:53" s="392" customFormat="1" ht="38.25" hidden="1" customHeight="1">
      <c r="A264" s="395" t="str">
        <f>A1001</f>
        <v>a1</v>
      </c>
      <c r="B264" s="396" t="str">
        <f t="shared" ref="B264:AL265" si="225">B1001</f>
        <v xml:space="preserve">Các xã, thôn thực hiện theo Quyết định số 652/QĐ-TTg ngày 28/5/2022 </v>
      </c>
      <c r="C264" s="395">
        <f t="shared" si="225"/>
        <v>0</v>
      </c>
      <c r="D264" s="389">
        <f t="shared" si="225"/>
        <v>32795</v>
      </c>
      <c r="E264" s="389">
        <f t="shared" si="225"/>
        <v>32548</v>
      </c>
      <c r="F264" s="389">
        <f t="shared" si="225"/>
        <v>0</v>
      </c>
      <c r="G264" s="389">
        <f t="shared" si="225"/>
        <v>0</v>
      </c>
      <c r="H264" s="389">
        <f t="shared" si="225"/>
        <v>32548</v>
      </c>
      <c r="I264" s="389">
        <f t="shared" si="225"/>
        <v>32548</v>
      </c>
      <c r="J264" s="389">
        <f t="shared" si="225"/>
        <v>0</v>
      </c>
      <c r="K264" s="389">
        <f t="shared" si="225"/>
        <v>0</v>
      </c>
      <c r="L264" s="389">
        <f t="shared" si="225"/>
        <v>0</v>
      </c>
      <c r="M264" s="389">
        <f t="shared" si="225"/>
        <v>0</v>
      </c>
      <c r="N264" s="389">
        <f t="shared" si="225"/>
        <v>32548</v>
      </c>
      <c r="O264" s="389">
        <f t="shared" si="225"/>
        <v>32548</v>
      </c>
      <c r="P264" s="389">
        <f t="shared" si="225"/>
        <v>0</v>
      </c>
      <c r="Q264" s="389">
        <f t="shared" si="225"/>
        <v>0</v>
      </c>
      <c r="R264" s="389"/>
      <c r="S264" s="389"/>
      <c r="T264" s="389">
        <f t="shared" si="225"/>
        <v>0</v>
      </c>
      <c r="U264" s="389"/>
      <c r="V264" s="389"/>
      <c r="W264" s="389">
        <f t="shared" si="225"/>
        <v>8500</v>
      </c>
      <c r="X264" s="389"/>
      <c r="Y264" s="389"/>
      <c r="Z264" s="389">
        <f t="shared" si="225"/>
        <v>0</v>
      </c>
      <c r="AA264" s="389"/>
      <c r="AB264" s="389"/>
      <c r="AC264" s="389">
        <f t="shared" si="225"/>
        <v>10623</v>
      </c>
      <c r="AD264" s="389"/>
      <c r="AE264" s="389"/>
      <c r="AF264" s="389">
        <f t="shared" si="225"/>
        <v>0</v>
      </c>
      <c r="AG264" s="389"/>
      <c r="AH264" s="389"/>
      <c r="AI264" s="389">
        <f t="shared" si="225"/>
        <v>13425</v>
      </c>
      <c r="AJ264" s="389"/>
      <c r="AK264" s="389"/>
      <c r="AL264" s="389">
        <f t="shared" si="225"/>
        <v>0</v>
      </c>
      <c r="AM264" s="389"/>
      <c r="AN264" s="389"/>
      <c r="AO264" s="389"/>
      <c r="AP264" s="389"/>
      <c r="AQ264" s="389"/>
      <c r="AR264" s="389"/>
      <c r="AS264" s="389"/>
      <c r="AT264" s="389"/>
      <c r="AW264" s="267"/>
      <c r="AY264" s="267"/>
      <c r="AZ264" s="267"/>
      <c r="BA264" s="267"/>
    </row>
    <row r="265" spans="1:53" s="392" customFormat="1" ht="21" hidden="1" customHeight="1">
      <c r="A265" s="395" t="str">
        <f>A1002</f>
        <v>*</v>
      </c>
      <c r="B265" s="396" t="str">
        <f t="shared" si="225"/>
        <v>Xã Pá Mỳ</v>
      </c>
      <c r="C265" s="395">
        <f t="shared" si="225"/>
        <v>0</v>
      </c>
      <c r="D265" s="389">
        <f t="shared" si="225"/>
        <v>12823</v>
      </c>
      <c r="E265" s="389">
        <f t="shared" si="225"/>
        <v>12823</v>
      </c>
      <c r="F265" s="389">
        <f t="shared" si="225"/>
        <v>0</v>
      </c>
      <c r="G265" s="389">
        <f t="shared" si="225"/>
        <v>0</v>
      </c>
      <c r="H265" s="389">
        <f t="shared" si="225"/>
        <v>12823</v>
      </c>
      <c r="I265" s="389">
        <f t="shared" si="225"/>
        <v>12823</v>
      </c>
      <c r="J265" s="389">
        <f t="shared" si="225"/>
        <v>0</v>
      </c>
      <c r="K265" s="389">
        <f t="shared" si="225"/>
        <v>0</v>
      </c>
      <c r="L265" s="389">
        <f t="shared" si="225"/>
        <v>0</v>
      </c>
      <c r="M265" s="389">
        <f t="shared" si="225"/>
        <v>0</v>
      </c>
      <c r="N265" s="389">
        <f t="shared" si="225"/>
        <v>12823</v>
      </c>
      <c r="O265" s="389">
        <f t="shared" si="225"/>
        <v>12823</v>
      </c>
      <c r="P265" s="389">
        <f t="shared" si="225"/>
        <v>0</v>
      </c>
      <c r="Q265" s="389">
        <f t="shared" si="225"/>
        <v>0</v>
      </c>
      <c r="R265" s="389"/>
      <c r="S265" s="389"/>
      <c r="T265" s="389">
        <f t="shared" si="225"/>
        <v>0</v>
      </c>
      <c r="U265" s="389"/>
      <c r="V265" s="389"/>
      <c r="W265" s="389">
        <f t="shared" si="225"/>
        <v>5000</v>
      </c>
      <c r="X265" s="389"/>
      <c r="Y265" s="389"/>
      <c r="Z265" s="389">
        <f t="shared" si="225"/>
        <v>0</v>
      </c>
      <c r="AA265" s="389"/>
      <c r="AB265" s="389"/>
      <c r="AC265" s="389">
        <f t="shared" si="225"/>
        <v>4823</v>
      </c>
      <c r="AD265" s="389"/>
      <c r="AE265" s="389"/>
      <c r="AF265" s="389">
        <f t="shared" si="225"/>
        <v>0</v>
      </c>
      <c r="AG265" s="389"/>
      <c r="AH265" s="389"/>
      <c r="AI265" s="389">
        <f t="shared" si="225"/>
        <v>3000</v>
      </c>
      <c r="AJ265" s="389"/>
      <c r="AK265" s="389"/>
      <c r="AL265" s="389">
        <f t="shared" si="225"/>
        <v>0</v>
      </c>
      <c r="AM265" s="389"/>
      <c r="AN265" s="389"/>
      <c r="AO265" s="389"/>
      <c r="AP265" s="389"/>
      <c r="AQ265" s="389"/>
      <c r="AR265" s="389"/>
      <c r="AS265" s="389"/>
      <c r="AT265" s="389"/>
      <c r="AW265" s="267"/>
      <c r="AY265" s="267"/>
      <c r="AZ265" s="267"/>
      <c r="BA265" s="267"/>
    </row>
    <row r="266" spans="1:53" s="392" customFormat="1" ht="21" hidden="1" customHeight="1">
      <c r="A266" s="395" t="str">
        <f>A1008</f>
        <v>*</v>
      </c>
      <c r="B266" s="396" t="str">
        <f t="shared" ref="B266:AI266" si="226">B1008</f>
        <v>Xã Nậm Vì</v>
      </c>
      <c r="C266" s="395">
        <f t="shared" si="226"/>
        <v>0</v>
      </c>
      <c r="D266" s="389">
        <f t="shared" si="226"/>
        <v>5992</v>
      </c>
      <c r="E266" s="389">
        <f t="shared" si="226"/>
        <v>5992</v>
      </c>
      <c r="F266" s="389">
        <f t="shared" si="226"/>
        <v>0</v>
      </c>
      <c r="G266" s="389">
        <f t="shared" si="226"/>
        <v>0</v>
      </c>
      <c r="H266" s="389">
        <f t="shared" si="226"/>
        <v>5992</v>
      </c>
      <c r="I266" s="389">
        <f t="shared" si="226"/>
        <v>5992</v>
      </c>
      <c r="J266" s="389">
        <f t="shared" si="226"/>
        <v>0</v>
      </c>
      <c r="K266" s="389">
        <f t="shared" si="226"/>
        <v>0</v>
      </c>
      <c r="L266" s="389">
        <f t="shared" si="226"/>
        <v>0</v>
      </c>
      <c r="M266" s="389">
        <f t="shared" si="226"/>
        <v>0</v>
      </c>
      <c r="N266" s="389">
        <f t="shared" si="226"/>
        <v>5992</v>
      </c>
      <c r="O266" s="389">
        <f t="shared" si="226"/>
        <v>5992</v>
      </c>
      <c r="P266" s="389">
        <f t="shared" si="226"/>
        <v>0</v>
      </c>
      <c r="Q266" s="389">
        <f t="shared" si="226"/>
        <v>0</v>
      </c>
      <c r="R266" s="389"/>
      <c r="S266" s="389"/>
      <c r="T266" s="389">
        <f t="shared" si="226"/>
        <v>0</v>
      </c>
      <c r="U266" s="389"/>
      <c r="V266" s="389"/>
      <c r="W266" s="389">
        <f t="shared" si="226"/>
        <v>0</v>
      </c>
      <c r="X266" s="389"/>
      <c r="Y266" s="389"/>
      <c r="Z266" s="389">
        <f t="shared" si="226"/>
        <v>0</v>
      </c>
      <c r="AA266" s="389"/>
      <c r="AB266" s="389"/>
      <c r="AC266" s="389">
        <f t="shared" si="226"/>
        <v>4300</v>
      </c>
      <c r="AD266" s="389"/>
      <c r="AE266" s="389"/>
      <c r="AF266" s="389">
        <f t="shared" si="226"/>
        <v>0</v>
      </c>
      <c r="AG266" s="389"/>
      <c r="AH266" s="389"/>
      <c r="AI266" s="389">
        <f t="shared" si="226"/>
        <v>1692</v>
      </c>
      <c r="AJ266" s="389"/>
      <c r="AK266" s="389"/>
      <c r="AL266" s="389"/>
      <c r="AM266" s="389"/>
      <c r="AN266" s="389"/>
      <c r="AO266" s="389"/>
      <c r="AP266" s="389"/>
      <c r="AQ266" s="389"/>
      <c r="AR266" s="389"/>
      <c r="AS266" s="389"/>
      <c r="AT266" s="389"/>
      <c r="AW266" s="267"/>
      <c r="AY266" s="267"/>
      <c r="AZ266" s="267"/>
      <c r="BA266" s="267"/>
    </row>
    <row r="267" spans="1:53" s="392" customFormat="1" ht="21" hidden="1" customHeight="1">
      <c r="A267" s="395" t="str">
        <f>A1012</f>
        <v>*</v>
      </c>
      <c r="B267" s="396" t="str">
        <f t="shared" ref="B267:AL267" si="227">B1012</f>
        <v>Xã Chung Chải</v>
      </c>
      <c r="C267" s="395">
        <f t="shared" si="227"/>
        <v>0</v>
      </c>
      <c r="D267" s="389">
        <f t="shared" si="227"/>
        <v>5600</v>
      </c>
      <c r="E267" s="389">
        <f t="shared" si="227"/>
        <v>5353</v>
      </c>
      <c r="F267" s="389">
        <f t="shared" si="227"/>
        <v>0</v>
      </c>
      <c r="G267" s="389">
        <f t="shared" si="227"/>
        <v>0</v>
      </c>
      <c r="H267" s="389">
        <f t="shared" si="227"/>
        <v>5353</v>
      </c>
      <c r="I267" s="389">
        <f t="shared" si="227"/>
        <v>5353</v>
      </c>
      <c r="J267" s="389">
        <f t="shared" si="227"/>
        <v>0</v>
      </c>
      <c r="K267" s="389">
        <f t="shared" si="227"/>
        <v>0</v>
      </c>
      <c r="L267" s="389">
        <f t="shared" si="227"/>
        <v>0</v>
      </c>
      <c r="M267" s="389">
        <f t="shared" si="227"/>
        <v>0</v>
      </c>
      <c r="N267" s="389">
        <f t="shared" si="227"/>
        <v>5353</v>
      </c>
      <c r="O267" s="389">
        <f t="shared" si="227"/>
        <v>5353</v>
      </c>
      <c r="P267" s="389">
        <f t="shared" si="227"/>
        <v>0</v>
      </c>
      <c r="Q267" s="389">
        <f t="shared" si="227"/>
        <v>0</v>
      </c>
      <c r="R267" s="389"/>
      <c r="S267" s="389"/>
      <c r="T267" s="389">
        <f t="shared" si="227"/>
        <v>0</v>
      </c>
      <c r="U267" s="389"/>
      <c r="V267" s="389"/>
      <c r="W267" s="389">
        <f t="shared" si="227"/>
        <v>0</v>
      </c>
      <c r="X267" s="389"/>
      <c r="Y267" s="389"/>
      <c r="Z267" s="389">
        <f t="shared" si="227"/>
        <v>0</v>
      </c>
      <c r="AA267" s="389"/>
      <c r="AB267" s="389"/>
      <c r="AC267" s="389">
        <f t="shared" si="227"/>
        <v>0</v>
      </c>
      <c r="AD267" s="389"/>
      <c r="AE267" s="389"/>
      <c r="AF267" s="389">
        <f t="shared" si="227"/>
        <v>0</v>
      </c>
      <c r="AG267" s="389"/>
      <c r="AH267" s="389"/>
      <c r="AI267" s="389">
        <f t="shared" si="227"/>
        <v>5353</v>
      </c>
      <c r="AJ267" s="389"/>
      <c r="AK267" s="389"/>
      <c r="AL267" s="389">
        <f t="shared" si="227"/>
        <v>0</v>
      </c>
      <c r="AM267" s="389"/>
      <c r="AN267" s="389"/>
      <c r="AO267" s="389"/>
      <c r="AP267" s="389"/>
      <c r="AQ267" s="389"/>
      <c r="AR267" s="389"/>
      <c r="AS267" s="389"/>
      <c r="AT267" s="389"/>
      <c r="AW267" s="267"/>
      <c r="AY267" s="267"/>
      <c r="AZ267" s="267"/>
      <c r="BA267" s="267"/>
    </row>
    <row r="268" spans="1:53" s="392" customFormat="1" ht="21" hidden="1" customHeight="1">
      <c r="A268" s="395" t="str">
        <f>A1016</f>
        <v>*</v>
      </c>
      <c r="B268" s="396" t="str">
        <f t="shared" ref="B268:AI268" si="228">B1016</f>
        <v>Xã Huổi Lếch</v>
      </c>
      <c r="C268" s="395">
        <f t="shared" si="228"/>
        <v>0</v>
      </c>
      <c r="D268" s="389">
        <f t="shared" si="228"/>
        <v>5380</v>
      </c>
      <c r="E268" s="389">
        <f t="shared" si="228"/>
        <v>5380</v>
      </c>
      <c r="F268" s="389">
        <f t="shared" si="228"/>
        <v>0</v>
      </c>
      <c r="G268" s="389">
        <f t="shared" si="228"/>
        <v>0</v>
      </c>
      <c r="H268" s="389">
        <f t="shared" si="228"/>
        <v>5380</v>
      </c>
      <c r="I268" s="389">
        <f t="shared" si="228"/>
        <v>5380</v>
      </c>
      <c r="J268" s="389">
        <f t="shared" si="228"/>
        <v>0</v>
      </c>
      <c r="K268" s="389">
        <f t="shared" si="228"/>
        <v>0</v>
      </c>
      <c r="L268" s="389">
        <f t="shared" si="228"/>
        <v>0</v>
      </c>
      <c r="M268" s="389">
        <f t="shared" si="228"/>
        <v>0</v>
      </c>
      <c r="N268" s="389">
        <f t="shared" si="228"/>
        <v>5380</v>
      </c>
      <c r="O268" s="389">
        <f t="shared" si="228"/>
        <v>5380</v>
      </c>
      <c r="P268" s="389">
        <f t="shared" si="228"/>
        <v>0</v>
      </c>
      <c r="Q268" s="389">
        <f t="shared" si="228"/>
        <v>0</v>
      </c>
      <c r="R268" s="389"/>
      <c r="S268" s="389"/>
      <c r="T268" s="389">
        <f t="shared" si="228"/>
        <v>0</v>
      </c>
      <c r="U268" s="389"/>
      <c r="V268" s="389"/>
      <c r="W268" s="389">
        <f t="shared" si="228"/>
        <v>3500</v>
      </c>
      <c r="X268" s="389"/>
      <c r="Y268" s="389"/>
      <c r="Z268" s="389">
        <f t="shared" si="228"/>
        <v>0</v>
      </c>
      <c r="AA268" s="389"/>
      <c r="AB268" s="389"/>
      <c r="AC268" s="389">
        <f t="shared" si="228"/>
        <v>1500</v>
      </c>
      <c r="AD268" s="389"/>
      <c r="AE268" s="389"/>
      <c r="AF268" s="389">
        <f t="shared" si="228"/>
        <v>0</v>
      </c>
      <c r="AG268" s="389"/>
      <c r="AH268" s="389"/>
      <c r="AI268" s="389">
        <f t="shared" si="228"/>
        <v>380</v>
      </c>
      <c r="AJ268" s="389"/>
      <c r="AK268" s="389"/>
      <c r="AL268" s="389"/>
      <c r="AM268" s="389"/>
      <c r="AN268" s="389"/>
      <c r="AO268" s="389"/>
      <c r="AP268" s="389"/>
      <c r="AQ268" s="389"/>
      <c r="AR268" s="389"/>
      <c r="AS268" s="389"/>
      <c r="AT268" s="389"/>
      <c r="AW268" s="267"/>
      <c r="AY268" s="267"/>
      <c r="AZ268" s="267"/>
      <c r="BA268" s="267"/>
    </row>
    <row r="269" spans="1:53" s="392" customFormat="1" ht="21" hidden="1" customHeight="1">
      <c r="A269" s="395" t="str">
        <f>A1020</f>
        <v>*</v>
      </c>
      <c r="B269" s="396" t="str">
        <f t="shared" ref="B269:AL269" si="229">B1020</f>
        <v>Xã Quảng Lâm</v>
      </c>
      <c r="C269" s="395">
        <f t="shared" si="229"/>
        <v>0</v>
      </c>
      <c r="D269" s="389">
        <f t="shared" si="229"/>
        <v>3000</v>
      </c>
      <c r="E269" s="389">
        <f t="shared" si="229"/>
        <v>3000</v>
      </c>
      <c r="F269" s="389">
        <f t="shared" si="229"/>
        <v>0</v>
      </c>
      <c r="G269" s="389">
        <f t="shared" si="229"/>
        <v>0</v>
      </c>
      <c r="H269" s="389">
        <f t="shared" si="229"/>
        <v>3000</v>
      </c>
      <c r="I269" s="389">
        <f t="shared" si="229"/>
        <v>3000</v>
      </c>
      <c r="J269" s="389">
        <f t="shared" si="229"/>
        <v>0</v>
      </c>
      <c r="K269" s="389">
        <f t="shared" si="229"/>
        <v>0</v>
      </c>
      <c r="L269" s="389">
        <f t="shared" si="229"/>
        <v>0</v>
      </c>
      <c r="M269" s="389">
        <f t="shared" si="229"/>
        <v>0</v>
      </c>
      <c r="N269" s="389">
        <f t="shared" si="229"/>
        <v>3000</v>
      </c>
      <c r="O269" s="389">
        <f t="shared" si="229"/>
        <v>3000</v>
      </c>
      <c r="P269" s="389">
        <f t="shared" si="229"/>
        <v>0</v>
      </c>
      <c r="Q269" s="389">
        <f t="shared" si="229"/>
        <v>0</v>
      </c>
      <c r="R269" s="389"/>
      <c r="S269" s="389"/>
      <c r="T269" s="389">
        <f t="shared" si="229"/>
        <v>0</v>
      </c>
      <c r="U269" s="389"/>
      <c r="V269" s="389"/>
      <c r="W269" s="389">
        <f t="shared" si="229"/>
        <v>0</v>
      </c>
      <c r="X269" s="389"/>
      <c r="Y269" s="389"/>
      <c r="Z269" s="389">
        <f t="shared" si="229"/>
        <v>0</v>
      </c>
      <c r="AA269" s="389"/>
      <c r="AB269" s="389"/>
      <c r="AC269" s="389">
        <f t="shared" si="229"/>
        <v>0</v>
      </c>
      <c r="AD269" s="389"/>
      <c r="AE269" s="389"/>
      <c r="AF269" s="389">
        <f t="shared" si="229"/>
        <v>0</v>
      </c>
      <c r="AG269" s="389"/>
      <c r="AH269" s="389"/>
      <c r="AI269" s="389">
        <f t="shared" si="229"/>
        <v>3000</v>
      </c>
      <c r="AJ269" s="389"/>
      <c r="AK269" s="389"/>
      <c r="AL269" s="389">
        <f t="shared" si="229"/>
        <v>0</v>
      </c>
      <c r="AM269" s="389"/>
      <c r="AN269" s="389"/>
      <c r="AO269" s="389"/>
      <c r="AP269" s="389"/>
      <c r="AQ269" s="389"/>
      <c r="AR269" s="389"/>
      <c r="AS269" s="389"/>
      <c r="AT269" s="389"/>
      <c r="AW269" s="267"/>
      <c r="AY269" s="267"/>
      <c r="AZ269" s="267"/>
      <c r="BA269" s="267"/>
    </row>
    <row r="270" spans="1:53" s="391" customFormat="1" ht="21" hidden="1" customHeight="1">
      <c r="A270" s="393" t="str">
        <f>A1023</f>
        <v>a2)</v>
      </c>
      <c r="B270" s="394" t="str">
        <f t="shared" ref="B270:AL272" si="230">B1023</f>
        <v>Các xã còn lại</v>
      </c>
      <c r="C270" s="393">
        <f t="shared" si="230"/>
        <v>0</v>
      </c>
      <c r="D270" s="366">
        <f t="shared" si="230"/>
        <v>0</v>
      </c>
      <c r="E270" s="366">
        <f t="shared" si="230"/>
        <v>0</v>
      </c>
      <c r="F270" s="366">
        <f t="shared" si="230"/>
        <v>0</v>
      </c>
      <c r="G270" s="366">
        <f t="shared" si="230"/>
        <v>0</v>
      </c>
      <c r="H270" s="366">
        <f t="shared" si="230"/>
        <v>0</v>
      </c>
      <c r="I270" s="366">
        <f t="shared" si="230"/>
        <v>0</v>
      </c>
      <c r="J270" s="366">
        <f t="shared" si="230"/>
        <v>0</v>
      </c>
      <c r="K270" s="366">
        <f t="shared" si="230"/>
        <v>0</v>
      </c>
      <c r="L270" s="366">
        <f t="shared" si="230"/>
        <v>0</v>
      </c>
      <c r="M270" s="366">
        <f t="shared" si="230"/>
        <v>0</v>
      </c>
      <c r="N270" s="366">
        <f t="shared" si="230"/>
        <v>0</v>
      </c>
      <c r="O270" s="366">
        <f t="shared" si="230"/>
        <v>0</v>
      </c>
      <c r="P270" s="366">
        <f t="shared" si="230"/>
        <v>0</v>
      </c>
      <c r="Q270" s="366">
        <f t="shared" si="230"/>
        <v>0</v>
      </c>
      <c r="R270" s="366"/>
      <c r="S270" s="366"/>
      <c r="T270" s="366">
        <f t="shared" si="230"/>
        <v>0</v>
      </c>
      <c r="U270" s="366"/>
      <c r="V270" s="366"/>
      <c r="W270" s="366">
        <f t="shared" si="230"/>
        <v>0</v>
      </c>
      <c r="X270" s="366"/>
      <c r="Y270" s="366"/>
      <c r="Z270" s="366">
        <f t="shared" si="230"/>
        <v>0</v>
      </c>
      <c r="AA270" s="366"/>
      <c r="AB270" s="366"/>
      <c r="AC270" s="366">
        <f t="shared" si="230"/>
        <v>0</v>
      </c>
      <c r="AD270" s="366"/>
      <c r="AE270" s="366"/>
      <c r="AF270" s="366">
        <f t="shared" si="230"/>
        <v>0</v>
      </c>
      <c r="AG270" s="366"/>
      <c r="AH270" s="366"/>
      <c r="AI270" s="366">
        <f t="shared" si="230"/>
        <v>0</v>
      </c>
      <c r="AJ270" s="366"/>
      <c r="AK270" s="366"/>
      <c r="AL270" s="366">
        <f t="shared" si="230"/>
        <v>0</v>
      </c>
      <c r="AM270" s="366"/>
      <c r="AN270" s="366"/>
      <c r="AO270" s="366"/>
      <c r="AP270" s="366"/>
      <c r="AQ270" s="366"/>
      <c r="AR270" s="366"/>
      <c r="AS270" s="366"/>
      <c r="AT270" s="366"/>
      <c r="AW270" s="276"/>
      <c r="AY270" s="276"/>
      <c r="AZ270" s="276"/>
      <c r="BA270" s="276"/>
    </row>
    <row r="271" spans="1:53" s="391" customFormat="1" ht="21" hidden="1" customHeight="1">
      <c r="A271" s="393" t="str">
        <f>A1024</f>
        <v>b)</v>
      </c>
      <c r="B271" s="394" t="str">
        <f t="shared" si="230"/>
        <v xml:space="preserve">Hỗ trợ đất ở, nhà ở, đất sản xuất </v>
      </c>
      <c r="C271" s="393">
        <f t="shared" si="230"/>
        <v>0</v>
      </c>
      <c r="D271" s="366">
        <f t="shared" si="230"/>
        <v>4490</v>
      </c>
      <c r="E271" s="366">
        <f t="shared" si="230"/>
        <v>4490</v>
      </c>
      <c r="F271" s="366">
        <f t="shared" si="230"/>
        <v>0</v>
      </c>
      <c r="G271" s="366">
        <f t="shared" si="230"/>
        <v>0</v>
      </c>
      <c r="H271" s="366">
        <f t="shared" si="230"/>
        <v>4490</v>
      </c>
      <c r="I271" s="366">
        <f t="shared" si="230"/>
        <v>4490</v>
      </c>
      <c r="J271" s="366">
        <f t="shared" si="230"/>
        <v>0</v>
      </c>
      <c r="K271" s="366">
        <f t="shared" si="230"/>
        <v>0</v>
      </c>
      <c r="L271" s="366">
        <f t="shared" si="230"/>
        <v>0</v>
      </c>
      <c r="M271" s="366">
        <f t="shared" si="230"/>
        <v>0</v>
      </c>
      <c r="N271" s="366">
        <f t="shared" si="230"/>
        <v>4490</v>
      </c>
      <c r="O271" s="366">
        <f t="shared" si="230"/>
        <v>4490</v>
      </c>
      <c r="P271" s="366">
        <f t="shared" si="230"/>
        <v>0</v>
      </c>
      <c r="Q271" s="366">
        <f t="shared" si="230"/>
        <v>0</v>
      </c>
      <c r="R271" s="366"/>
      <c r="S271" s="366"/>
      <c r="T271" s="366">
        <f t="shared" si="230"/>
        <v>0</v>
      </c>
      <c r="U271" s="366"/>
      <c r="V271" s="366"/>
      <c r="W271" s="366">
        <f t="shared" si="230"/>
        <v>2000</v>
      </c>
      <c r="X271" s="366"/>
      <c r="Y271" s="366"/>
      <c r="Z271" s="366">
        <f t="shared" si="230"/>
        <v>0</v>
      </c>
      <c r="AA271" s="366"/>
      <c r="AB271" s="366"/>
      <c r="AC271" s="366">
        <f t="shared" si="230"/>
        <v>2490</v>
      </c>
      <c r="AD271" s="366"/>
      <c r="AE271" s="366"/>
      <c r="AF271" s="366">
        <f t="shared" si="230"/>
        <v>0</v>
      </c>
      <c r="AG271" s="366"/>
      <c r="AH271" s="366"/>
      <c r="AI271" s="366">
        <f t="shared" si="230"/>
        <v>0</v>
      </c>
      <c r="AJ271" s="366"/>
      <c r="AK271" s="366"/>
      <c r="AL271" s="366">
        <f t="shared" si="230"/>
        <v>0</v>
      </c>
      <c r="AM271" s="366"/>
      <c r="AN271" s="366"/>
      <c r="AO271" s="366"/>
      <c r="AP271" s="366"/>
      <c r="AQ271" s="366"/>
      <c r="AR271" s="366"/>
      <c r="AS271" s="366"/>
      <c r="AT271" s="366"/>
      <c r="AW271" s="276"/>
      <c r="AY271" s="276"/>
      <c r="AZ271" s="276"/>
      <c r="BA271" s="276"/>
    </row>
    <row r="272" spans="1:53" s="391" customFormat="1" ht="60" hidden="1" customHeight="1">
      <c r="A272" s="393" t="str">
        <f>A1025</f>
        <v>II</v>
      </c>
      <c r="B272" s="394" t="str">
        <f t="shared" si="230"/>
        <v>DỰ ÁN 2: Quy hoạch, sắp xếp, bố trí ổn định dân cư ở những nơi cần thiết</v>
      </c>
      <c r="C272" s="393">
        <f t="shared" si="230"/>
        <v>0</v>
      </c>
      <c r="D272" s="366">
        <f t="shared" si="230"/>
        <v>0</v>
      </c>
      <c r="E272" s="366">
        <f t="shared" si="230"/>
        <v>0</v>
      </c>
      <c r="F272" s="366">
        <f t="shared" si="230"/>
        <v>0</v>
      </c>
      <c r="G272" s="366">
        <f t="shared" si="230"/>
        <v>0</v>
      </c>
      <c r="H272" s="366">
        <f t="shared" si="230"/>
        <v>0</v>
      </c>
      <c r="I272" s="366">
        <f t="shared" si="230"/>
        <v>0</v>
      </c>
      <c r="J272" s="366">
        <f t="shared" si="230"/>
        <v>0</v>
      </c>
      <c r="K272" s="366">
        <f t="shared" si="230"/>
        <v>0</v>
      </c>
      <c r="L272" s="366">
        <f t="shared" si="230"/>
        <v>0</v>
      </c>
      <c r="M272" s="366">
        <f t="shared" si="230"/>
        <v>0</v>
      </c>
      <c r="N272" s="366">
        <f t="shared" si="230"/>
        <v>0</v>
      </c>
      <c r="O272" s="366">
        <f t="shared" si="230"/>
        <v>0</v>
      </c>
      <c r="P272" s="366">
        <f t="shared" si="230"/>
        <v>0</v>
      </c>
      <c r="Q272" s="366">
        <f t="shared" si="230"/>
        <v>0</v>
      </c>
      <c r="R272" s="366"/>
      <c r="S272" s="366"/>
      <c r="T272" s="366">
        <f t="shared" si="230"/>
        <v>0</v>
      </c>
      <c r="U272" s="366"/>
      <c r="V272" s="366"/>
      <c r="W272" s="366">
        <f t="shared" si="230"/>
        <v>0</v>
      </c>
      <c r="X272" s="366"/>
      <c r="Y272" s="366"/>
      <c r="Z272" s="366">
        <f t="shared" si="230"/>
        <v>0</v>
      </c>
      <c r="AA272" s="366"/>
      <c r="AB272" s="366"/>
      <c r="AC272" s="366">
        <f t="shared" si="230"/>
        <v>0</v>
      </c>
      <c r="AD272" s="366"/>
      <c r="AE272" s="366"/>
      <c r="AF272" s="366">
        <f t="shared" si="230"/>
        <v>0</v>
      </c>
      <c r="AG272" s="366"/>
      <c r="AH272" s="366"/>
      <c r="AI272" s="366">
        <f t="shared" si="230"/>
        <v>0</v>
      </c>
      <c r="AJ272" s="366"/>
      <c r="AK272" s="366"/>
      <c r="AL272" s="366">
        <f t="shared" si="230"/>
        <v>0</v>
      </c>
      <c r="AM272" s="366"/>
      <c r="AN272" s="366"/>
      <c r="AO272" s="393">
        <f t="shared" ref="AO272:AT272" si="231">AO1025</f>
        <v>0</v>
      </c>
      <c r="AP272" s="393">
        <f t="shared" si="231"/>
        <v>0</v>
      </c>
      <c r="AQ272" s="393">
        <f t="shared" si="231"/>
        <v>0</v>
      </c>
      <c r="AR272" s="393">
        <f t="shared" si="231"/>
        <v>0</v>
      </c>
      <c r="AS272" s="393">
        <f t="shared" si="231"/>
        <v>0</v>
      </c>
      <c r="AT272" s="393">
        <f t="shared" si="231"/>
        <v>0</v>
      </c>
      <c r="AW272" s="276"/>
      <c r="AY272" s="276"/>
      <c r="AZ272" s="276"/>
      <c r="BA272" s="276"/>
    </row>
    <row r="273" spans="1:53" s="391" customFormat="1" ht="86.25" hidden="1" customHeight="1">
      <c r="A273" s="393" t="str">
        <f>A1028</f>
        <v>III</v>
      </c>
      <c r="B273" s="394" t="str">
        <f t="shared" ref="B273:AL273" si="232">B1028</f>
        <v>DỰ ÁN 4: Đầu tư cơ sở hạ tầng thiết yếu, phục vụ sản xuất, đời sống trong vùng đồng bào dân tộc thiểu số và miền núi và các đơn vị sự nghiệp công của lĩnh vực dân tộc</v>
      </c>
      <c r="C273" s="393">
        <f t="shared" si="232"/>
        <v>0</v>
      </c>
      <c r="D273" s="366">
        <f t="shared" si="232"/>
        <v>169995</v>
      </c>
      <c r="E273" s="366">
        <f t="shared" si="232"/>
        <v>161728</v>
      </c>
      <c r="F273" s="366">
        <f t="shared" si="232"/>
        <v>0</v>
      </c>
      <c r="G273" s="366">
        <f t="shared" si="232"/>
        <v>0</v>
      </c>
      <c r="H273" s="366">
        <f t="shared" si="232"/>
        <v>161728</v>
      </c>
      <c r="I273" s="366">
        <f t="shared" si="232"/>
        <v>161728</v>
      </c>
      <c r="J273" s="366">
        <f t="shared" si="232"/>
        <v>0</v>
      </c>
      <c r="K273" s="366">
        <f t="shared" si="232"/>
        <v>14500</v>
      </c>
      <c r="L273" s="366">
        <f t="shared" si="232"/>
        <v>14500</v>
      </c>
      <c r="M273" s="366">
        <f t="shared" si="232"/>
        <v>0</v>
      </c>
      <c r="N273" s="366">
        <f t="shared" si="232"/>
        <v>147228</v>
      </c>
      <c r="O273" s="366">
        <f t="shared" si="232"/>
        <v>147228</v>
      </c>
      <c r="P273" s="366">
        <f t="shared" si="232"/>
        <v>0</v>
      </c>
      <c r="Q273" s="366">
        <f t="shared" si="232"/>
        <v>10150</v>
      </c>
      <c r="R273" s="366"/>
      <c r="S273" s="366"/>
      <c r="T273" s="366">
        <f t="shared" si="232"/>
        <v>0</v>
      </c>
      <c r="U273" s="366"/>
      <c r="V273" s="366"/>
      <c r="W273" s="366">
        <f t="shared" si="232"/>
        <v>37450</v>
      </c>
      <c r="X273" s="366"/>
      <c r="Y273" s="366"/>
      <c r="Z273" s="366">
        <f t="shared" si="232"/>
        <v>0</v>
      </c>
      <c r="AA273" s="366"/>
      <c r="AB273" s="366"/>
      <c r="AC273" s="366">
        <f t="shared" si="232"/>
        <v>55128</v>
      </c>
      <c r="AD273" s="366"/>
      <c r="AE273" s="366"/>
      <c r="AF273" s="366">
        <f t="shared" si="232"/>
        <v>0</v>
      </c>
      <c r="AG273" s="366"/>
      <c r="AH273" s="366"/>
      <c r="AI273" s="366">
        <f t="shared" si="232"/>
        <v>59000</v>
      </c>
      <c r="AJ273" s="366"/>
      <c r="AK273" s="366"/>
      <c r="AL273" s="366">
        <f t="shared" si="232"/>
        <v>0</v>
      </c>
      <c r="AM273" s="366"/>
      <c r="AN273" s="366"/>
      <c r="AO273" s="366"/>
      <c r="AP273" s="366"/>
      <c r="AQ273" s="366"/>
      <c r="AR273" s="366"/>
      <c r="AS273" s="366"/>
      <c r="AT273" s="366"/>
      <c r="AW273" s="276"/>
      <c r="AY273" s="276"/>
      <c r="AZ273" s="276"/>
      <c r="BA273" s="276"/>
    </row>
    <row r="274" spans="1:53" s="392" customFormat="1" ht="21" hidden="1" customHeight="1">
      <c r="A274" s="395" t="str">
        <f>A1030</f>
        <v>a)</v>
      </c>
      <c r="B274" s="396" t="str">
        <f t="shared" ref="B274:AI274" si="233">B1030</f>
        <v xml:space="preserve">Xã khu vực III </v>
      </c>
      <c r="C274" s="395">
        <f t="shared" si="233"/>
        <v>0</v>
      </c>
      <c r="D274" s="389">
        <f t="shared" si="233"/>
        <v>156895</v>
      </c>
      <c r="E274" s="389">
        <f t="shared" si="233"/>
        <v>148628</v>
      </c>
      <c r="F274" s="389">
        <f t="shared" si="233"/>
        <v>0</v>
      </c>
      <c r="G274" s="389">
        <f t="shared" si="233"/>
        <v>0</v>
      </c>
      <c r="H274" s="389">
        <f t="shared" si="233"/>
        <v>148628</v>
      </c>
      <c r="I274" s="389">
        <f t="shared" si="233"/>
        <v>148628</v>
      </c>
      <c r="J274" s="389">
        <f t="shared" si="233"/>
        <v>0</v>
      </c>
      <c r="K274" s="389">
        <f t="shared" si="233"/>
        <v>14500</v>
      </c>
      <c r="L274" s="389">
        <f t="shared" si="233"/>
        <v>14500</v>
      </c>
      <c r="M274" s="389">
        <f t="shared" si="233"/>
        <v>0</v>
      </c>
      <c r="N274" s="389">
        <f t="shared" si="233"/>
        <v>134128</v>
      </c>
      <c r="O274" s="389">
        <f t="shared" si="233"/>
        <v>134128</v>
      </c>
      <c r="P274" s="389">
        <f t="shared" si="233"/>
        <v>0</v>
      </c>
      <c r="Q274" s="389">
        <f t="shared" si="233"/>
        <v>10150</v>
      </c>
      <c r="R274" s="389"/>
      <c r="S274" s="389"/>
      <c r="T274" s="389">
        <f t="shared" si="233"/>
        <v>0</v>
      </c>
      <c r="U274" s="389"/>
      <c r="V274" s="389"/>
      <c r="W274" s="389">
        <f t="shared" si="233"/>
        <v>37450</v>
      </c>
      <c r="X274" s="389"/>
      <c r="Y274" s="389"/>
      <c r="Z274" s="389">
        <f t="shared" si="233"/>
        <v>0</v>
      </c>
      <c r="AA274" s="389"/>
      <c r="AB274" s="389"/>
      <c r="AC274" s="389">
        <f t="shared" si="233"/>
        <v>55128</v>
      </c>
      <c r="AD274" s="389"/>
      <c r="AE274" s="389"/>
      <c r="AF274" s="389">
        <f t="shared" si="233"/>
        <v>0</v>
      </c>
      <c r="AG274" s="389"/>
      <c r="AH274" s="389"/>
      <c r="AI274" s="389">
        <f t="shared" si="233"/>
        <v>45900</v>
      </c>
      <c r="AJ274" s="389"/>
      <c r="AK274" s="389"/>
      <c r="AL274" s="389"/>
      <c r="AM274" s="389"/>
      <c r="AN274" s="389"/>
      <c r="AO274" s="389"/>
      <c r="AP274" s="389"/>
      <c r="AQ274" s="389"/>
      <c r="AR274" s="389"/>
      <c r="AS274" s="389"/>
      <c r="AT274" s="389"/>
      <c r="AW274" s="267"/>
      <c r="AY274" s="267"/>
      <c r="AZ274" s="267"/>
      <c r="BA274" s="267"/>
    </row>
    <row r="275" spans="1:53" s="392" customFormat="1" ht="29.25" hidden="1" customHeight="1">
      <c r="A275" s="395" t="str">
        <f t="shared" ref="A275:AP276" si="234">A1031</f>
        <v>a1</v>
      </c>
      <c r="B275" s="396" t="str">
        <f t="shared" si="234"/>
        <v xml:space="preserve">Các xã thực hiện theo Quyết định số 652/QĐ-TTg ngày 28/5/2022 </v>
      </c>
      <c r="C275" s="395">
        <f t="shared" si="234"/>
        <v>0</v>
      </c>
      <c r="D275" s="389">
        <f t="shared" si="234"/>
        <v>88795</v>
      </c>
      <c r="E275" s="389">
        <f t="shared" si="234"/>
        <v>83528</v>
      </c>
      <c r="F275" s="389">
        <f t="shared" si="234"/>
        <v>0</v>
      </c>
      <c r="G275" s="389">
        <f t="shared" si="234"/>
        <v>0</v>
      </c>
      <c r="H275" s="389">
        <f t="shared" si="234"/>
        <v>83528</v>
      </c>
      <c r="I275" s="389">
        <f t="shared" si="234"/>
        <v>83528</v>
      </c>
      <c r="J275" s="389">
        <f t="shared" si="234"/>
        <v>0</v>
      </c>
      <c r="K275" s="389">
        <f t="shared" si="234"/>
        <v>0</v>
      </c>
      <c r="L275" s="389">
        <f t="shared" si="234"/>
        <v>0</v>
      </c>
      <c r="M275" s="389">
        <f t="shared" si="234"/>
        <v>0</v>
      </c>
      <c r="N275" s="389">
        <f t="shared" si="234"/>
        <v>83528</v>
      </c>
      <c r="O275" s="389">
        <f t="shared" si="234"/>
        <v>83528</v>
      </c>
      <c r="P275" s="389">
        <f t="shared" si="234"/>
        <v>0</v>
      </c>
      <c r="Q275" s="389">
        <f t="shared" si="234"/>
        <v>0</v>
      </c>
      <c r="R275" s="389"/>
      <c r="S275" s="389"/>
      <c r="T275" s="389">
        <f t="shared" si="234"/>
        <v>0</v>
      </c>
      <c r="U275" s="389"/>
      <c r="V275" s="389"/>
      <c r="W275" s="389">
        <f t="shared" si="234"/>
        <v>19500</v>
      </c>
      <c r="X275" s="389"/>
      <c r="Y275" s="389"/>
      <c r="Z275" s="389">
        <f t="shared" si="234"/>
        <v>0</v>
      </c>
      <c r="AA275" s="389"/>
      <c r="AB275" s="389"/>
      <c r="AC275" s="389">
        <f t="shared" si="234"/>
        <v>39728</v>
      </c>
      <c r="AD275" s="389"/>
      <c r="AE275" s="389"/>
      <c r="AF275" s="389">
        <f t="shared" si="234"/>
        <v>0</v>
      </c>
      <c r="AG275" s="389"/>
      <c r="AH275" s="389"/>
      <c r="AI275" s="389">
        <f t="shared" si="234"/>
        <v>24300</v>
      </c>
      <c r="AJ275" s="389"/>
      <c r="AK275" s="389"/>
      <c r="AL275" s="389">
        <f t="shared" si="234"/>
        <v>0</v>
      </c>
      <c r="AM275" s="389"/>
      <c r="AN275" s="389"/>
      <c r="AO275" s="389"/>
      <c r="AP275" s="389"/>
      <c r="AQ275" s="389"/>
      <c r="AR275" s="389"/>
      <c r="AS275" s="389"/>
      <c r="AT275" s="389"/>
      <c r="AW275" s="267"/>
      <c r="AY275" s="267"/>
      <c r="AZ275" s="267"/>
      <c r="BA275" s="267"/>
    </row>
    <row r="276" spans="1:53" s="392" customFormat="1" ht="21" hidden="1" customHeight="1">
      <c r="A276" s="395" t="str">
        <f t="shared" si="234"/>
        <v>*</v>
      </c>
      <c r="B276" s="396" t="str">
        <f t="shared" si="234"/>
        <v>Xã Pá Mỳ</v>
      </c>
      <c r="C276" s="395">
        <f t="shared" si="234"/>
        <v>0</v>
      </c>
      <c r="D276" s="389">
        <f t="shared" si="234"/>
        <v>36228</v>
      </c>
      <c r="E276" s="389">
        <f t="shared" si="234"/>
        <v>36228</v>
      </c>
      <c r="F276" s="389">
        <f t="shared" si="234"/>
        <v>0</v>
      </c>
      <c r="G276" s="389">
        <f t="shared" si="234"/>
        <v>0</v>
      </c>
      <c r="H276" s="389">
        <f t="shared" si="234"/>
        <v>36228</v>
      </c>
      <c r="I276" s="389">
        <f t="shared" si="234"/>
        <v>36228</v>
      </c>
      <c r="J276" s="389">
        <f t="shared" si="234"/>
        <v>0</v>
      </c>
      <c r="K276" s="389">
        <f t="shared" si="234"/>
        <v>0</v>
      </c>
      <c r="L276" s="389">
        <f t="shared" si="234"/>
        <v>0</v>
      </c>
      <c r="M276" s="389">
        <f t="shared" si="234"/>
        <v>0</v>
      </c>
      <c r="N276" s="389">
        <f t="shared" si="234"/>
        <v>36228</v>
      </c>
      <c r="O276" s="389">
        <f t="shared" si="234"/>
        <v>36228</v>
      </c>
      <c r="P276" s="389">
        <f t="shared" si="234"/>
        <v>0</v>
      </c>
      <c r="Q276" s="389">
        <f t="shared" si="234"/>
        <v>0</v>
      </c>
      <c r="R276" s="389"/>
      <c r="S276" s="389"/>
      <c r="T276" s="389">
        <f t="shared" si="234"/>
        <v>0</v>
      </c>
      <c r="U276" s="389"/>
      <c r="V276" s="389"/>
      <c r="W276" s="389">
        <f t="shared" si="234"/>
        <v>6500</v>
      </c>
      <c r="X276" s="389"/>
      <c r="Y276" s="389"/>
      <c r="Z276" s="389">
        <f t="shared" si="234"/>
        <v>0</v>
      </c>
      <c r="AA276" s="389"/>
      <c r="AB276" s="389"/>
      <c r="AC276" s="389">
        <f t="shared" si="234"/>
        <v>18428</v>
      </c>
      <c r="AD276" s="389"/>
      <c r="AE276" s="389"/>
      <c r="AF276" s="389">
        <f t="shared" si="234"/>
        <v>0</v>
      </c>
      <c r="AG276" s="389"/>
      <c r="AH276" s="389"/>
      <c r="AI276" s="389">
        <f t="shared" si="234"/>
        <v>11300</v>
      </c>
      <c r="AJ276" s="389"/>
      <c r="AK276" s="389"/>
      <c r="AL276" s="389">
        <f t="shared" si="234"/>
        <v>0</v>
      </c>
      <c r="AM276" s="389"/>
      <c r="AN276" s="389"/>
      <c r="AO276" s="395">
        <f t="shared" si="234"/>
        <v>0</v>
      </c>
      <c r="AP276" s="395">
        <f t="shared" si="234"/>
        <v>0</v>
      </c>
      <c r="AQ276" s="395">
        <f t="shared" ref="AQ276:AT276" si="235">AQ1032</f>
        <v>0</v>
      </c>
      <c r="AR276" s="395">
        <f t="shared" si="235"/>
        <v>0</v>
      </c>
      <c r="AS276" s="395">
        <f t="shared" si="235"/>
        <v>0</v>
      </c>
      <c r="AT276" s="395">
        <f t="shared" si="235"/>
        <v>0</v>
      </c>
      <c r="AW276" s="267"/>
      <c r="AY276" s="267"/>
      <c r="AZ276" s="267"/>
      <c r="BA276" s="267"/>
    </row>
    <row r="277" spans="1:53" s="392" customFormat="1" ht="21" hidden="1" customHeight="1">
      <c r="A277" s="395" t="str">
        <f>A1041</f>
        <v>*</v>
      </c>
      <c r="B277" s="396" t="str">
        <f t="shared" ref="B277:AI277" si="236">B1041</f>
        <v>Xã Nậm Vì</v>
      </c>
      <c r="C277" s="395">
        <f t="shared" si="236"/>
        <v>0</v>
      </c>
      <c r="D277" s="389">
        <f t="shared" si="236"/>
        <v>13100</v>
      </c>
      <c r="E277" s="389">
        <f t="shared" si="236"/>
        <v>13100</v>
      </c>
      <c r="F277" s="389">
        <f t="shared" si="236"/>
        <v>0</v>
      </c>
      <c r="G277" s="389">
        <f t="shared" si="236"/>
        <v>0</v>
      </c>
      <c r="H277" s="389">
        <f t="shared" si="236"/>
        <v>13100</v>
      </c>
      <c r="I277" s="389">
        <f t="shared" si="236"/>
        <v>13100</v>
      </c>
      <c r="J277" s="389">
        <f t="shared" si="236"/>
        <v>0</v>
      </c>
      <c r="K277" s="389">
        <f t="shared" si="236"/>
        <v>0</v>
      </c>
      <c r="L277" s="389">
        <f t="shared" si="236"/>
        <v>0</v>
      </c>
      <c r="M277" s="389">
        <f t="shared" si="236"/>
        <v>0</v>
      </c>
      <c r="N277" s="389">
        <f t="shared" si="236"/>
        <v>13100</v>
      </c>
      <c r="O277" s="389">
        <f t="shared" si="236"/>
        <v>13100</v>
      </c>
      <c r="P277" s="389">
        <f t="shared" si="236"/>
        <v>0</v>
      </c>
      <c r="Q277" s="389">
        <f t="shared" si="236"/>
        <v>0</v>
      </c>
      <c r="R277" s="389"/>
      <c r="S277" s="389"/>
      <c r="T277" s="389">
        <f t="shared" si="236"/>
        <v>0</v>
      </c>
      <c r="U277" s="389"/>
      <c r="V277" s="389"/>
      <c r="W277" s="389">
        <f t="shared" si="236"/>
        <v>5000</v>
      </c>
      <c r="X277" s="389"/>
      <c r="Y277" s="389"/>
      <c r="Z277" s="389">
        <f t="shared" si="236"/>
        <v>0</v>
      </c>
      <c r="AA277" s="389"/>
      <c r="AB277" s="389"/>
      <c r="AC277" s="389">
        <f t="shared" si="236"/>
        <v>6400</v>
      </c>
      <c r="AD277" s="389"/>
      <c r="AE277" s="389"/>
      <c r="AF277" s="389">
        <f t="shared" si="236"/>
        <v>0</v>
      </c>
      <c r="AG277" s="389"/>
      <c r="AH277" s="389"/>
      <c r="AI277" s="389">
        <f t="shared" si="236"/>
        <v>1700</v>
      </c>
      <c r="AJ277" s="389"/>
      <c r="AK277" s="389"/>
      <c r="AL277" s="389"/>
      <c r="AM277" s="389"/>
      <c r="AN277" s="389"/>
      <c r="AO277" s="389"/>
      <c r="AP277" s="389"/>
      <c r="AQ277" s="389"/>
      <c r="AR277" s="389"/>
      <c r="AS277" s="389"/>
      <c r="AT277" s="389"/>
      <c r="AW277" s="267"/>
      <c r="AY277" s="267"/>
      <c r="AZ277" s="267"/>
      <c r="BA277" s="267"/>
    </row>
    <row r="278" spans="1:53" s="392" customFormat="1" ht="21" hidden="1" customHeight="1">
      <c r="A278" s="395" t="str">
        <f>A1045</f>
        <v>*</v>
      </c>
      <c r="B278" s="396" t="str">
        <f t="shared" ref="B278:AT278" si="237">B1045</f>
        <v>Xã Chung Chải</v>
      </c>
      <c r="C278" s="395">
        <f t="shared" si="237"/>
        <v>0</v>
      </c>
      <c r="D278" s="389">
        <f t="shared" si="237"/>
        <v>20367</v>
      </c>
      <c r="E278" s="389">
        <f t="shared" si="237"/>
        <v>16800</v>
      </c>
      <c r="F278" s="389">
        <f t="shared" si="237"/>
        <v>0</v>
      </c>
      <c r="G278" s="389">
        <f t="shared" si="237"/>
        <v>0</v>
      </c>
      <c r="H278" s="389">
        <f t="shared" si="237"/>
        <v>16800</v>
      </c>
      <c r="I278" s="389">
        <f t="shared" si="237"/>
        <v>16800</v>
      </c>
      <c r="J278" s="389">
        <f t="shared" si="237"/>
        <v>0</v>
      </c>
      <c r="K278" s="389">
        <f t="shared" si="237"/>
        <v>0</v>
      </c>
      <c r="L278" s="389">
        <f t="shared" si="237"/>
        <v>0</v>
      </c>
      <c r="M278" s="389">
        <f t="shared" si="237"/>
        <v>0</v>
      </c>
      <c r="N278" s="389">
        <f t="shared" si="237"/>
        <v>16800</v>
      </c>
      <c r="O278" s="389">
        <f t="shared" si="237"/>
        <v>16800</v>
      </c>
      <c r="P278" s="389">
        <f t="shared" si="237"/>
        <v>0</v>
      </c>
      <c r="Q278" s="389">
        <f t="shared" si="237"/>
        <v>0</v>
      </c>
      <c r="R278" s="389"/>
      <c r="S278" s="389"/>
      <c r="T278" s="389">
        <f t="shared" si="237"/>
        <v>0</v>
      </c>
      <c r="U278" s="389"/>
      <c r="V278" s="389"/>
      <c r="W278" s="389">
        <f t="shared" si="237"/>
        <v>8000</v>
      </c>
      <c r="X278" s="389"/>
      <c r="Y278" s="389"/>
      <c r="Z278" s="389">
        <f t="shared" si="237"/>
        <v>0</v>
      </c>
      <c r="AA278" s="389"/>
      <c r="AB278" s="389"/>
      <c r="AC278" s="389">
        <f t="shared" si="237"/>
        <v>7300</v>
      </c>
      <c r="AD278" s="389"/>
      <c r="AE278" s="389"/>
      <c r="AF278" s="389">
        <f t="shared" si="237"/>
        <v>0</v>
      </c>
      <c r="AG278" s="389"/>
      <c r="AH278" s="389"/>
      <c r="AI278" s="389">
        <f t="shared" si="237"/>
        <v>1500</v>
      </c>
      <c r="AJ278" s="389"/>
      <c r="AK278" s="389"/>
      <c r="AL278" s="389">
        <f t="shared" si="237"/>
        <v>0</v>
      </c>
      <c r="AM278" s="389"/>
      <c r="AN278" s="389"/>
      <c r="AO278" s="395">
        <f t="shared" si="237"/>
        <v>0</v>
      </c>
      <c r="AP278" s="395">
        <f t="shared" si="237"/>
        <v>0</v>
      </c>
      <c r="AQ278" s="395">
        <f t="shared" si="237"/>
        <v>0</v>
      </c>
      <c r="AR278" s="395">
        <f t="shared" si="237"/>
        <v>0</v>
      </c>
      <c r="AS278" s="395">
        <f t="shared" si="237"/>
        <v>0</v>
      </c>
      <c r="AT278" s="395">
        <f t="shared" si="237"/>
        <v>0</v>
      </c>
      <c r="AW278" s="267"/>
      <c r="AY278" s="267"/>
      <c r="AZ278" s="267"/>
      <c r="BA278" s="267"/>
    </row>
    <row r="279" spans="1:53" s="392" customFormat="1" ht="21" hidden="1" customHeight="1">
      <c r="A279" s="395" t="str">
        <f>A1057</f>
        <v>*</v>
      </c>
      <c r="B279" s="396" t="str">
        <f t="shared" ref="B279:AI279" si="238">B1057</f>
        <v>Xã Huổi Lếch</v>
      </c>
      <c r="C279" s="395">
        <f t="shared" si="238"/>
        <v>0</v>
      </c>
      <c r="D279" s="389">
        <f t="shared" si="238"/>
        <v>4000</v>
      </c>
      <c r="E279" s="389">
        <f t="shared" si="238"/>
        <v>4000</v>
      </c>
      <c r="F279" s="389">
        <f t="shared" si="238"/>
        <v>0</v>
      </c>
      <c r="G279" s="389">
        <f t="shared" si="238"/>
        <v>0</v>
      </c>
      <c r="H279" s="389">
        <f t="shared" si="238"/>
        <v>4000</v>
      </c>
      <c r="I279" s="389">
        <f t="shared" si="238"/>
        <v>4000</v>
      </c>
      <c r="J279" s="389">
        <f t="shared" si="238"/>
        <v>0</v>
      </c>
      <c r="K279" s="389">
        <f t="shared" si="238"/>
        <v>0</v>
      </c>
      <c r="L279" s="389">
        <f t="shared" si="238"/>
        <v>0</v>
      </c>
      <c r="M279" s="389">
        <f t="shared" si="238"/>
        <v>0</v>
      </c>
      <c r="N279" s="389">
        <f t="shared" si="238"/>
        <v>4000</v>
      </c>
      <c r="O279" s="389">
        <f t="shared" si="238"/>
        <v>4000</v>
      </c>
      <c r="P279" s="389">
        <f t="shared" si="238"/>
        <v>0</v>
      </c>
      <c r="Q279" s="389">
        <f t="shared" si="238"/>
        <v>0</v>
      </c>
      <c r="R279" s="389"/>
      <c r="S279" s="389"/>
      <c r="T279" s="389">
        <f t="shared" si="238"/>
        <v>0</v>
      </c>
      <c r="U279" s="389"/>
      <c r="V279" s="389"/>
      <c r="W279" s="389">
        <f t="shared" si="238"/>
        <v>0</v>
      </c>
      <c r="X279" s="389"/>
      <c r="Y279" s="389"/>
      <c r="Z279" s="389">
        <f t="shared" si="238"/>
        <v>0</v>
      </c>
      <c r="AA279" s="389"/>
      <c r="AB279" s="389"/>
      <c r="AC279" s="389">
        <f t="shared" si="238"/>
        <v>1600</v>
      </c>
      <c r="AD279" s="389"/>
      <c r="AE279" s="389"/>
      <c r="AF279" s="389">
        <f t="shared" si="238"/>
        <v>0</v>
      </c>
      <c r="AG279" s="389"/>
      <c r="AH279" s="389"/>
      <c r="AI279" s="389">
        <f t="shared" si="238"/>
        <v>2400</v>
      </c>
      <c r="AJ279" s="389"/>
      <c r="AK279" s="389"/>
      <c r="AL279" s="389"/>
      <c r="AM279" s="389"/>
      <c r="AN279" s="389"/>
      <c r="AO279" s="389"/>
      <c r="AP279" s="389"/>
      <c r="AQ279" s="389"/>
      <c r="AR279" s="389"/>
      <c r="AS279" s="389"/>
      <c r="AT279" s="389"/>
      <c r="AW279" s="267"/>
      <c r="AY279" s="267"/>
      <c r="AZ279" s="267"/>
      <c r="BA279" s="267"/>
    </row>
    <row r="280" spans="1:53" s="392" customFormat="1" ht="21" hidden="1" customHeight="1">
      <c r="A280" s="395" t="str">
        <f>A1060</f>
        <v>*</v>
      </c>
      <c r="B280" s="396" t="str">
        <f t="shared" ref="B280:AI280" si="239">B1060</f>
        <v>Xã Quảng Lâm</v>
      </c>
      <c r="C280" s="395">
        <f t="shared" si="239"/>
        <v>0</v>
      </c>
      <c r="D280" s="389">
        <f t="shared" si="239"/>
        <v>15100</v>
      </c>
      <c r="E280" s="389">
        <f t="shared" si="239"/>
        <v>13400</v>
      </c>
      <c r="F280" s="389">
        <f t="shared" si="239"/>
        <v>0</v>
      </c>
      <c r="G280" s="389">
        <f t="shared" si="239"/>
        <v>0</v>
      </c>
      <c r="H280" s="389">
        <f t="shared" si="239"/>
        <v>13400</v>
      </c>
      <c r="I280" s="389">
        <f t="shared" si="239"/>
        <v>13400</v>
      </c>
      <c r="J280" s="389">
        <f t="shared" si="239"/>
        <v>0</v>
      </c>
      <c r="K280" s="389">
        <f t="shared" si="239"/>
        <v>0</v>
      </c>
      <c r="L280" s="389">
        <f t="shared" si="239"/>
        <v>0</v>
      </c>
      <c r="M280" s="389">
        <f t="shared" si="239"/>
        <v>0</v>
      </c>
      <c r="N280" s="389">
        <f t="shared" si="239"/>
        <v>13400</v>
      </c>
      <c r="O280" s="389">
        <f t="shared" si="239"/>
        <v>13400</v>
      </c>
      <c r="P280" s="389">
        <f t="shared" si="239"/>
        <v>0</v>
      </c>
      <c r="Q280" s="389">
        <f t="shared" si="239"/>
        <v>0</v>
      </c>
      <c r="R280" s="389"/>
      <c r="S280" s="389"/>
      <c r="T280" s="389">
        <f t="shared" si="239"/>
        <v>0</v>
      </c>
      <c r="U280" s="389"/>
      <c r="V280" s="389"/>
      <c r="W280" s="389">
        <f t="shared" si="239"/>
        <v>0</v>
      </c>
      <c r="X280" s="389"/>
      <c r="Y280" s="389"/>
      <c r="Z280" s="389">
        <f t="shared" si="239"/>
        <v>0</v>
      </c>
      <c r="AA280" s="389"/>
      <c r="AB280" s="389"/>
      <c r="AC280" s="389">
        <f t="shared" si="239"/>
        <v>6000</v>
      </c>
      <c r="AD280" s="389"/>
      <c r="AE280" s="389"/>
      <c r="AF280" s="389">
        <f t="shared" si="239"/>
        <v>0</v>
      </c>
      <c r="AG280" s="389"/>
      <c r="AH280" s="389"/>
      <c r="AI280" s="389">
        <f t="shared" si="239"/>
        <v>7400</v>
      </c>
      <c r="AJ280" s="389"/>
      <c r="AK280" s="389"/>
      <c r="AL280" s="389"/>
      <c r="AM280" s="389"/>
      <c r="AN280" s="389"/>
      <c r="AO280" s="389"/>
      <c r="AP280" s="389"/>
      <c r="AQ280" s="389"/>
      <c r="AR280" s="389"/>
      <c r="AS280" s="389"/>
      <c r="AT280" s="389"/>
      <c r="AW280" s="267"/>
      <c r="AY280" s="267"/>
      <c r="AZ280" s="267"/>
      <c r="BA280" s="267"/>
    </row>
    <row r="281" spans="1:53" s="392" customFormat="1" ht="21" hidden="1" customHeight="1">
      <c r="A281" s="395" t="str">
        <f>A1067</f>
        <v>a2)</v>
      </c>
      <c r="B281" s="396" t="str">
        <f t="shared" ref="B281:AL281" si="240">B1067</f>
        <v>Các xã còn lại</v>
      </c>
      <c r="C281" s="395">
        <f t="shared" si="240"/>
        <v>0</v>
      </c>
      <c r="D281" s="389">
        <f t="shared" si="240"/>
        <v>68100</v>
      </c>
      <c r="E281" s="389">
        <f t="shared" si="240"/>
        <v>65100</v>
      </c>
      <c r="F281" s="389">
        <f t="shared" si="240"/>
        <v>0</v>
      </c>
      <c r="G281" s="389">
        <f t="shared" si="240"/>
        <v>0</v>
      </c>
      <c r="H281" s="389">
        <f t="shared" si="240"/>
        <v>65100</v>
      </c>
      <c r="I281" s="389">
        <f t="shared" si="240"/>
        <v>65100</v>
      </c>
      <c r="J281" s="389">
        <f t="shared" si="240"/>
        <v>0</v>
      </c>
      <c r="K281" s="389">
        <f t="shared" si="240"/>
        <v>14500</v>
      </c>
      <c r="L281" s="389">
        <f t="shared" si="240"/>
        <v>14500</v>
      </c>
      <c r="M281" s="389">
        <f t="shared" si="240"/>
        <v>0</v>
      </c>
      <c r="N281" s="389">
        <f t="shared" si="240"/>
        <v>50600</v>
      </c>
      <c r="O281" s="389">
        <f t="shared" si="240"/>
        <v>50600</v>
      </c>
      <c r="P281" s="389">
        <f t="shared" si="240"/>
        <v>0</v>
      </c>
      <c r="Q281" s="389">
        <f t="shared" si="240"/>
        <v>10150</v>
      </c>
      <c r="R281" s="389"/>
      <c r="S281" s="389"/>
      <c r="T281" s="389">
        <f t="shared" si="240"/>
        <v>0</v>
      </c>
      <c r="U281" s="389"/>
      <c r="V281" s="389"/>
      <c r="W281" s="389">
        <f t="shared" si="240"/>
        <v>17950</v>
      </c>
      <c r="X281" s="389"/>
      <c r="Y281" s="389"/>
      <c r="Z281" s="389">
        <f t="shared" si="240"/>
        <v>0</v>
      </c>
      <c r="AA281" s="389"/>
      <c r="AB281" s="389"/>
      <c r="AC281" s="389">
        <f t="shared" si="240"/>
        <v>15400</v>
      </c>
      <c r="AD281" s="389"/>
      <c r="AE281" s="389"/>
      <c r="AF281" s="389">
        <f t="shared" si="240"/>
        <v>0</v>
      </c>
      <c r="AG281" s="389"/>
      <c r="AH281" s="389"/>
      <c r="AI281" s="389">
        <f t="shared" si="240"/>
        <v>21600</v>
      </c>
      <c r="AJ281" s="389"/>
      <c r="AK281" s="389"/>
      <c r="AL281" s="389">
        <f t="shared" si="240"/>
        <v>0</v>
      </c>
      <c r="AM281" s="389"/>
      <c r="AN281" s="389"/>
      <c r="AO281" s="389"/>
      <c r="AP281" s="389"/>
      <c r="AQ281" s="389"/>
      <c r="AR281" s="389"/>
      <c r="AS281" s="389"/>
      <c r="AT281" s="389"/>
      <c r="AW281" s="267"/>
      <c r="AY281" s="267"/>
      <c r="AZ281" s="267"/>
      <c r="BA281" s="267"/>
    </row>
    <row r="282" spans="1:53" s="392" customFormat="1" ht="21" hidden="1" customHeight="1">
      <c r="A282" s="395" t="str">
        <f>A1089</f>
        <v>b)</v>
      </c>
      <c r="B282" s="396" t="str">
        <f t="shared" ref="B282:AL282" si="241">B1089</f>
        <v>Thôn ĐBKK</v>
      </c>
      <c r="C282" s="395">
        <f t="shared" si="241"/>
        <v>0</v>
      </c>
      <c r="D282" s="389">
        <f t="shared" si="241"/>
        <v>0</v>
      </c>
      <c r="E282" s="389">
        <f t="shared" si="241"/>
        <v>0</v>
      </c>
      <c r="F282" s="389">
        <f t="shared" si="241"/>
        <v>0</v>
      </c>
      <c r="G282" s="389">
        <f t="shared" si="241"/>
        <v>0</v>
      </c>
      <c r="H282" s="389">
        <f t="shared" si="241"/>
        <v>0</v>
      </c>
      <c r="I282" s="389">
        <f t="shared" si="241"/>
        <v>0</v>
      </c>
      <c r="J282" s="389">
        <f t="shared" si="241"/>
        <v>0</v>
      </c>
      <c r="K282" s="389">
        <f t="shared" si="241"/>
        <v>0</v>
      </c>
      <c r="L282" s="389">
        <f t="shared" si="241"/>
        <v>0</v>
      </c>
      <c r="M282" s="389">
        <f t="shared" si="241"/>
        <v>0</v>
      </c>
      <c r="N282" s="389">
        <f t="shared" si="241"/>
        <v>0</v>
      </c>
      <c r="O282" s="389">
        <f t="shared" si="241"/>
        <v>0</v>
      </c>
      <c r="P282" s="389">
        <f t="shared" si="241"/>
        <v>0</v>
      </c>
      <c r="Q282" s="389">
        <f t="shared" si="241"/>
        <v>0</v>
      </c>
      <c r="R282" s="389"/>
      <c r="S282" s="389"/>
      <c r="T282" s="389">
        <f t="shared" si="241"/>
        <v>0</v>
      </c>
      <c r="U282" s="389"/>
      <c r="V282" s="389"/>
      <c r="W282" s="389">
        <f t="shared" si="241"/>
        <v>0</v>
      </c>
      <c r="X282" s="389"/>
      <c r="Y282" s="389"/>
      <c r="Z282" s="389">
        <f t="shared" si="241"/>
        <v>0</v>
      </c>
      <c r="AA282" s="389"/>
      <c r="AB282" s="389"/>
      <c r="AC282" s="389">
        <f t="shared" si="241"/>
        <v>0</v>
      </c>
      <c r="AD282" s="389"/>
      <c r="AE282" s="389"/>
      <c r="AF282" s="389">
        <f t="shared" si="241"/>
        <v>0</v>
      </c>
      <c r="AG282" s="389"/>
      <c r="AH282" s="389"/>
      <c r="AI282" s="389">
        <f t="shared" si="241"/>
        <v>0</v>
      </c>
      <c r="AJ282" s="389"/>
      <c r="AK282" s="389"/>
      <c r="AL282" s="389">
        <f t="shared" si="241"/>
        <v>0</v>
      </c>
      <c r="AM282" s="389"/>
      <c r="AN282" s="389"/>
      <c r="AO282" s="389"/>
      <c r="AP282" s="389"/>
      <c r="AQ282" s="389"/>
      <c r="AR282" s="389"/>
      <c r="AS282" s="389"/>
      <c r="AT282" s="389"/>
      <c r="AW282" s="267"/>
      <c r="AY282" s="267"/>
      <c r="AZ282" s="267"/>
      <c r="BA282" s="267"/>
    </row>
    <row r="283" spans="1:53" s="392" customFormat="1" ht="28.5" hidden="1" customHeight="1">
      <c r="A283" s="395" t="str">
        <f t="shared" ref="A283:AT289" si="242">A1090</f>
        <v>b1)</v>
      </c>
      <c r="B283" s="396" t="str">
        <f t="shared" si="242"/>
        <v xml:space="preserve">Các thôn  thực hiện theo Quyết định số 652/QĐ-TTg ngày 28/5/2022 </v>
      </c>
      <c r="C283" s="395">
        <f t="shared" si="242"/>
        <v>0</v>
      </c>
      <c r="D283" s="389">
        <f t="shared" si="242"/>
        <v>0</v>
      </c>
      <c r="E283" s="389">
        <f t="shared" si="242"/>
        <v>0</v>
      </c>
      <c r="F283" s="389">
        <f t="shared" si="242"/>
        <v>0</v>
      </c>
      <c r="G283" s="389">
        <f t="shared" si="242"/>
        <v>0</v>
      </c>
      <c r="H283" s="389">
        <f t="shared" si="242"/>
        <v>0</v>
      </c>
      <c r="I283" s="389">
        <f t="shared" si="242"/>
        <v>0</v>
      </c>
      <c r="J283" s="389">
        <f t="shared" si="242"/>
        <v>0</v>
      </c>
      <c r="K283" s="389">
        <f t="shared" si="242"/>
        <v>0</v>
      </c>
      <c r="L283" s="389">
        <f t="shared" si="242"/>
        <v>0</v>
      </c>
      <c r="M283" s="389">
        <f t="shared" si="242"/>
        <v>0</v>
      </c>
      <c r="N283" s="389">
        <f t="shared" si="242"/>
        <v>0</v>
      </c>
      <c r="O283" s="389">
        <f t="shared" si="242"/>
        <v>0</v>
      </c>
      <c r="P283" s="389">
        <f t="shared" si="242"/>
        <v>0</v>
      </c>
      <c r="Q283" s="389">
        <f t="shared" si="242"/>
        <v>0</v>
      </c>
      <c r="R283" s="389"/>
      <c r="S283" s="389"/>
      <c r="T283" s="389">
        <f t="shared" si="242"/>
        <v>0</v>
      </c>
      <c r="U283" s="389"/>
      <c r="V283" s="389"/>
      <c r="W283" s="389">
        <f t="shared" si="242"/>
        <v>0</v>
      </c>
      <c r="X283" s="389"/>
      <c r="Y283" s="389"/>
      <c r="Z283" s="389">
        <f t="shared" si="242"/>
        <v>0</v>
      </c>
      <c r="AA283" s="389"/>
      <c r="AB283" s="389"/>
      <c r="AC283" s="389">
        <f t="shared" si="242"/>
        <v>0</v>
      </c>
      <c r="AD283" s="389"/>
      <c r="AE283" s="389"/>
      <c r="AF283" s="389">
        <f t="shared" si="242"/>
        <v>0</v>
      </c>
      <c r="AG283" s="389"/>
      <c r="AH283" s="389"/>
      <c r="AI283" s="389">
        <f t="shared" si="242"/>
        <v>0</v>
      </c>
      <c r="AJ283" s="389"/>
      <c r="AK283" s="389"/>
      <c r="AL283" s="389">
        <f t="shared" si="242"/>
        <v>0</v>
      </c>
      <c r="AM283" s="389"/>
      <c r="AN283" s="389"/>
      <c r="AO283" s="395">
        <f t="shared" si="242"/>
        <v>0</v>
      </c>
      <c r="AP283" s="395">
        <f t="shared" si="242"/>
        <v>0</v>
      </c>
      <c r="AQ283" s="395">
        <f t="shared" si="242"/>
        <v>0</v>
      </c>
      <c r="AR283" s="395">
        <f t="shared" si="242"/>
        <v>0</v>
      </c>
      <c r="AS283" s="395">
        <f t="shared" si="242"/>
        <v>0</v>
      </c>
      <c r="AT283" s="395">
        <f t="shared" si="242"/>
        <v>0</v>
      </c>
      <c r="AW283" s="267"/>
      <c r="AY283" s="267"/>
      <c r="AZ283" s="267"/>
      <c r="BA283" s="267"/>
    </row>
    <row r="284" spans="1:53" s="392" customFormat="1" ht="21" hidden="1" customHeight="1">
      <c r="A284" s="395" t="str">
        <f t="shared" si="242"/>
        <v>b2)</v>
      </c>
      <c r="B284" s="396" t="str">
        <f t="shared" si="242"/>
        <v>Các thôn còn lại</v>
      </c>
      <c r="C284" s="395">
        <f t="shared" si="242"/>
        <v>0</v>
      </c>
      <c r="D284" s="389">
        <f t="shared" si="242"/>
        <v>0</v>
      </c>
      <c r="E284" s="389">
        <f t="shared" si="242"/>
        <v>0</v>
      </c>
      <c r="F284" s="389">
        <f t="shared" si="242"/>
        <v>0</v>
      </c>
      <c r="G284" s="389">
        <f t="shared" si="242"/>
        <v>0</v>
      </c>
      <c r="H284" s="389">
        <f t="shared" si="242"/>
        <v>0</v>
      </c>
      <c r="I284" s="389">
        <f t="shared" si="242"/>
        <v>0</v>
      </c>
      <c r="J284" s="389">
        <f t="shared" si="242"/>
        <v>0</v>
      </c>
      <c r="K284" s="389">
        <f t="shared" si="242"/>
        <v>0</v>
      </c>
      <c r="L284" s="389">
        <f t="shared" si="242"/>
        <v>0</v>
      </c>
      <c r="M284" s="389">
        <f t="shared" si="242"/>
        <v>0</v>
      </c>
      <c r="N284" s="389">
        <f t="shared" si="242"/>
        <v>0</v>
      </c>
      <c r="O284" s="389">
        <f t="shared" si="242"/>
        <v>0</v>
      </c>
      <c r="P284" s="389">
        <f t="shared" si="242"/>
        <v>0</v>
      </c>
      <c r="Q284" s="389">
        <f t="shared" si="242"/>
        <v>0</v>
      </c>
      <c r="R284" s="389"/>
      <c r="S284" s="389"/>
      <c r="T284" s="389">
        <f t="shared" si="242"/>
        <v>0</v>
      </c>
      <c r="U284" s="389"/>
      <c r="V284" s="389"/>
      <c r="W284" s="389">
        <f t="shared" si="242"/>
        <v>0</v>
      </c>
      <c r="X284" s="389"/>
      <c r="Y284" s="389"/>
      <c r="Z284" s="389">
        <f t="shared" si="242"/>
        <v>0</v>
      </c>
      <c r="AA284" s="389"/>
      <c r="AB284" s="389"/>
      <c r="AC284" s="389">
        <f t="shared" si="242"/>
        <v>0</v>
      </c>
      <c r="AD284" s="389"/>
      <c r="AE284" s="389"/>
      <c r="AF284" s="389">
        <f t="shared" si="242"/>
        <v>0</v>
      </c>
      <c r="AG284" s="389"/>
      <c r="AH284" s="389"/>
      <c r="AI284" s="389">
        <f t="shared" si="242"/>
        <v>0</v>
      </c>
      <c r="AJ284" s="389"/>
      <c r="AK284" s="389"/>
      <c r="AL284" s="389">
        <f t="shared" si="242"/>
        <v>0</v>
      </c>
      <c r="AM284" s="389"/>
      <c r="AN284" s="389"/>
      <c r="AO284" s="389"/>
      <c r="AP284" s="389"/>
      <c r="AQ284" s="389"/>
      <c r="AR284" s="389"/>
      <c r="AS284" s="389"/>
      <c r="AT284" s="389"/>
      <c r="AW284" s="267"/>
      <c r="AY284" s="267"/>
      <c r="AZ284" s="267"/>
      <c r="BA284" s="267"/>
    </row>
    <row r="285" spans="1:53" s="392" customFormat="1" ht="21" hidden="1" customHeight="1">
      <c r="A285" s="395" t="str">
        <f>A1092</f>
        <v>III.2</v>
      </c>
      <c r="B285" s="396" t="str">
        <f t="shared" si="242"/>
        <v>Cứng hóa đường giao thông đến trung tâm xã</v>
      </c>
      <c r="C285" s="395">
        <f t="shared" si="242"/>
        <v>0</v>
      </c>
      <c r="D285" s="389">
        <f t="shared" si="242"/>
        <v>0</v>
      </c>
      <c r="E285" s="389">
        <f>E1092</f>
        <v>0</v>
      </c>
      <c r="F285" s="389">
        <f t="shared" si="242"/>
        <v>0</v>
      </c>
      <c r="G285" s="389">
        <f t="shared" si="242"/>
        <v>0</v>
      </c>
      <c r="H285" s="389">
        <f t="shared" si="242"/>
        <v>0</v>
      </c>
      <c r="I285" s="389">
        <f t="shared" si="242"/>
        <v>0</v>
      </c>
      <c r="J285" s="389">
        <f t="shared" si="242"/>
        <v>0</v>
      </c>
      <c r="K285" s="389">
        <f t="shared" si="242"/>
        <v>0</v>
      </c>
      <c r="L285" s="389">
        <f t="shared" si="242"/>
        <v>0</v>
      </c>
      <c r="M285" s="389">
        <f t="shared" si="242"/>
        <v>0</v>
      </c>
      <c r="N285" s="389">
        <f t="shared" si="242"/>
        <v>0</v>
      </c>
      <c r="O285" s="389">
        <f t="shared" si="242"/>
        <v>0</v>
      </c>
      <c r="P285" s="389">
        <f t="shared" si="242"/>
        <v>0</v>
      </c>
      <c r="Q285" s="389">
        <f t="shared" si="242"/>
        <v>0</v>
      </c>
      <c r="R285" s="389"/>
      <c r="S285" s="389"/>
      <c r="T285" s="389">
        <f t="shared" si="242"/>
        <v>0</v>
      </c>
      <c r="U285" s="389"/>
      <c r="V285" s="389"/>
      <c r="W285" s="389">
        <f t="shared" si="242"/>
        <v>0</v>
      </c>
      <c r="X285" s="389"/>
      <c r="Y285" s="389"/>
      <c r="Z285" s="389">
        <f t="shared" si="242"/>
        <v>0</v>
      </c>
      <c r="AA285" s="389"/>
      <c r="AB285" s="389"/>
      <c r="AC285" s="389">
        <f t="shared" si="242"/>
        <v>0</v>
      </c>
      <c r="AD285" s="389"/>
      <c r="AE285" s="389"/>
      <c r="AF285" s="389">
        <f t="shared" si="242"/>
        <v>0</v>
      </c>
      <c r="AG285" s="389"/>
      <c r="AH285" s="389"/>
      <c r="AI285" s="389">
        <f t="shared" si="242"/>
        <v>0</v>
      </c>
      <c r="AJ285" s="389"/>
      <c r="AK285" s="389"/>
      <c r="AL285" s="389">
        <f t="shared" si="242"/>
        <v>0</v>
      </c>
      <c r="AM285" s="389"/>
      <c r="AN285" s="389"/>
      <c r="AO285" s="395">
        <f t="shared" si="242"/>
        <v>0</v>
      </c>
      <c r="AP285" s="395">
        <f t="shared" si="242"/>
        <v>0</v>
      </c>
      <c r="AQ285" s="395">
        <f t="shared" si="242"/>
        <v>0</v>
      </c>
      <c r="AR285" s="395">
        <f t="shared" si="242"/>
        <v>0</v>
      </c>
      <c r="AS285" s="395">
        <f t="shared" si="242"/>
        <v>0</v>
      </c>
      <c r="AT285" s="395">
        <f t="shared" si="242"/>
        <v>0</v>
      </c>
      <c r="AW285" s="267"/>
      <c r="AY285" s="267"/>
      <c r="AZ285" s="267"/>
      <c r="BA285" s="267"/>
    </row>
    <row r="286" spans="1:53" s="392" customFormat="1" ht="36" hidden="1" customHeight="1">
      <c r="A286" s="395" t="str">
        <f>A1093</f>
        <v>III.3</v>
      </c>
      <c r="B286" s="396" t="str">
        <f t="shared" si="242"/>
        <v>Xây dựng mới xã chưa có đường giao thông đến trung tâm xã</v>
      </c>
      <c r="C286" s="395">
        <f t="shared" si="242"/>
        <v>0</v>
      </c>
      <c r="D286" s="389">
        <f t="shared" si="242"/>
        <v>0</v>
      </c>
      <c r="E286" s="389">
        <f t="shared" si="242"/>
        <v>0</v>
      </c>
      <c r="F286" s="389">
        <f t="shared" si="242"/>
        <v>0</v>
      </c>
      <c r="G286" s="389">
        <f t="shared" si="242"/>
        <v>0</v>
      </c>
      <c r="H286" s="389">
        <f t="shared" si="242"/>
        <v>0</v>
      </c>
      <c r="I286" s="389">
        <f t="shared" si="242"/>
        <v>0</v>
      </c>
      <c r="J286" s="389">
        <f t="shared" si="242"/>
        <v>0</v>
      </c>
      <c r="K286" s="389">
        <f t="shared" si="242"/>
        <v>0</v>
      </c>
      <c r="L286" s="389">
        <f t="shared" si="242"/>
        <v>0</v>
      </c>
      <c r="M286" s="389">
        <f t="shared" si="242"/>
        <v>0</v>
      </c>
      <c r="N286" s="389">
        <f t="shared" si="242"/>
        <v>0</v>
      </c>
      <c r="O286" s="389">
        <f t="shared" si="242"/>
        <v>0</v>
      </c>
      <c r="P286" s="389">
        <f t="shared" si="242"/>
        <v>0</v>
      </c>
      <c r="Q286" s="389">
        <f t="shared" si="242"/>
        <v>0</v>
      </c>
      <c r="R286" s="389"/>
      <c r="S286" s="389"/>
      <c r="T286" s="389">
        <f t="shared" si="242"/>
        <v>0</v>
      </c>
      <c r="U286" s="389"/>
      <c r="V286" s="389"/>
      <c r="W286" s="389">
        <f t="shared" si="242"/>
        <v>0</v>
      </c>
      <c r="X286" s="389"/>
      <c r="Y286" s="389"/>
      <c r="Z286" s="389">
        <f t="shared" si="242"/>
        <v>0</v>
      </c>
      <c r="AA286" s="389"/>
      <c r="AB286" s="389"/>
      <c r="AC286" s="389">
        <f t="shared" si="242"/>
        <v>0</v>
      </c>
      <c r="AD286" s="389"/>
      <c r="AE286" s="389"/>
      <c r="AF286" s="389">
        <f t="shared" si="242"/>
        <v>0</v>
      </c>
      <c r="AG286" s="389"/>
      <c r="AH286" s="389"/>
      <c r="AI286" s="389">
        <f t="shared" si="242"/>
        <v>0</v>
      </c>
      <c r="AJ286" s="389"/>
      <c r="AK286" s="389"/>
      <c r="AL286" s="389">
        <f t="shared" si="242"/>
        <v>0</v>
      </c>
      <c r="AM286" s="389"/>
      <c r="AN286" s="389"/>
      <c r="AO286" s="389"/>
      <c r="AP286" s="389"/>
      <c r="AQ286" s="389"/>
      <c r="AR286" s="389"/>
      <c r="AS286" s="389"/>
      <c r="AT286" s="389"/>
      <c r="AW286" s="267"/>
      <c r="AY286" s="267"/>
      <c r="AZ286" s="267"/>
      <c r="BA286" s="267"/>
    </row>
    <row r="287" spans="1:53" s="392" customFormat="1" ht="37.5" hidden="1" customHeight="1">
      <c r="A287" s="395" t="str">
        <f>A1094</f>
        <v>III.4</v>
      </c>
      <c r="B287" s="396" t="str">
        <f t="shared" si="242"/>
        <v>Xây dựng, cải tạo mạng lưới chợ vùng DTTS&amp;MN</v>
      </c>
      <c r="C287" s="395">
        <f t="shared" si="242"/>
        <v>0</v>
      </c>
      <c r="D287" s="389">
        <f t="shared" si="242"/>
        <v>13100</v>
      </c>
      <c r="E287" s="389">
        <f t="shared" si="242"/>
        <v>13100</v>
      </c>
      <c r="F287" s="389">
        <f t="shared" si="242"/>
        <v>0</v>
      </c>
      <c r="G287" s="389">
        <f t="shared" si="242"/>
        <v>0</v>
      </c>
      <c r="H287" s="389">
        <f t="shared" si="242"/>
        <v>13100</v>
      </c>
      <c r="I287" s="389">
        <f t="shared" si="242"/>
        <v>13100</v>
      </c>
      <c r="J287" s="389">
        <f t="shared" si="242"/>
        <v>0</v>
      </c>
      <c r="K287" s="389">
        <f t="shared" si="242"/>
        <v>0</v>
      </c>
      <c r="L287" s="389">
        <f t="shared" si="242"/>
        <v>0</v>
      </c>
      <c r="M287" s="389">
        <f t="shared" si="242"/>
        <v>0</v>
      </c>
      <c r="N287" s="389">
        <f t="shared" si="242"/>
        <v>13100</v>
      </c>
      <c r="O287" s="389">
        <f t="shared" si="242"/>
        <v>13100</v>
      </c>
      <c r="P287" s="389">
        <f t="shared" si="242"/>
        <v>0</v>
      </c>
      <c r="Q287" s="389">
        <f t="shared" si="242"/>
        <v>0</v>
      </c>
      <c r="R287" s="389"/>
      <c r="S287" s="389"/>
      <c r="T287" s="389">
        <f t="shared" si="242"/>
        <v>0</v>
      </c>
      <c r="U287" s="389"/>
      <c r="V287" s="389"/>
      <c r="W287" s="389">
        <f t="shared" si="242"/>
        <v>0</v>
      </c>
      <c r="X287" s="389"/>
      <c r="Y287" s="389"/>
      <c r="Z287" s="389">
        <f t="shared" si="242"/>
        <v>0</v>
      </c>
      <c r="AA287" s="389"/>
      <c r="AB287" s="389"/>
      <c r="AC287" s="389">
        <f t="shared" si="242"/>
        <v>0</v>
      </c>
      <c r="AD287" s="389"/>
      <c r="AE287" s="389"/>
      <c r="AF287" s="389">
        <f t="shared" si="242"/>
        <v>0</v>
      </c>
      <c r="AG287" s="389"/>
      <c r="AH287" s="389"/>
      <c r="AI287" s="389">
        <f t="shared" si="242"/>
        <v>13100</v>
      </c>
      <c r="AJ287" s="389"/>
      <c r="AK287" s="389"/>
      <c r="AL287" s="389">
        <f t="shared" si="242"/>
        <v>0</v>
      </c>
      <c r="AM287" s="389"/>
      <c r="AN287" s="389"/>
      <c r="AO287" s="389"/>
      <c r="AP287" s="389"/>
      <c r="AQ287" s="389"/>
      <c r="AR287" s="389"/>
      <c r="AS287" s="389"/>
      <c r="AT287" s="389"/>
      <c r="AW287" s="267"/>
      <c r="AY287" s="267"/>
      <c r="AZ287" s="267"/>
      <c r="BA287" s="267"/>
    </row>
    <row r="288" spans="1:53" s="392" customFormat="1" ht="48" hidden="1" customHeight="1">
      <c r="A288" s="395" t="str">
        <f>A1095</f>
        <v>a)</v>
      </c>
      <c r="B288" s="396" t="str">
        <f t="shared" si="242"/>
        <v xml:space="preserve">Các xã thực hiện theo Quyết định số 652/QĐ-TTg ngày 28/5/2022 </v>
      </c>
      <c r="C288" s="395">
        <f t="shared" si="242"/>
        <v>0</v>
      </c>
      <c r="D288" s="389">
        <f t="shared" si="242"/>
        <v>8600</v>
      </c>
      <c r="E288" s="389">
        <f t="shared" si="242"/>
        <v>8600</v>
      </c>
      <c r="F288" s="389">
        <f t="shared" si="242"/>
        <v>0</v>
      </c>
      <c r="G288" s="389">
        <f t="shared" si="242"/>
        <v>0</v>
      </c>
      <c r="H288" s="389">
        <f t="shared" si="242"/>
        <v>8600</v>
      </c>
      <c r="I288" s="389">
        <f t="shared" si="242"/>
        <v>8600</v>
      </c>
      <c r="J288" s="389">
        <f t="shared" si="242"/>
        <v>0</v>
      </c>
      <c r="K288" s="389">
        <f t="shared" si="242"/>
        <v>0</v>
      </c>
      <c r="L288" s="389">
        <f t="shared" si="242"/>
        <v>0</v>
      </c>
      <c r="M288" s="389">
        <f t="shared" si="242"/>
        <v>0</v>
      </c>
      <c r="N288" s="389">
        <f t="shared" si="242"/>
        <v>8600</v>
      </c>
      <c r="O288" s="389">
        <f t="shared" si="242"/>
        <v>8600</v>
      </c>
      <c r="P288" s="389">
        <f t="shared" si="242"/>
        <v>0</v>
      </c>
      <c r="Q288" s="389">
        <f t="shared" si="242"/>
        <v>0</v>
      </c>
      <c r="R288" s="389"/>
      <c r="S288" s="389"/>
      <c r="T288" s="389">
        <f t="shared" si="242"/>
        <v>0</v>
      </c>
      <c r="U288" s="389"/>
      <c r="V288" s="389"/>
      <c r="W288" s="389">
        <f t="shared" si="242"/>
        <v>0</v>
      </c>
      <c r="X288" s="389"/>
      <c r="Y288" s="389"/>
      <c r="Z288" s="389">
        <f t="shared" si="242"/>
        <v>0</v>
      </c>
      <c r="AA288" s="389"/>
      <c r="AB288" s="389"/>
      <c r="AC288" s="389">
        <f t="shared" si="242"/>
        <v>0</v>
      </c>
      <c r="AD288" s="389"/>
      <c r="AE288" s="389"/>
      <c r="AF288" s="389">
        <f t="shared" si="242"/>
        <v>0</v>
      </c>
      <c r="AG288" s="389"/>
      <c r="AH288" s="389"/>
      <c r="AI288" s="389">
        <f t="shared" si="242"/>
        <v>8600</v>
      </c>
      <c r="AJ288" s="389"/>
      <c r="AK288" s="389"/>
      <c r="AL288" s="389"/>
      <c r="AM288" s="389"/>
      <c r="AN288" s="389"/>
      <c r="AO288" s="389"/>
      <c r="AP288" s="389"/>
      <c r="AQ288" s="389"/>
      <c r="AR288" s="389"/>
      <c r="AS288" s="389"/>
      <c r="AT288" s="389"/>
      <c r="AW288" s="267"/>
      <c r="AY288" s="267"/>
      <c r="AZ288" s="267"/>
      <c r="BA288" s="267"/>
    </row>
    <row r="289" spans="1:53" s="392" customFormat="1" ht="21" hidden="1" customHeight="1">
      <c r="A289" s="395" t="str">
        <f>A1096</f>
        <v>*</v>
      </c>
      <c r="B289" s="396" t="str">
        <f t="shared" si="242"/>
        <v>Xã Huổi Lếch</v>
      </c>
      <c r="C289" s="395">
        <f t="shared" si="242"/>
        <v>0</v>
      </c>
      <c r="D289" s="389">
        <f t="shared" si="242"/>
        <v>2600</v>
      </c>
      <c r="E289" s="389">
        <f t="shared" si="242"/>
        <v>2600</v>
      </c>
      <c r="F289" s="389">
        <f t="shared" si="242"/>
        <v>0</v>
      </c>
      <c r="G289" s="389">
        <f t="shared" si="242"/>
        <v>0</v>
      </c>
      <c r="H289" s="389">
        <f t="shared" si="242"/>
        <v>2600</v>
      </c>
      <c r="I289" s="389">
        <f t="shared" si="242"/>
        <v>2600</v>
      </c>
      <c r="J289" s="389">
        <f t="shared" si="242"/>
        <v>0</v>
      </c>
      <c r="K289" s="389">
        <f t="shared" si="242"/>
        <v>0</v>
      </c>
      <c r="L289" s="389">
        <f t="shared" si="242"/>
        <v>0</v>
      </c>
      <c r="M289" s="389">
        <f t="shared" si="242"/>
        <v>0</v>
      </c>
      <c r="N289" s="389">
        <f t="shared" si="242"/>
        <v>2600</v>
      </c>
      <c r="O289" s="389">
        <f t="shared" si="242"/>
        <v>2600</v>
      </c>
      <c r="P289" s="389">
        <f t="shared" si="242"/>
        <v>0</v>
      </c>
      <c r="Q289" s="389">
        <f t="shared" si="242"/>
        <v>0</v>
      </c>
      <c r="R289" s="389"/>
      <c r="S289" s="389"/>
      <c r="T289" s="389">
        <f t="shared" si="242"/>
        <v>0</v>
      </c>
      <c r="U289" s="389"/>
      <c r="V289" s="389"/>
      <c r="W289" s="389">
        <f t="shared" si="242"/>
        <v>0</v>
      </c>
      <c r="X289" s="389"/>
      <c r="Y289" s="389"/>
      <c r="Z289" s="389">
        <f t="shared" si="242"/>
        <v>0</v>
      </c>
      <c r="AA289" s="389"/>
      <c r="AB289" s="389"/>
      <c r="AC289" s="389">
        <f t="shared" si="242"/>
        <v>0</v>
      </c>
      <c r="AD289" s="389"/>
      <c r="AE289" s="389"/>
      <c r="AF289" s="389">
        <f t="shared" si="242"/>
        <v>0</v>
      </c>
      <c r="AG289" s="389"/>
      <c r="AH289" s="389"/>
      <c r="AI289" s="389">
        <f t="shared" si="242"/>
        <v>2600</v>
      </c>
      <c r="AJ289" s="389"/>
      <c r="AK289" s="389"/>
      <c r="AL289" s="389">
        <f t="shared" si="242"/>
        <v>0</v>
      </c>
      <c r="AM289" s="389"/>
      <c r="AN289" s="389"/>
      <c r="AO289" s="389"/>
      <c r="AP289" s="389"/>
      <c r="AQ289" s="389"/>
      <c r="AR289" s="389"/>
      <c r="AS289" s="389"/>
      <c r="AT289" s="389"/>
      <c r="AW289" s="267"/>
      <c r="AY289" s="267"/>
      <c r="AZ289" s="267"/>
      <c r="BA289" s="267"/>
    </row>
    <row r="290" spans="1:53" s="392" customFormat="1" ht="21" hidden="1" customHeight="1">
      <c r="A290" s="395" t="str">
        <f>A1098</f>
        <v>*</v>
      </c>
      <c r="B290" s="396" t="str">
        <f t="shared" ref="B290:AI290" si="243">B1098</f>
        <v>Xã Pá Mỳ</v>
      </c>
      <c r="C290" s="395">
        <f t="shared" si="243"/>
        <v>0</v>
      </c>
      <c r="D290" s="389">
        <f t="shared" si="243"/>
        <v>1500</v>
      </c>
      <c r="E290" s="389">
        <f t="shared" si="243"/>
        <v>1500</v>
      </c>
      <c r="F290" s="389">
        <f t="shared" si="243"/>
        <v>0</v>
      </c>
      <c r="G290" s="389">
        <f t="shared" si="243"/>
        <v>0</v>
      </c>
      <c r="H290" s="389">
        <f t="shared" si="243"/>
        <v>1500</v>
      </c>
      <c r="I290" s="389">
        <f t="shared" si="243"/>
        <v>1500</v>
      </c>
      <c r="J290" s="389">
        <f t="shared" si="243"/>
        <v>0</v>
      </c>
      <c r="K290" s="389">
        <f t="shared" si="243"/>
        <v>0</v>
      </c>
      <c r="L290" s="389">
        <f t="shared" si="243"/>
        <v>0</v>
      </c>
      <c r="M290" s="389">
        <f t="shared" si="243"/>
        <v>0</v>
      </c>
      <c r="N290" s="389">
        <f t="shared" si="243"/>
        <v>1500</v>
      </c>
      <c r="O290" s="389">
        <f t="shared" si="243"/>
        <v>1500</v>
      </c>
      <c r="P290" s="389">
        <f t="shared" si="243"/>
        <v>0</v>
      </c>
      <c r="Q290" s="389">
        <f t="shared" si="243"/>
        <v>0</v>
      </c>
      <c r="R290" s="389"/>
      <c r="S290" s="389"/>
      <c r="T290" s="389">
        <f t="shared" si="243"/>
        <v>0</v>
      </c>
      <c r="U290" s="389"/>
      <c r="V290" s="389"/>
      <c r="W290" s="389">
        <f t="shared" si="243"/>
        <v>0</v>
      </c>
      <c r="X290" s="389"/>
      <c r="Y290" s="389"/>
      <c r="Z290" s="389">
        <f t="shared" si="243"/>
        <v>0</v>
      </c>
      <c r="AA290" s="389"/>
      <c r="AB290" s="389"/>
      <c r="AC290" s="389">
        <f t="shared" si="243"/>
        <v>0</v>
      </c>
      <c r="AD290" s="389"/>
      <c r="AE290" s="389"/>
      <c r="AF290" s="389">
        <f t="shared" si="243"/>
        <v>0</v>
      </c>
      <c r="AG290" s="389"/>
      <c r="AH290" s="389"/>
      <c r="AI290" s="389">
        <f t="shared" si="243"/>
        <v>1500</v>
      </c>
      <c r="AJ290" s="389"/>
      <c r="AK290" s="389"/>
      <c r="AL290" s="389"/>
      <c r="AM290" s="389"/>
      <c r="AN290" s="389"/>
      <c r="AO290" s="389"/>
      <c r="AP290" s="389"/>
      <c r="AQ290" s="389"/>
      <c r="AR290" s="389"/>
      <c r="AS290" s="389"/>
      <c r="AT290" s="389"/>
      <c r="AW290" s="267"/>
      <c r="AY290" s="267"/>
      <c r="AZ290" s="267"/>
      <c r="BA290" s="267"/>
    </row>
    <row r="291" spans="1:53" s="392" customFormat="1" ht="21" hidden="1" customHeight="1">
      <c r="A291" s="395" t="str">
        <f>A1100</f>
        <v>*</v>
      </c>
      <c r="B291" s="396" t="str">
        <f t="shared" ref="B291:AL291" si="244">B1100</f>
        <v>Xã Quảng Lâm</v>
      </c>
      <c r="C291" s="396">
        <f t="shared" si="244"/>
        <v>0</v>
      </c>
      <c r="D291" s="389">
        <f t="shared" si="244"/>
        <v>1500</v>
      </c>
      <c r="E291" s="389">
        <f t="shared" si="244"/>
        <v>1500</v>
      </c>
      <c r="F291" s="389">
        <f t="shared" si="244"/>
        <v>0</v>
      </c>
      <c r="G291" s="389">
        <f t="shared" si="244"/>
        <v>0</v>
      </c>
      <c r="H291" s="389">
        <f t="shared" si="244"/>
        <v>1500</v>
      </c>
      <c r="I291" s="389">
        <f t="shared" si="244"/>
        <v>1500</v>
      </c>
      <c r="J291" s="389">
        <f t="shared" si="244"/>
        <v>0</v>
      </c>
      <c r="K291" s="389">
        <f t="shared" si="244"/>
        <v>0</v>
      </c>
      <c r="L291" s="389">
        <f t="shared" si="244"/>
        <v>0</v>
      </c>
      <c r="M291" s="389">
        <f t="shared" si="244"/>
        <v>0</v>
      </c>
      <c r="N291" s="389">
        <f t="shared" si="244"/>
        <v>1500</v>
      </c>
      <c r="O291" s="389">
        <f t="shared" si="244"/>
        <v>1500</v>
      </c>
      <c r="P291" s="389">
        <f t="shared" si="244"/>
        <v>0</v>
      </c>
      <c r="Q291" s="389">
        <f t="shared" si="244"/>
        <v>0</v>
      </c>
      <c r="R291" s="389"/>
      <c r="S291" s="389"/>
      <c r="T291" s="389">
        <f t="shared" si="244"/>
        <v>0</v>
      </c>
      <c r="U291" s="389"/>
      <c r="V291" s="389"/>
      <c r="W291" s="389">
        <f t="shared" si="244"/>
        <v>0</v>
      </c>
      <c r="X291" s="389"/>
      <c r="Y291" s="389"/>
      <c r="Z291" s="389">
        <f t="shared" si="244"/>
        <v>0</v>
      </c>
      <c r="AA291" s="389"/>
      <c r="AB291" s="389"/>
      <c r="AC291" s="389">
        <f t="shared" si="244"/>
        <v>0</v>
      </c>
      <c r="AD291" s="389"/>
      <c r="AE291" s="389"/>
      <c r="AF291" s="389">
        <f t="shared" si="244"/>
        <v>0</v>
      </c>
      <c r="AG291" s="389"/>
      <c r="AH291" s="389"/>
      <c r="AI291" s="389">
        <f t="shared" si="244"/>
        <v>1500</v>
      </c>
      <c r="AJ291" s="389"/>
      <c r="AK291" s="389"/>
      <c r="AL291" s="389">
        <f t="shared" si="244"/>
        <v>0</v>
      </c>
      <c r="AM291" s="389"/>
      <c r="AN291" s="389"/>
      <c r="AO291" s="389"/>
      <c r="AP291" s="389"/>
      <c r="AQ291" s="389"/>
      <c r="AR291" s="389"/>
      <c r="AS291" s="389"/>
      <c r="AT291" s="389"/>
      <c r="AW291" s="267"/>
      <c r="AY291" s="267"/>
      <c r="AZ291" s="267"/>
      <c r="BA291" s="267"/>
    </row>
    <row r="292" spans="1:53" s="392" customFormat="1" ht="21" hidden="1" customHeight="1">
      <c r="A292" s="395" t="str">
        <f>A1102</f>
        <v>*</v>
      </c>
      <c r="B292" s="396" t="str">
        <f t="shared" ref="B292:AL292" si="245">B1102</f>
        <v>Xã Nậm Vì</v>
      </c>
      <c r="C292" s="395">
        <f t="shared" si="245"/>
        <v>0</v>
      </c>
      <c r="D292" s="389">
        <f t="shared" si="245"/>
        <v>1500</v>
      </c>
      <c r="E292" s="389">
        <f t="shared" si="245"/>
        <v>1500</v>
      </c>
      <c r="F292" s="389">
        <f t="shared" si="245"/>
        <v>0</v>
      </c>
      <c r="G292" s="389">
        <f t="shared" si="245"/>
        <v>0</v>
      </c>
      <c r="H292" s="389">
        <f t="shared" si="245"/>
        <v>1500</v>
      </c>
      <c r="I292" s="389">
        <f t="shared" si="245"/>
        <v>1500</v>
      </c>
      <c r="J292" s="389">
        <f t="shared" si="245"/>
        <v>0</v>
      </c>
      <c r="K292" s="389">
        <f t="shared" si="245"/>
        <v>0</v>
      </c>
      <c r="L292" s="389">
        <f t="shared" si="245"/>
        <v>0</v>
      </c>
      <c r="M292" s="389">
        <f t="shared" si="245"/>
        <v>0</v>
      </c>
      <c r="N292" s="389">
        <f t="shared" si="245"/>
        <v>1500</v>
      </c>
      <c r="O292" s="389">
        <f t="shared" si="245"/>
        <v>1500</v>
      </c>
      <c r="P292" s="389">
        <f t="shared" si="245"/>
        <v>0</v>
      </c>
      <c r="Q292" s="389">
        <f t="shared" si="245"/>
        <v>0</v>
      </c>
      <c r="R292" s="389"/>
      <c r="S292" s="389"/>
      <c r="T292" s="389">
        <f t="shared" si="245"/>
        <v>0</v>
      </c>
      <c r="U292" s="389"/>
      <c r="V292" s="389"/>
      <c r="W292" s="389">
        <f t="shared" si="245"/>
        <v>0</v>
      </c>
      <c r="X292" s="389"/>
      <c r="Y292" s="389"/>
      <c r="Z292" s="389">
        <f t="shared" si="245"/>
        <v>0</v>
      </c>
      <c r="AA292" s="389"/>
      <c r="AB292" s="389"/>
      <c r="AC292" s="389">
        <f t="shared" si="245"/>
        <v>0</v>
      </c>
      <c r="AD292" s="389"/>
      <c r="AE292" s="389"/>
      <c r="AF292" s="389">
        <f t="shared" si="245"/>
        <v>0</v>
      </c>
      <c r="AG292" s="389"/>
      <c r="AH292" s="389"/>
      <c r="AI292" s="389">
        <f t="shared" si="245"/>
        <v>1500</v>
      </c>
      <c r="AJ292" s="389"/>
      <c r="AK292" s="389"/>
      <c r="AL292" s="389">
        <f t="shared" si="245"/>
        <v>0</v>
      </c>
      <c r="AM292" s="389"/>
      <c r="AN292" s="389"/>
      <c r="AO292" s="389"/>
      <c r="AP292" s="389"/>
      <c r="AQ292" s="389"/>
      <c r="AR292" s="389"/>
      <c r="AS292" s="389"/>
      <c r="AT292" s="389"/>
      <c r="AW292" s="267"/>
      <c r="AY292" s="267"/>
      <c r="AZ292" s="267"/>
      <c r="BA292" s="267"/>
    </row>
    <row r="293" spans="1:53" s="392" customFormat="1" ht="21" hidden="1" customHeight="1">
      <c r="A293" s="395" t="str">
        <f>A1104</f>
        <v>*</v>
      </c>
      <c r="B293" s="396" t="str">
        <f t="shared" ref="B293:AL293" si="246">B1104</f>
        <v>Xã Chung Chải</v>
      </c>
      <c r="C293" s="395">
        <f t="shared" si="246"/>
        <v>0</v>
      </c>
      <c r="D293" s="389">
        <f t="shared" si="246"/>
        <v>1500</v>
      </c>
      <c r="E293" s="389">
        <f t="shared" si="246"/>
        <v>1500</v>
      </c>
      <c r="F293" s="389">
        <f t="shared" si="246"/>
        <v>0</v>
      </c>
      <c r="G293" s="389">
        <f t="shared" si="246"/>
        <v>0</v>
      </c>
      <c r="H293" s="389">
        <f t="shared" si="246"/>
        <v>1500</v>
      </c>
      <c r="I293" s="389">
        <f t="shared" si="246"/>
        <v>1500</v>
      </c>
      <c r="J293" s="389">
        <f t="shared" si="246"/>
        <v>0</v>
      </c>
      <c r="K293" s="389">
        <f t="shared" si="246"/>
        <v>0</v>
      </c>
      <c r="L293" s="389">
        <f t="shared" si="246"/>
        <v>0</v>
      </c>
      <c r="M293" s="389">
        <f t="shared" si="246"/>
        <v>0</v>
      </c>
      <c r="N293" s="389">
        <f t="shared" si="246"/>
        <v>1500</v>
      </c>
      <c r="O293" s="389">
        <f t="shared" si="246"/>
        <v>1500</v>
      </c>
      <c r="P293" s="389">
        <f t="shared" si="246"/>
        <v>0</v>
      </c>
      <c r="Q293" s="389">
        <f t="shared" si="246"/>
        <v>0</v>
      </c>
      <c r="R293" s="389"/>
      <c r="S293" s="389"/>
      <c r="T293" s="389">
        <f t="shared" si="246"/>
        <v>0</v>
      </c>
      <c r="U293" s="389"/>
      <c r="V293" s="389"/>
      <c r="W293" s="389">
        <f t="shared" si="246"/>
        <v>0</v>
      </c>
      <c r="X293" s="389"/>
      <c r="Y293" s="389"/>
      <c r="Z293" s="389">
        <f t="shared" si="246"/>
        <v>0</v>
      </c>
      <c r="AA293" s="389"/>
      <c r="AB293" s="389"/>
      <c r="AC293" s="389">
        <f t="shared" si="246"/>
        <v>0</v>
      </c>
      <c r="AD293" s="389"/>
      <c r="AE293" s="389"/>
      <c r="AF293" s="389">
        <f t="shared" si="246"/>
        <v>0</v>
      </c>
      <c r="AG293" s="389"/>
      <c r="AH293" s="389"/>
      <c r="AI293" s="389">
        <f t="shared" si="246"/>
        <v>1500</v>
      </c>
      <c r="AJ293" s="389"/>
      <c r="AK293" s="389"/>
      <c r="AL293" s="389">
        <f t="shared" si="246"/>
        <v>0</v>
      </c>
      <c r="AM293" s="389"/>
      <c r="AN293" s="389"/>
      <c r="AO293" s="389"/>
      <c r="AP293" s="389"/>
      <c r="AQ293" s="389"/>
      <c r="AR293" s="389"/>
      <c r="AS293" s="389"/>
      <c r="AT293" s="389"/>
      <c r="AW293" s="267"/>
      <c r="AY293" s="267"/>
      <c r="AZ293" s="267"/>
      <c r="BA293" s="267"/>
    </row>
    <row r="294" spans="1:53" s="392" customFormat="1" ht="21" hidden="1" customHeight="1">
      <c r="A294" s="395" t="str">
        <f>A1106</f>
        <v>b)</v>
      </c>
      <c r="B294" s="396" t="str">
        <f t="shared" ref="B294:AI294" si="247">B1106</f>
        <v>Các xã còn lại</v>
      </c>
      <c r="C294" s="395">
        <f t="shared" si="247"/>
        <v>0</v>
      </c>
      <c r="D294" s="389">
        <f t="shared" si="247"/>
        <v>4500</v>
      </c>
      <c r="E294" s="389">
        <f t="shared" si="247"/>
        <v>4500</v>
      </c>
      <c r="F294" s="389">
        <f t="shared" si="247"/>
        <v>0</v>
      </c>
      <c r="G294" s="389">
        <f t="shared" si="247"/>
        <v>0</v>
      </c>
      <c r="H294" s="389">
        <f t="shared" si="247"/>
        <v>4500</v>
      </c>
      <c r="I294" s="389">
        <f t="shared" si="247"/>
        <v>4500</v>
      </c>
      <c r="J294" s="389">
        <f t="shared" si="247"/>
        <v>0</v>
      </c>
      <c r="K294" s="389">
        <f t="shared" si="247"/>
        <v>0</v>
      </c>
      <c r="L294" s="389">
        <f t="shared" si="247"/>
        <v>0</v>
      </c>
      <c r="M294" s="389">
        <f t="shared" si="247"/>
        <v>0</v>
      </c>
      <c r="N294" s="389">
        <f t="shared" si="247"/>
        <v>4500</v>
      </c>
      <c r="O294" s="389">
        <f t="shared" si="247"/>
        <v>4500</v>
      </c>
      <c r="P294" s="389">
        <f t="shared" si="247"/>
        <v>0</v>
      </c>
      <c r="Q294" s="389">
        <f t="shared" si="247"/>
        <v>0</v>
      </c>
      <c r="R294" s="389"/>
      <c r="S294" s="389"/>
      <c r="T294" s="389">
        <f t="shared" si="247"/>
        <v>0</v>
      </c>
      <c r="U294" s="389"/>
      <c r="V294" s="389"/>
      <c r="W294" s="389">
        <f t="shared" si="247"/>
        <v>0</v>
      </c>
      <c r="X294" s="389"/>
      <c r="Y294" s="389"/>
      <c r="Z294" s="389">
        <f t="shared" si="247"/>
        <v>0</v>
      </c>
      <c r="AA294" s="389"/>
      <c r="AB294" s="389"/>
      <c r="AC294" s="389">
        <f t="shared" si="247"/>
        <v>0</v>
      </c>
      <c r="AD294" s="389"/>
      <c r="AE294" s="389"/>
      <c r="AF294" s="389">
        <f t="shared" si="247"/>
        <v>0</v>
      </c>
      <c r="AG294" s="389"/>
      <c r="AH294" s="389"/>
      <c r="AI294" s="389">
        <f t="shared" si="247"/>
        <v>4500</v>
      </c>
      <c r="AJ294" s="389"/>
      <c r="AK294" s="389"/>
      <c r="AL294" s="389"/>
      <c r="AM294" s="389"/>
      <c r="AN294" s="389"/>
      <c r="AO294" s="389"/>
      <c r="AP294" s="389"/>
      <c r="AQ294" s="389"/>
      <c r="AR294" s="389"/>
      <c r="AS294" s="389"/>
      <c r="AT294" s="389"/>
      <c r="AW294" s="267"/>
      <c r="AY294" s="267"/>
      <c r="AZ294" s="267"/>
      <c r="BA294" s="267"/>
    </row>
    <row r="295" spans="1:53" s="392" customFormat="1" ht="41.25" hidden="1" customHeight="1">
      <c r="A295" s="395" t="str">
        <f t="shared" ref="A295:AL295" si="248">A1110</f>
        <v>IV</v>
      </c>
      <c r="B295" s="396" t="str">
        <f t="shared" si="248"/>
        <v>DỰ ÁN  5: Phát triển giáo dục đào tạo nâng cao chất lượng nguồn nhân lực</v>
      </c>
      <c r="C295" s="395">
        <f t="shared" si="248"/>
        <v>0</v>
      </c>
      <c r="D295" s="389">
        <f t="shared" si="248"/>
        <v>63556</v>
      </c>
      <c r="E295" s="389">
        <f t="shared" si="248"/>
        <v>56341</v>
      </c>
      <c r="F295" s="389">
        <f t="shared" si="248"/>
        <v>0</v>
      </c>
      <c r="G295" s="389">
        <f t="shared" si="248"/>
        <v>0</v>
      </c>
      <c r="H295" s="389">
        <f t="shared" si="248"/>
        <v>56341</v>
      </c>
      <c r="I295" s="389">
        <f t="shared" si="248"/>
        <v>56341</v>
      </c>
      <c r="J295" s="389">
        <f t="shared" si="248"/>
        <v>0</v>
      </c>
      <c r="K295" s="389">
        <f t="shared" si="248"/>
        <v>50056</v>
      </c>
      <c r="L295" s="389">
        <f t="shared" si="248"/>
        <v>50056</v>
      </c>
      <c r="M295" s="389">
        <f t="shared" si="248"/>
        <v>0</v>
      </c>
      <c r="N295" s="389">
        <f t="shared" si="248"/>
        <v>6285</v>
      </c>
      <c r="O295" s="389">
        <f t="shared" si="248"/>
        <v>6285</v>
      </c>
      <c r="P295" s="389">
        <f t="shared" si="248"/>
        <v>0</v>
      </c>
      <c r="Q295" s="389">
        <f t="shared" si="248"/>
        <v>27539.199999999997</v>
      </c>
      <c r="R295" s="389"/>
      <c r="S295" s="389"/>
      <c r="T295" s="389">
        <f t="shared" si="248"/>
        <v>0</v>
      </c>
      <c r="U295" s="389"/>
      <c r="V295" s="389"/>
      <c r="W295" s="389">
        <f t="shared" si="248"/>
        <v>17516.800000000003</v>
      </c>
      <c r="X295" s="389"/>
      <c r="Y295" s="389"/>
      <c r="Z295" s="389">
        <f t="shared" si="248"/>
        <v>0</v>
      </c>
      <c r="AA295" s="389"/>
      <c r="AB295" s="389"/>
      <c r="AC295" s="389">
        <f t="shared" si="248"/>
        <v>8000</v>
      </c>
      <c r="AD295" s="389"/>
      <c r="AE295" s="389"/>
      <c r="AF295" s="389">
        <f t="shared" si="248"/>
        <v>0</v>
      </c>
      <c r="AG295" s="389"/>
      <c r="AH295" s="389"/>
      <c r="AI295" s="389">
        <f t="shared" si="248"/>
        <v>3285</v>
      </c>
      <c r="AJ295" s="389"/>
      <c r="AK295" s="389"/>
      <c r="AL295" s="389">
        <f t="shared" si="248"/>
        <v>0</v>
      </c>
      <c r="AM295" s="389"/>
      <c r="AN295" s="389"/>
      <c r="AO295" s="389"/>
      <c r="AP295" s="389"/>
      <c r="AQ295" s="389"/>
      <c r="AR295" s="389"/>
      <c r="AS295" s="389"/>
      <c r="AT295" s="389"/>
      <c r="AW295" s="267"/>
      <c r="AY295" s="267"/>
      <c r="AZ295" s="267"/>
      <c r="BA295" s="267"/>
    </row>
    <row r="296" spans="1:53" s="392" customFormat="1" ht="28.5" hidden="1" customHeight="1">
      <c r="A296" s="395" t="str">
        <f>A1112</f>
        <v>a)</v>
      </c>
      <c r="B296" s="396" t="str">
        <f t="shared" ref="B296:AI297" si="249">B1112</f>
        <v xml:space="preserve">Các xã, thôn thực hiện theo Quyết định số 652/QĐ-TTg ngày 28/5/2022 </v>
      </c>
      <c r="C296" s="395">
        <f t="shared" si="249"/>
        <v>0</v>
      </c>
      <c r="D296" s="389">
        <f t="shared" si="249"/>
        <v>26028</v>
      </c>
      <c r="E296" s="389">
        <f t="shared" si="249"/>
        <v>18813</v>
      </c>
      <c r="F296" s="389">
        <f t="shared" si="249"/>
        <v>0</v>
      </c>
      <c r="G296" s="389">
        <f t="shared" si="249"/>
        <v>0</v>
      </c>
      <c r="H296" s="389">
        <f t="shared" si="249"/>
        <v>18813</v>
      </c>
      <c r="I296" s="389">
        <f t="shared" si="249"/>
        <v>18813</v>
      </c>
      <c r="J296" s="389">
        <f t="shared" si="249"/>
        <v>0</v>
      </c>
      <c r="K296" s="389">
        <f t="shared" si="249"/>
        <v>12528</v>
      </c>
      <c r="L296" s="389">
        <f t="shared" si="249"/>
        <v>12528</v>
      </c>
      <c r="M296" s="389">
        <f t="shared" si="249"/>
        <v>0</v>
      </c>
      <c r="N296" s="389">
        <f t="shared" si="249"/>
        <v>6285</v>
      </c>
      <c r="O296" s="389">
        <f t="shared" si="249"/>
        <v>6285</v>
      </c>
      <c r="P296" s="389">
        <f t="shared" si="249"/>
        <v>0</v>
      </c>
      <c r="Q296" s="389">
        <f t="shared" si="249"/>
        <v>8769.5999999999985</v>
      </c>
      <c r="R296" s="389"/>
      <c r="S296" s="389"/>
      <c r="T296" s="389">
        <f t="shared" si="249"/>
        <v>0</v>
      </c>
      <c r="U296" s="389"/>
      <c r="V296" s="389"/>
      <c r="W296" s="389">
        <f t="shared" si="249"/>
        <v>3758.4000000000015</v>
      </c>
      <c r="X296" s="389"/>
      <c r="Y296" s="389"/>
      <c r="Z296" s="389">
        <f t="shared" si="249"/>
        <v>0</v>
      </c>
      <c r="AA296" s="389"/>
      <c r="AB296" s="389"/>
      <c r="AC296" s="389">
        <f t="shared" si="249"/>
        <v>3000</v>
      </c>
      <c r="AD296" s="389"/>
      <c r="AE296" s="389"/>
      <c r="AF296" s="389">
        <f t="shared" si="249"/>
        <v>0</v>
      </c>
      <c r="AG296" s="389"/>
      <c r="AH296" s="389"/>
      <c r="AI296" s="389">
        <f t="shared" si="249"/>
        <v>3285</v>
      </c>
      <c r="AJ296" s="389"/>
      <c r="AK296" s="389"/>
      <c r="AL296" s="389"/>
      <c r="AM296" s="389"/>
      <c r="AN296" s="389"/>
      <c r="AO296" s="389"/>
      <c r="AP296" s="389"/>
      <c r="AQ296" s="389"/>
      <c r="AR296" s="389"/>
      <c r="AS296" s="389"/>
      <c r="AT296" s="389"/>
      <c r="AW296" s="267"/>
      <c r="AY296" s="267"/>
      <c r="AZ296" s="267"/>
      <c r="BA296" s="267"/>
    </row>
    <row r="297" spans="1:53" s="392" customFormat="1" ht="21" hidden="1" customHeight="1">
      <c r="A297" s="395" t="str">
        <f>A1113</f>
        <v>*</v>
      </c>
      <c r="B297" s="396" t="str">
        <f t="shared" si="249"/>
        <v>Xã Chung Chải</v>
      </c>
      <c r="C297" s="395">
        <f t="shared" si="249"/>
        <v>0</v>
      </c>
      <c r="D297" s="389">
        <f t="shared" si="249"/>
        <v>12528</v>
      </c>
      <c r="E297" s="389">
        <f t="shared" si="249"/>
        <v>12528</v>
      </c>
      <c r="F297" s="389">
        <f t="shared" si="249"/>
        <v>0</v>
      </c>
      <c r="G297" s="389">
        <f t="shared" si="249"/>
        <v>0</v>
      </c>
      <c r="H297" s="389">
        <f t="shared" si="249"/>
        <v>12528</v>
      </c>
      <c r="I297" s="389">
        <f t="shared" si="249"/>
        <v>12528</v>
      </c>
      <c r="J297" s="389">
        <f t="shared" si="249"/>
        <v>0</v>
      </c>
      <c r="K297" s="389">
        <f t="shared" si="249"/>
        <v>12528</v>
      </c>
      <c r="L297" s="389">
        <f t="shared" si="249"/>
        <v>12528</v>
      </c>
      <c r="M297" s="389">
        <f t="shared" si="249"/>
        <v>0</v>
      </c>
      <c r="N297" s="389">
        <f t="shared" si="249"/>
        <v>0</v>
      </c>
      <c r="O297" s="389">
        <f t="shared" si="249"/>
        <v>0</v>
      </c>
      <c r="P297" s="389">
        <f t="shared" si="249"/>
        <v>0</v>
      </c>
      <c r="Q297" s="389">
        <f t="shared" si="249"/>
        <v>8769.5999999999985</v>
      </c>
      <c r="R297" s="389"/>
      <c r="S297" s="389"/>
      <c r="T297" s="389">
        <f t="shared" si="249"/>
        <v>0</v>
      </c>
      <c r="U297" s="389"/>
      <c r="V297" s="389"/>
      <c r="W297" s="389">
        <f t="shared" si="249"/>
        <v>3758.4000000000015</v>
      </c>
      <c r="X297" s="389"/>
      <c r="Y297" s="389"/>
      <c r="Z297" s="389">
        <f t="shared" si="249"/>
        <v>0</v>
      </c>
      <c r="AA297" s="389"/>
      <c r="AB297" s="389"/>
      <c r="AC297" s="389">
        <f t="shared" si="249"/>
        <v>0</v>
      </c>
      <c r="AD297" s="389"/>
      <c r="AE297" s="389"/>
      <c r="AF297" s="389">
        <f t="shared" si="249"/>
        <v>0</v>
      </c>
      <c r="AG297" s="389"/>
      <c r="AH297" s="389"/>
      <c r="AI297" s="389">
        <f t="shared" si="249"/>
        <v>0</v>
      </c>
      <c r="AJ297" s="389"/>
      <c r="AK297" s="389"/>
      <c r="AL297" s="389">
        <f t="shared" ref="AL297:AT297" si="250">AL1113</f>
        <v>0</v>
      </c>
      <c r="AM297" s="389"/>
      <c r="AN297" s="389"/>
      <c r="AO297" s="395">
        <f t="shared" si="250"/>
        <v>0</v>
      </c>
      <c r="AP297" s="395">
        <f t="shared" si="250"/>
        <v>0</v>
      </c>
      <c r="AQ297" s="395">
        <f t="shared" si="250"/>
        <v>0</v>
      </c>
      <c r="AR297" s="395">
        <f t="shared" si="250"/>
        <v>0</v>
      </c>
      <c r="AS297" s="395">
        <f t="shared" si="250"/>
        <v>0</v>
      </c>
      <c r="AT297" s="395">
        <f t="shared" si="250"/>
        <v>0</v>
      </c>
      <c r="AW297" s="267"/>
      <c r="AY297" s="267"/>
      <c r="AZ297" s="267"/>
      <c r="BA297" s="267"/>
    </row>
    <row r="298" spans="1:53" s="392" customFormat="1" ht="21" hidden="1" customHeight="1">
      <c r="A298" s="395" t="str">
        <f>A1115</f>
        <v>*</v>
      </c>
      <c r="B298" s="396" t="str">
        <f t="shared" ref="B298:AI298" si="251">B1115</f>
        <v>Xa Nậm Vì</v>
      </c>
      <c r="C298" s="395">
        <f t="shared" si="251"/>
        <v>0</v>
      </c>
      <c r="D298" s="389">
        <f t="shared" si="251"/>
        <v>13500</v>
      </c>
      <c r="E298" s="389">
        <f t="shared" si="251"/>
        <v>6285</v>
      </c>
      <c r="F298" s="389">
        <f t="shared" si="251"/>
        <v>0</v>
      </c>
      <c r="G298" s="389">
        <f t="shared" si="251"/>
        <v>0</v>
      </c>
      <c r="H298" s="389">
        <f t="shared" si="251"/>
        <v>6285</v>
      </c>
      <c r="I298" s="389">
        <f t="shared" si="251"/>
        <v>6285</v>
      </c>
      <c r="J298" s="389">
        <f t="shared" si="251"/>
        <v>0</v>
      </c>
      <c r="K298" s="389">
        <f t="shared" si="251"/>
        <v>0</v>
      </c>
      <c r="L298" s="389">
        <f t="shared" si="251"/>
        <v>0</v>
      </c>
      <c r="M298" s="389">
        <f t="shared" si="251"/>
        <v>0</v>
      </c>
      <c r="N298" s="389">
        <f t="shared" si="251"/>
        <v>6285</v>
      </c>
      <c r="O298" s="389">
        <f t="shared" si="251"/>
        <v>6285</v>
      </c>
      <c r="P298" s="389">
        <f t="shared" si="251"/>
        <v>0</v>
      </c>
      <c r="Q298" s="389">
        <f t="shared" si="251"/>
        <v>0</v>
      </c>
      <c r="R298" s="389"/>
      <c r="S298" s="389"/>
      <c r="T298" s="389">
        <f t="shared" si="251"/>
        <v>0</v>
      </c>
      <c r="U298" s="389"/>
      <c r="V298" s="389"/>
      <c r="W298" s="389">
        <f t="shared" si="251"/>
        <v>0</v>
      </c>
      <c r="X298" s="389"/>
      <c r="Y298" s="389"/>
      <c r="Z298" s="389">
        <f t="shared" si="251"/>
        <v>0</v>
      </c>
      <c r="AA298" s="389"/>
      <c r="AB298" s="389"/>
      <c r="AC298" s="389">
        <f t="shared" si="251"/>
        <v>3000</v>
      </c>
      <c r="AD298" s="389"/>
      <c r="AE298" s="389"/>
      <c r="AF298" s="389">
        <f t="shared" si="251"/>
        <v>0</v>
      </c>
      <c r="AG298" s="389"/>
      <c r="AH298" s="389"/>
      <c r="AI298" s="389">
        <f t="shared" si="251"/>
        <v>3285</v>
      </c>
      <c r="AJ298" s="389"/>
      <c r="AK298" s="389"/>
      <c r="AL298" s="389"/>
      <c r="AM298" s="389"/>
      <c r="AN298" s="389"/>
      <c r="AO298" s="389"/>
      <c r="AP298" s="389"/>
      <c r="AQ298" s="389"/>
      <c r="AR298" s="389"/>
      <c r="AS298" s="389"/>
      <c r="AT298" s="389"/>
      <c r="AW298" s="267"/>
      <c r="AY298" s="267"/>
      <c r="AZ298" s="267"/>
      <c r="BA298" s="267"/>
    </row>
    <row r="299" spans="1:53" s="392" customFormat="1" ht="21" hidden="1" customHeight="1">
      <c r="A299" s="395" t="str">
        <f>A1117</f>
        <v>b</v>
      </c>
      <c r="B299" s="396" t="str">
        <f t="shared" ref="B299:AL299" si="252">B1117</f>
        <v>Các xã còn lại</v>
      </c>
      <c r="C299" s="395">
        <f t="shared" si="252"/>
        <v>0</v>
      </c>
      <c r="D299" s="389">
        <f t="shared" si="252"/>
        <v>37528</v>
      </c>
      <c r="E299" s="389">
        <f t="shared" si="252"/>
        <v>37528</v>
      </c>
      <c r="F299" s="389">
        <f t="shared" si="252"/>
        <v>0</v>
      </c>
      <c r="G299" s="389">
        <f t="shared" si="252"/>
        <v>0</v>
      </c>
      <c r="H299" s="389">
        <f t="shared" si="252"/>
        <v>37528</v>
      </c>
      <c r="I299" s="389">
        <f t="shared" si="252"/>
        <v>37528</v>
      </c>
      <c r="J299" s="389">
        <f t="shared" si="252"/>
        <v>0</v>
      </c>
      <c r="K299" s="389">
        <f t="shared" si="252"/>
        <v>37528</v>
      </c>
      <c r="L299" s="389">
        <f t="shared" si="252"/>
        <v>37528</v>
      </c>
      <c r="M299" s="389">
        <f t="shared" si="252"/>
        <v>0</v>
      </c>
      <c r="N299" s="389">
        <f t="shared" si="252"/>
        <v>0</v>
      </c>
      <c r="O299" s="389">
        <f t="shared" si="252"/>
        <v>0</v>
      </c>
      <c r="P299" s="389">
        <f t="shared" si="252"/>
        <v>0</v>
      </c>
      <c r="Q299" s="389">
        <f t="shared" si="252"/>
        <v>18769.599999999999</v>
      </c>
      <c r="R299" s="389"/>
      <c r="S299" s="389"/>
      <c r="T299" s="389">
        <f t="shared" si="252"/>
        <v>0</v>
      </c>
      <c r="U299" s="389"/>
      <c r="V299" s="389"/>
      <c r="W299" s="389">
        <f t="shared" si="252"/>
        <v>13758.400000000001</v>
      </c>
      <c r="X299" s="389"/>
      <c r="Y299" s="389"/>
      <c r="Z299" s="389">
        <f t="shared" si="252"/>
        <v>0</v>
      </c>
      <c r="AA299" s="389"/>
      <c r="AB299" s="389"/>
      <c r="AC299" s="389">
        <f t="shared" si="252"/>
        <v>5000</v>
      </c>
      <c r="AD299" s="389"/>
      <c r="AE299" s="389"/>
      <c r="AF299" s="389">
        <f t="shared" si="252"/>
        <v>0</v>
      </c>
      <c r="AG299" s="389"/>
      <c r="AH299" s="389"/>
      <c r="AI299" s="389">
        <f t="shared" si="252"/>
        <v>0</v>
      </c>
      <c r="AJ299" s="389"/>
      <c r="AK299" s="389"/>
      <c r="AL299" s="389">
        <f t="shared" si="252"/>
        <v>0</v>
      </c>
      <c r="AM299" s="389"/>
      <c r="AN299" s="389"/>
      <c r="AO299" s="389"/>
      <c r="AP299" s="389"/>
      <c r="AQ299" s="389"/>
      <c r="AR299" s="389"/>
      <c r="AS299" s="389"/>
      <c r="AT299" s="389"/>
      <c r="AW299" s="267"/>
      <c r="AY299" s="267"/>
      <c r="AZ299" s="267"/>
      <c r="BA299" s="267"/>
    </row>
    <row r="300" spans="1:53" s="392" customFormat="1" ht="45.75" hidden="1" customHeight="1">
      <c r="A300" s="395" t="str">
        <f>A1120</f>
        <v>IV</v>
      </c>
      <c r="B300" s="396" t="str">
        <f t="shared" ref="B300:AT300" si="253">B1120</f>
        <v>DỰ ÁN 6: Bảo tồn phát huy giá trị văn hóa truyền thống tốt đẹp của các dân tộc thiểu số gắn với phát triển du lịch</v>
      </c>
      <c r="C300" s="395">
        <f t="shared" si="253"/>
        <v>0</v>
      </c>
      <c r="D300" s="389">
        <f t="shared" si="253"/>
        <v>3084</v>
      </c>
      <c r="E300" s="389">
        <f t="shared" si="253"/>
        <v>3084</v>
      </c>
      <c r="F300" s="389">
        <f t="shared" si="253"/>
        <v>0</v>
      </c>
      <c r="G300" s="389">
        <f t="shared" si="253"/>
        <v>0</v>
      </c>
      <c r="H300" s="389">
        <f t="shared" si="253"/>
        <v>3084</v>
      </c>
      <c r="I300" s="389">
        <f t="shared" si="253"/>
        <v>3084</v>
      </c>
      <c r="J300" s="389">
        <f t="shared" si="253"/>
        <v>0</v>
      </c>
      <c r="K300" s="389">
        <f t="shared" si="253"/>
        <v>0</v>
      </c>
      <c r="L300" s="389">
        <f t="shared" si="253"/>
        <v>0</v>
      </c>
      <c r="M300" s="389">
        <f t="shared" si="253"/>
        <v>0</v>
      </c>
      <c r="N300" s="389">
        <f t="shared" si="253"/>
        <v>3084</v>
      </c>
      <c r="O300" s="389">
        <f t="shared" si="253"/>
        <v>3084</v>
      </c>
      <c r="P300" s="389">
        <f t="shared" si="253"/>
        <v>0</v>
      </c>
      <c r="Q300" s="389">
        <f t="shared" si="253"/>
        <v>0</v>
      </c>
      <c r="R300" s="389"/>
      <c r="S300" s="389"/>
      <c r="T300" s="389">
        <f t="shared" si="253"/>
        <v>0</v>
      </c>
      <c r="U300" s="389"/>
      <c r="V300" s="389"/>
      <c r="W300" s="389">
        <f t="shared" si="253"/>
        <v>3084</v>
      </c>
      <c r="X300" s="389"/>
      <c r="Y300" s="389"/>
      <c r="Z300" s="389">
        <f t="shared" si="253"/>
        <v>0</v>
      </c>
      <c r="AA300" s="389"/>
      <c r="AB300" s="389"/>
      <c r="AC300" s="389">
        <f t="shared" si="253"/>
        <v>0</v>
      </c>
      <c r="AD300" s="389"/>
      <c r="AE300" s="389"/>
      <c r="AF300" s="389">
        <f t="shared" si="253"/>
        <v>0</v>
      </c>
      <c r="AG300" s="389"/>
      <c r="AH300" s="389"/>
      <c r="AI300" s="389">
        <f t="shared" si="253"/>
        <v>0</v>
      </c>
      <c r="AJ300" s="389"/>
      <c r="AK300" s="389"/>
      <c r="AL300" s="389">
        <f t="shared" si="253"/>
        <v>0</v>
      </c>
      <c r="AM300" s="389"/>
      <c r="AN300" s="389"/>
      <c r="AO300" s="395">
        <f t="shared" si="253"/>
        <v>0</v>
      </c>
      <c r="AP300" s="395">
        <f t="shared" si="253"/>
        <v>0</v>
      </c>
      <c r="AQ300" s="395">
        <f t="shared" si="253"/>
        <v>0</v>
      </c>
      <c r="AR300" s="395">
        <f t="shared" si="253"/>
        <v>0</v>
      </c>
      <c r="AS300" s="395">
        <f t="shared" si="253"/>
        <v>0</v>
      </c>
      <c r="AT300" s="395">
        <f t="shared" si="253"/>
        <v>0</v>
      </c>
      <c r="AW300" s="267"/>
      <c r="AY300" s="267"/>
      <c r="AZ300" s="267"/>
      <c r="BA300" s="267"/>
    </row>
    <row r="301" spans="1:53" s="392" customFormat="1" ht="31.5" hidden="1" customHeight="1">
      <c r="A301" s="395" t="str">
        <f>A1122</f>
        <v>V</v>
      </c>
      <c r="B301" s="396" t="str">
        <f t="shared" ref="B301:AI303" si="254">B1122</f>
        <v>DỰ ÁN 9: Đầu tư phát triển nhóm dân tộc rất ít người, nhóm dân tộc còn nhiều khó khăn</v>
      </c>
      <c r="C301" s="395">
        <f t="shared" si="254"/>
        <v>0</v>
      </c>
      <c r="D301" s="389">
        <f t="shared" si="254"/>
        <v>26500</v>
      </c>
      <c r="E301" s="389">
        <f t="shared" si="254"/>
        <v>26500</v>
      </c>
      <c r="F301" s="389">
        <f t="shared" si="254"/>
        <v>0</v>
      </c>
      <c r="G301" s="389">
        <f t="shared" si="254"/>
        <v>0</v>
      </c>
      <c r="H301" s="389">
        <f t="shared" si="254"/>
        <v>23288</v>
      </c>
      <c r="I301" s="389">
        <f t="shared" si="254"/>
        <v>23288</v>
      </c>
      <c r="J301" s="389">
        <f t="shared" si="254"/>
        <v>0</v>
      </c>
      <c r="K301" s="389">
        <f t="shared" si="254"/>
        <v>23288</v>
      </c>
      <c r="L301" s="389">
        <f t="shared" si="254"/>
        <v>23288</v>
      </c>
      <c r="M301" s="389">
        <f t="shared" si="254"/>
        <v>0</v>
      </c>
      <c r="N301" s="389">
        <f t="shared" si="254"/>
        <v>0</v>
      </c>
      <c r="O301" s="389">
        <f t="shared" si="254"/>
        <v>0</v>
      </c>
      <c r="P301" s="389">
        <f t="shared" si="254"/>
        <v>0</v>
      </c>
      <c r="Q301" s="389">
        <f t="shared" si="254"/>
        <v>14800.599999999999</v>
      </c>
      <c r="R301" s="389"/>
      <c r="S301" s="389"/>
      <c r="T301" s="389">
        <f t="shared" si="254"/>
        <v>0</v>
      </c>
      <c r="U301" s="389"/>
      <c r="V301" s="389"/>
      <c r="W301" s="389">
        <f t="shared" si="254"/>
        <v>8487.4000000000015</v>
      </c>
      <c r="X301" s="389"/>
      <c r="Y301" s="389"/>
      <c r="Z301" s="389">
        <f t="shared" si="254"/>
        <v>0</v>
      </c>
      <c r="AA301" s="389"/>
      <c r="AB301" s="389"/>
      <c r="AC301" s="389">
        <f t="shared" si="254"/>
        <v>0</v>
      </c>
      <c r="AD301" s="389"/>
      <c r="AE301" s="389"/>
      <c r="AF301" s="389">
        <f t="shared" si="254"/>
        <v>0</v>
      </c>
      <c r="AG301" s="389"/>
      <c r="AH301" s="389"/>
      <c r="AI301" s="389">
        <f t="shared" si="254"/>
        <v>0</v>
      </c>
      <c r="AJ301" s="389"/>
      <c r="AK301" s="389"/>
      <c r="AL301" s="389"/>
      <c r="AM301" s="389"/>
      <c r="AN301" s="389"/>
      <c r="AO301" s="389"/>
      <c r="AP301" s="389"/>
      <c r="AQ301" s="389"/>
      <c r="AR301" s="389"/>
      <c r="AS301" s="389"/>
      <c r="AT301" s="389"/>
      <c r="AW301" s="267"/>
      <c r="AY301" s="267"/>
      <c r="AZ301" s="267"/>
      <c r="BA301" s="267"/>
    </row>
    <row r="302" spans="1:53" s="392" customFormat="1" ht="29.25" hidden="1" customHeight="1">
      <c r="A302" s="395" t="str">
        <f>A1123</f>
        <v>a)</v>
      </c>
      <c r="B302" s="396" t="str">
        <f t="shared" si="254"/>
        <v xml:space="preserve">Các xã, thôn thực hiện theo Quyết định số 652/QĐ-TTg ngày 28/5/2022 </v>
      </c>
      <c r="C302" s="395">
        <f t="shared" si="254"/>
        <v>0</v>
      </c>
      <c r="D302" s="389">
        <f t="shared" si="254"/>
        <v>26500</v>
      </c>
      <c r="E302" s="389">
        <f t="shared" si="254"/>
        <v>26500</v>
      </c>
      <c r="F302" s="389">
        <f t="shared" si="254"/>
        <v>0</v>
      </c>
      <c r="G302" s="389">
        <f t="shared" si="254"/>
        <v>0</v>
      </c>
      <c r="H302" s="389">
        <f t="shared" si="254"/>
        <v>23288</v>
      </c>
      <c r="I302" s="389">
        <f t="shared" si="254"/>
        <v>23288</v>
      </c>
      <c r="J302" s="389">
        <f t="shared" si="254"/>
        <v>0</v>
      </c>
      <c r="K302" s="389">
        <f t="shared" si="254"/>
        <v>23288</v>
      </c>
      <c r="L302" s="389">
        <f t="shared" si="254"/>
        <v>23288</v>
      </c>
      <c r="M302" s="389">
        <f t="shared" si="254"/>
        <v>0</v>
      </c>
      <c r="N302" s="389">
        <f t="shared" si="254"/>
        <v>0</v>
      </c>
      <c r="O302" s="389">
        <f t="shared" si="254"/>
        <v>0</v>
      </c>
      <c r="P302" s="389">
        <f t="shared" si="254"/>
        <v>0</v>
      </c>
      <c r="Q302" s="389">
        <f t="shared" si="254"/>
        <v>14800.599999999999</v>
      </c>
      <c r="R302" s="389"/>
      <c r="S302" s="389"/>
      <c r="T302" s="389">
        <f t="shared" si="254"/>
        <v>0</v>
      </c>
      <c r="U302" s="389"/>
      <c r="V302" s="389"/>
      <c r="W302" s="389">
        <f t="shared" si="254"/>
        <v>8487.4000000000015</v>
      </c>
      <c r="X302" s="389"/>
      <c r="Y302" s="389"/>
      <c r="Z302" s="389">
        <f t="shared" si="254"/>
        <v>0</v>
      </c>
      <c r="AA302" s="389"/>
      <c r="AB302" s="389"/>
      <c r="AC302" s="389">
        <f t="shared" si="254"/>
        <v>0</v>
      </c>
      <c r="AD302" s="389"/>
      <c r="AE302" s="389"/>
      <c r="AF302" s="389">
        <f t="shared" si="254"/>
        <v>0</v>
      </c>
      <c r="AG302" s="389"/>
      <c r="AH302" s="389"/>
      <c r="AI302" s="389">
        <f t="shared" si="254"/>
        <v>0</v>
      </c>
      <c r="AJ302" s="389"/>
      <c r="AK302" s="389"/>
      <c r="AL302" s="389">
        <f t="shared" ref="AL302:AU303" si="255">AL1123</f>
        <v>0</v>
      </c>
      <c r="AM302" s="389"/>
      <c r="AN302" s="389"/>
      <c r="AO302" s="389"/>
      <c r="AP302" s="389"/>
      <c r="AQ302" s="389"/>
      <c r="AR302" s="389"/>
      <c r="AS302" s="389"/>
      <c r="AT302" s="389"/>
      <c r="AW302" s="267"/>
      <c r="AY302" s="267"/>
      <c r="AZ302" s="267"/>
      <c r="BA302" s="267"/>
    </row>
    <row r="303" spans="1:53" s="392" customFormat="1" ht="31.5" hidden="1" customHeight="1">
      <c r="A303" s="395" t="str">
        <f>A1124</f>
        <v>*</v>
      </c>
      <c r="B303" s="396" t="str">
        <f t="shared" si="254"/>
        <v>Xã Nậm Vì</v>
      </c>
      <c r="C303" s="396">
        <f t="shared" si="254"/>
        <v>0</v>
      </c>
      <c r="D303" s="389">
        <f t="shared" si="254"/>
        <v>26500</v>
      </c>
      <c r="E303" s="389">
        <f t="shared" si="254"/>
        <v>26500</v>
      </c>
      <c r="F303" s="389">
        <f t="shared" si="254"/>
        <v>0</v>
      </c>
      <c r="G303" s="389">
        <f t="shared" si="254"/>
        <v>0</v>
      </c>
      <c r="H303" s="389">
        <f t="shared" si="254"/>
        <v>23288</v>
      </c>
      <c r="I303" s="389">
        <f t="shared" si="254"/>
        <v>23288</v>
      </c>
      <c r="J303" s="389">
        <f t="shared" si="254"/>
        <v>0</v>
      </c>
      <c r="K303" s="389">
        <f t="shared" si="254"/>
        <v>23288</v>
      </c>
      <c r="L303" s="389">
        <f t="shared" si="254"/>
        <v>23288</v>
      </c>
      <c r="M303" s="389">
        <f t="shared" si="254"/>
        <v>0</v>
      </c>
      <c r="N303" s="389">
        <f t="shared" si="254"/>
        <v>0</v>
      </c>
      <c r="O303" s="389">
        <f t="shared" si="254"/>
        <v>0</v>
      </c>
      <c r="P303" s="389">
        <f t="shared" si="254"/>
        <v>0</v>
      </c>
      <c r="Q303" s="389">
        <f t="shared" si="254"/>
        <v>14800.599999999999</v>
      </c>
      <c r="R303" s="389"/>
      <c r="S303" s="389"/>
      <c r="T303" s="389">
        <f t="shared" si="254"/>
        <v>0</v>
      </c>
      <c r="U303" s="389"/>
      <c r="V303" s="389"/>
      <c r="W303" s="389">
        <f t="shared" si="254"/>
        <v>8487.4000000000015</v>
      </c>
      <c r="X303" s="389"/>
      <c r="Y303" s="389"/>
      <c r="Z303" s="389">
        <f t="shared" si="254"/>
        <v>0</v>
      </c>
      <c r="AA303" s="389"/>
      <c r="AB303" s="389"/>
      <c r="AC303" s="389">
        <f t="shared" si="254"/>
        <v>0</v>
      </c>
      <c r="AD303" s="389"/>
      <c r="AE303" s="389"/>
      <c r="AF303" s="389">
        <f t="shared" si="254"/>
        <v>0</v>
      </c>
      <c r="AG303" s="389"/>
      <c r="AH303" s="389"/>
      <c r="AI303" s="389">
        <f t="shared" si="254"/>
        <v>0</v>
      </c>
      <c r="AJ303" s="389"/>
      <c r="AK303" s="389"/>
      <c r="AL303" s="389">
        <f t="shared" si="255"/>
        <v>0</v>
      </c>
      <c r="AM303" s="389"/>
      <c r="AN303" s="389"/>
      <c r="AO303" s="396">
        <f t="shared" si="255"/>
        <v>0</v>
      </c>
      <c r="AP303" s="396">
        <f t="shared" si="255"/>
        <v>0</v>
      </c>
      <c r="AQ303" s="396">
        <f t="shared" si="255"/>
        <v>0</v>
      </c>
      <c r="AR303" s="396">
        <f t="shared" si="255"/>
        <v>0</v>
      </c>
      <c r="AS303" s="396">
        <f t="shared" si="255"/>
        <v>0</v>
      </c>
      <c r="AT303" s="396">
        <f t="shared" si="255"/>
        <v>0</v>
      </c>
      <c r="AU303" s="396">
        <f t="shared" si="255"/>
        <v>0</v>
      </c>
      <c r="AV303" s="396"/>
      <c r="AW303" s="267"/>
      <c r="AY303" s="267"/>
      <c r="AZ303" s="267"/>
      <c r="BA303" s="267"/>
    </row>
    <row r="304" spans="1:53" s="392" customFormat="1" ht="21" hidden="1" customHeight="1">
      <c r="A304" s="395" t="str">
        <f>A1126</f>
        <v>b)</v>
      </c>
      <c r="B304" s="396" t="str">
        <f t="shared" ref="B304:AL304" si="256">B1126</f>
        <v>Các xã còn lại</v>
      </c>
      <c r="C304" s="395">
        <f t="shared" si="256"/>
        <v>0</v>
      </c>
      <c r="D304" s="389">
        <f t="shared" si="256"/>
        <v>0</v>
      </c>
      <c r="E304" s="389">
        <f t="shared" si="256"/>
        <v>0</v>
      </c>
      <c r="F304" s="389">
        <f t="shared" si="256"/>
        <v>0</v>
      </c>
      <c r="G304" s="389">
        <f t="shared" si="256"/>
        <v>0</v>
      </c>
      <c r="H304" s="389">
        <f t="shared" si="256"/>
        <v>0</v>
      </c>
      <c r="I304" s="389">
        <f t="shared" si="256"/>
        <v>0</v>
      </c>
      <c r="J304" s="389">
        <f t="shared" si="256"/>
        <v>0</v>
      </c>
      <c r="K304" s="389">
        <f t="shared" si="256"/>
        <v>0</v>
      </c>
      <c r="L304" s="389">
        <f t="shared" si="256"/>
        <v>0</v>
      </c>
      <c r="M304" s="389">
        <f t="shared" si="256"/>
        <v>0</v>
      </c>
      <c r="N304" s="389">
        <f t="shared" si="256"/>
        <v>0</v>
      </c>
      <c r="O304" s="389">
        <f t="shared" si="256"/>
        <v>0</v>
      </c>
      <c r="P304" s="389">
        <f t="shared" si="256"/>
        <v>0</v>
      </c>
      <c r="Q304" s="389">
        <f t="shared" si="256"/>
        <v>0</v>
      </c>
      <c r="R304" s="389"/>
      <c r="S304" s="389"/>
      <c r="T304" s="389">
        <f t="shared" si="256"/>
        <v>0</v>
      </c>
      <c r="U304" s="389"/>
      <c r="V304" s="389"/>
      <c r="W304" s="389">
        <f t="shared" si="256"/>
        <v>0</v>
      </c>
      <c r="X304" s="389"/>
      <c r="Y304" s="389"/>
      <c r="Z304" s="389">
        <f t="shared" si="256"/>
        <v>0</v>
      </c>
      <c r="AA304" s="389"/>
      <c r="AB304" s="389"/>
      <c r="AC304" s="389">
        <f t="shared" si="256"/>
        <v>0</v>
      </c>
      <c r="AD304" s="389"/>
      <c r="AE304" s="389"/>
      <c r="AF304" s="389">
        <f t="shared" si="256"/>
        <v>0</v>
      </c>
      <c r="AG304" s="389"/>
      <c r="AH304" s="389"/>
      <c r="AI304" s="389">
        <f t="shared" si="256"/>
        <v>0</v>
      </c>
      <c r="AJ304" s="389"/>
      <c r="AK304" s="389"/>
      <c r="AL304" s="389">
        <f t="shared" si="256"/>
        <v>0</v>
      </c>
      <c r="AM304" s="389"/>
      <c r="AN304" s="389"/>
      <c r="AO304" s="389"/>
      <c r="AP304" s="389"/>
      <c r="AQ304" s="389"/>
      <c r="AR304" s="389"/>
      <c r="AS304" s="389"/>
      <c r="AT304" s="389"/>
      <c r="AW304" s="267"/>
      <c r="AY304" s="267"/>
      <c r="AZ304" s="267"/>
      <c r="BA304" s="267"/>
    </row>
    <row r="305" spans="1:53" s="391" customFormat="1" ht="21" hidden="1" customHeight="1">
      <c r="A305" s="393" t="s">
        <v>74</v>
      </c>
      <c r="B305" s="399" t="str">
        <f>B1130</f>
        <v>HUYỆN MƯỜNG CHÀ</v>
      </c>
      <c r="D305" s="366">
        <f>D1130</f>
        <v>328564</v>
      </c>
      <c r="E305" s="366">
        <f t="shared" ref="E305:M305" si="257">E1130</f>
        <v>321229.90000000002</v>
      </c>
      <c r="F305" s="366">
        <f t="shared" si="257"/>
        <v>0</v>
      </c>
      <c r="G305" s="366">
        <f t="shared" si="257"/>
        <v>0</v>
      </c>
      <c r="H305" s="366">
        <f t="shared" si="257"/>
        <v>293196.25599999999</v>
      </c>
      <c r="I305" s="366">
        <f t="shared" si="257"/>
        <v>286312.62</v>
      </c>
      <c r="J305" s="366">
        <f t="shared" si="257"/>
        <v>6883.6360000000004</v>
      </c>
      <c r="K305" s="366">
        <f t="shared" si="257"/>
        <v>148639.9</v>
      </c>
      <c r="L305" s="366">
        <f t="shared" si="257"/>
        <v>148639.9</v>
      </c>
      <c r="M305" s="366">
        <f t="shared" si="257"/>
        <v>0</v>
      </c>
      <c r="N305" s="366">
        <f>N1130</f>
        <v>144556.356</v>
      </c>
      <c r="O305" s="366">
        <f t="shared" ref="O305:AT305" si="258">O1130</f>
        <v>137672.72</v>
      </c>
      <c r="P305" s="366">
        <f t="shared" si="258"/>
        <v>6883.6360000000004</v>
      </c>
      <c r="Q305" s="366">
        <f t="shared" si="258"/>
        <v>90417.169999999984</v>
      </c>
      <c r="R305" s="366"/>
      <c r="S305" s="366"/>
      <c r="T305" s="366">
        <f t="shared" si="258"/>
        <v>0</v>
      </c>
      <c r="U305" s="366"/>
      <c r="V305" s="366"/>
      <c r="W305" s="366">
        <f>W1130</f>
        <v>73707.260000000009</v>
      </c>
      <c r="X305" s="366"/>
      <c r="Y305" s="366"/>
      <c r="Z305" s="366">
        <f t="shared" si="258"/>
        <v>0</v>
      </c>
      <c r="AA305" s="366"/>
      <c r="AB305" s="366"/>
      <c r="AC305" s="366">
        <f t="shared" si="258"/>
        <v>69923</v>
      </c>
      <c r="AD305" s="366"/>
      <c r="AE305" s="366"/>
      <c r="AF305" s="366">
        <f t="shared" si="258"/>
        <v>0</v>
      </c>
      <c r="AG305" s="366"/>
      <c r="AH305" s="366"/>
      <c r="AI305" s="366">
        <f t="shared" si="258"/>
        <v>52265</v>
      </c>
      <c r="AJ305" s="366"/>
      <c r="AK305" s="366"/>
      <c r="AL305" s="366">
        <f t="shared" si="258"/>
        <v>0</v>
      </c>
      <c r="AM305" s="366"/>
      <c r="AN305" s="366"/>
      <c r="AO305" s="366" t="e">
        <f t="shared" si="258"/>
        <v>#REF!</v>
      </c>
      <c r="AP305" s="366" t="e">
        <f t="shared" si="258"/>
        <v>#REF!</v>
      </c>
      <c r="AQ305" s="366" t="e">
        <f t="shared" si="258"/>
        <v>#REF!</v>
      </c>
      <c r="AR305" s="366" t="e">
        <f t="shared" si="258"/>
        <v>#REF!</v>
      </c>
      <c r="AS305" s="366" t="e">
        <f t="shared" si="258"/>
        <v>#REF!</v>
      </c>
      <c r="AT305" s="366" t="e">
        <f t="shared" si="258"/>
        <v>#REF!</v>
      </c>
      <c r="AW305" s="276"/>
      <c r="AY305" s="276"/>
      <c r="AZ305" s="276"/>
      <c r="BA305" s="276"/>
    </row>
    <row r="306" spans="1:53" s="391" customFormat="1" ht="39" hidden="1" customHeight="1">
      <c r="A306" s="385" t="s">
        <v>79</v>
      </c>
      <c r="B306" s="279" t="s">
        <v>931</v>
      </c>
      <c r="D306" s="366">
        <f>D316+D322+D327+D341+D350</f>
        <v>113255</v>
      </c>
      <c r="E306" s="366">
        <f t="shared" ref="E306:M306" si="259">E316+E322+E327+E341+E350</f>
        <v>106001</v>
      </c>
      <c r="F306" s="366">
        <f t="shared" si="259"/>
        <v>0</v>
      </c>
      <c r="G306" s="366">
        <f t="shared" si="259"/>
        <v>0</v>
      </c>
      <c r="H306" s="366">
        <f t="shared" si="259"/>
        <v>84288.72</v>
      </c>
      <c r="I306" s="366">
        <f t="shared" si="259"/>
        <v>84288.72</v>
      </c>
      <c r="J306" s="366">
        <f t="shared" si="259"/>
        <v>0</v>
      </c>
      <c r="K306" s="366">
        <f t="shared" si="259"/>
        <v>39766</v>
      </c>
      <c r="L306" s="366">
        <f t="shared" si="259"/>
        <v>39766</v>
      </c>
      <c r="M306" s="366">
        <f t="shared" si="259"/>
        <v>0</v>
      </c>
      <c r="N306" s="366">
        <f>N316+N322+N327+N341+N350</f>
        <v>44522.720000000001</v>
      </c>
      <c r="O306" s="366">
        <f t="shared" ref="O306:AI306" si="260">O316+O322+O327+O341+O350</f>
        <v>44522.720000000001</v>
      </c>
      <c r="P306" s="366">
        <f t="shared" si="260"/>
        <v>0</v>
      </c>
      <c r="Q306" s="366">
        <f t="shared" si="260"/>
        <v>29783.920000000002</v>
      </c>
      <c r="R306" s="366"/>
      <c r="S306" s="366"/>
      <c r="T306" s="366">
        <f t="shared" si="260"/>
        <v>0</v>
      </c>
      <c r="U306" s="366"/>
      <c r="V306" s="366"/>
      <c r="W306" s="366">
        <f t="shared" si="260"/>
        <v>22504.799999999999</v>
      </c>
      <c r="X306" s="366"/>
      <c r="Y306" s="366"/>
      <c r="Z306" s="366">
        <f t="shared" si="260"/>
        <v>0</v>
      </c>
      <c r="AA306" s="366"/>
      <c r="AB306" s="366"/>
      <c r="AC306" s="366">
        <f t="shared" si="260"/>
        <v>19300</v>
      </c>
      <c r="AD306" s="366"/>
      <c r="AE306" s="366"/>
      <c r="AF306" s="366">
        <f t="shared" si="260"/>
        <v>0</v>
      </c>
      <c r="AG306" s="366"/>
      <c r="AH306" s="366"/>
      <c r="AI306" s="366">
        <f t="shared" si="260"/>
        <v>12700</v>
      </c>
      <c r="AJ306" s="366"/>
      <c r="AK306" s="366"/>
      <c r="AL306" s="366">
        <f>AL316+AL322+AL327+AL347+AL350+AL341</f>
        <v>0</v>
      </c>
      <c r="AM306" s="366"/>
      <c r="AN306" s="366"/>
      <c r="AO306" s="366">
        <f t="shared" ref="AO306:AT306" si="261">AO316+AO322+AO327+AO347+AO350</f>
        <v>0</v>
      </c>
      <c r="AP306" s="366">
        <f t="shared" si="261"/>
        <v>0</v>
      </c>
      <c r="AQ306" s="366">
        <f t="shared" si="261"/>
        <v>0</v>
      </c>
      <c r="AR306" s="366">
        <f t="shared" si="261"/>
        <v>0</v>
      </c>
      <c r="AS306" s="366">
        <f t="shared" si="261"/>
        <v>0</v>
      </c>
      <c r="AT306" s="366">
        <f t="shared" si="261"/>
        <v>0</v>
      </c>
      <c r="AW306" s="276"/>
      <c r="AY306" s="276"/>
      <c r="AZ306" s="276"/>
      <c r="BA306" s="276"/>
    </row>
    <row r="307" spans="1:53" s="392" customFormat="1" ht="21" hidden="1" customHeight="1">
      <c r="A307" s="384">
        <v>1</v>
      </c>
      <c r="B307" s="400" t="s">
        <v>964</v>
      </c>
      <c r="D307" s="389">
        <f>D317+D331+D342</f>
        <v>35920</v>
      </c>
      <c r="E307" s="389">
        <f t="shared" ref="E307:M307" si="262">E317+E331+E342</f>
        <v>35920</v>
      </c>
      <c r="F307" s="389">
        <f t="shared" si="262"/>
        <v>0</v>
      </c>
      <c r="G307" s="389">
        <f t="shared" si="262"/>
        <v>0</v>
      </c>
      <c r="H307" s="389">
        <f t="shared" si="262"/>
        <v>35920</v>
      </c>
      <c r="I307" s="389">
        <f t="shared" si="262"/>
        <v>35920</v>
      </c>
      <c r="J307" s="389">
        <f t="shared" si="262"/>
        <v>0</v>
      </c>
      <c r="K307" s="389">
        <f t="shared" si="262"/>
        <v>15920</v>
      </c>
      <c r="L307" s="389">
        <f t="shared" si="262"/>
        <v>15920</v>
      </c>
      <c r="M307" s="389">
        <f t="shared" si="262"/>
        <v>0</v>
      </c>
      <c r="N307" s="389">
        <f>N317+N331+N342</f>
        <v>20000</v>
      </c>
      <c r="O307" s="389">
        <f t="shared" ref="O307:AL307" si="263">O317+O331+O342</f>
        <v>20000</v>
      </c>
      <c r="P307" s="389">
        <f t="shared" si="263"/>
        <v>0</v>
      </c>
      <c r="Q307" s="389">
        <f t="shared" si="263"/>
        <v>11144</v>
      </c>
      <c r="R307" s="389"/>
      <c r="S307" s="389"/>
      <c r="T307" s="389">
        <f t="shared" si="263"/>
        <v>0</v>
      </c>
      <c r="U307" s="389"/>
      <c r="V307" s="389"/>
      <c r="W307" s="389">
        <f t="shared" si="263"/>
        <v>12476</v>
      </c>
      <c r="X307" s="389"/>
      <c r="Y307" s="389"/>
      <c r="Z307" s="389">
        <f t="shared" si="263"/>
        <v>0</v>
      </c>
      <c r="AA307" s="389"/>
      <c r="AB307" s="389"/>
      <c r="AC307" s="389">
        <f t="shared" si="263"/>
        <v>10800</v>
      </c>
      <c r="AD307" s="389"/>
      <c r="AE307" s="389"/>
      <c r="AF307" s="389">
        <f t="shared" si="263"/>
        <v>0</v>
      </c>
      <c r="AG307" s="389"/>
      <c r="AH307" s="389"/>
      <c r="AI307" s="389">
        <f t="shared" si="263"/>
        <v>1500</v>
      </c>
      <c r="AJ307" s="389"/>
      <c r="AK307" s="389"/>
      <c r="AL307" s="389">
        <f t="shared" si="263"/>
        <v>0</v>
      </c>
      <c r="AM307" s="389"/>
      <c r="AN307" s="389"/>
      <c r="AO307" s="389" t="e">
        <f>AO317+#REF!+AO331+AO342</f>
        <v>#REF!</v>
      </c>
      <c r="AP307" s="389" t="e">
        <f>AP317+#REF!+AP331+AP342</f>
        <v>#REF!</v>
      </c>
      <c r="AQ307" s="389" t="e">
        <f>AQ317+#REF!+AQ331+AQ342</f>
        <v>#REF!</v>
      </c>
      <c r="AR307" s="389" t="e">
        <f>AR317+#REF!+AR331+AR342</f>
        <v>#REF!</v>
      </c>
      <c r="AS307" s="389" t="e">
        <f>AS317+#REF!+AS331+AS342</f>
        <v>#REF!</v>
      </c>
      <c r="AT307" s="389" t="e">
        <f>AT317+#REF!+AT331+AT342</f>
        <v>#REF!</v>
      </c>
      <c r="AW307" s="267"/>
      <c r="AY307" s="267"/>
      <c r="AZ307" s="267"/>
      <c r="BA307" s="267"/>
    </row>
    <row r="308" spans="1:53" s="392" customFormat="1" ht="21" hidden="1" customHeight="1">
      <c r="A308" s="384">
        <v>2</v>
      </c>
      <c r="B308" s="400" t="s">
        <v>965</v>
      </c>
      <c r="D308" s="389">
        <f t="shared" ref="D308:AL308" si="264">D318+D329+D332</f>
        <v>37760</v>
      </c>
      <c r="E308" s="389">
        <f t="shared" si="264"/>
        <v>36660</v>
      </c>
      <c r="F308" s="389">
        <f t="shared" si="264"/>
        <v>0</v>
      </c>
      <c r="G308" s="389">
        <f t="shared" si="264"/>
        <v>0</v>
      </c>
      <c r="H308" s="389">
        <f t="shared" si="264"/>
        <v>14947.720000000001</v>
      </c>
      <c r="I308" s="389">
        <f t="shared" si="264"/>
        <v>14947.720000000001</v>
      </c>
      <c r="J308" s="389">
        <f t="shared" si="264"/>
        <v>0</v>
      </c>
      <c r="K308" s="389">
        <f t="shared" si="264"/>
        <v>0</v>
      </c>
      <c r="L308" s="389">
        <f t="shared" si="264"/>
        <v>0</v>
      </c>
      <c r="M308" s="389">
        <f t="shared" si="264"/>
        <v>0</v>
      </c>
      <c r="N308" s="389">
        <f t="shared" si="264"/>
        <v>14947.720000000001</v>
      </c>
      <c r="O308" s="389">
        <f t="shared" si="264"/>
        <v>14947.720000000001</v>
      </c>
      <c r="P308" s="389">
        <f t="shared" si="264"/>
        <v>0</v>
      </c>
      <c r="Q308" s="389">
        <f t="shared" si="264"/>
        <v>1947.72</v>
      </c>
      <c r="R308" s="389"/>
      <c r="S308" s="389"/>
      <c r="T308" s="389">
        <f t="shared" si="264"/>
        <v>0</v>
      </c>
      <c r="U308" s="389"/>
      <c r="V308" s="389"/>
      <c r="W308" s="389">
        <f t="shared" si="264"/>
        <v>0</v>
      </c>
      <c r="X308" s="389"/>
      <c r="Y308" s="389"/>
      <c r="Z308" s="389">
        <f t="shared" si="264"/>
        <v>0</v>
      </c>
      <c r="AA308" s="389"/>
      <c r="AB308" s="389"/>
      <c r="AC308" s="389">
        <f t="shared" si="264"/>
        <v>6500</v>
      </c>
      <c r="AD308" s="389"/>
      <c r="AE308" s="389"/>
      <c r="AF308" s="389">
        <f t="shared" si="264"/>
        <v>0</v>
      </c>
      <c r="AG308" s="389"/>
      <c r="AH308" s="389"/>
      <c r="AI308" s="389">
        <f t="shared" si="264"/>
        <v>6500</v>
      </c>
      <c r="AJ308" s="389"/>
      <c r="AK308" s="389"/>
      <c r="AL308" s="389">
        <f t="shared" si="264"/>
        <v>0</v>
      </c>
      <c r="AM308" s="389"/>
      <c r="AN308" s="389"/>
      <c r="AO308" s="389"/>
      <c r="AP308" s="389"/>
      <c r="AQ308" s="389"/>
      <c r="AR308" s="389"/>
      <c r="AS308" s="389"/>
      <c r="AT308" s="389"/>
      <c r="AW308" s="267"/>
      <c r="AY308" s="267"/>
      <c r="AZ308" s="267"/>
      <c r="BA308" s="267"/>
    </row>
    <row r="309" spans="1:53" s="392" customFormat="1" ht="21" hidden="1" customHeight="1">
      <c r="A309" s="384">
        <v>3</v>
      </c>
      <c r="B309" s="400" t="s">
        <v>966</v>
      </c>
      <c r="D309" s="389">
        <f>D333</f>
        <v>6700</v>
      </c>
      <c r="E309" s="389">
        <f t="shared" ref="E309:M309" si="265">E333</f>
        <v>6700</v>
      </c>
      <c r="F309" s="389">
        <f t="shared" si="265"/>
        <v>0</v>
      </c>
      <c r="G309" s="389">
        <f t="shared" si="265"/>
        <v>0</v>
      </c>
      <c r="H309" s="389">
        <f t="shared" si="265"/>
        <v>6700</v>
      </c>
      <c r="I309" s="389">
        <f t="shared" si="265"/>
        <v>6700</v>
      </c>
      <c r="J309" s="389">
        <f t="shared" si="265"/>
        <v>0</v>
      </c>
      <c r="K309" s="389">
        <f t="shared" si="265"/>
        <v>0</v>
      </c>
      <c r="L309" s="389">
        <f t="shared" si="265"/>
        <v>0</v>
      </c>
      <c r="M309" s="389">
        <f t="shared" si="265"/>
        <v>0</v>
      </c>
      <c r="N309" s="389">
        <f>N333</f>
        <v>6700</v>
      </c>
      <c r="O309" s="389">
        <f t="shared" ref="O309:AU309" si="266">O333</f>
        <v>6700</v>
      </c>
      <c r="P309" s="389">
        <f t="shared" si="266"/>
        <v>0</v>
      </c>
      <c r="Q309" s="389">
        <f t="shared" si="266"/>
        <v>0</v>
      </c>
      <c r="R309" s="389"/>
      <c r="S309" s="389"/>
      <c r="T309" s="389">
        <f t="shared" si="266"/>
        <v>0</v>
      </c>
      <c r="U309" s="389"/>
      <c r="V309" s="389"/>
      <c r="W309" s="389">
        <f t="shared" si="266"/>
        <v>0</v>
      </c>
      <c r="X309" s="389"/>
      <c r="Y309" s="389"/>
      <c r="Z309" s="389">
        <f t="shared" si="266"/>
        <v>0</v>
      </c>
      <c r="AA309" s="389"/>
      <c r="AB309" s="389"/>
      <c r="AC309" s="389">
        <f t="shared" si="266"/>
        <v>2000</v>
      </c>
      <c r="AD309" s="389"/>
      <c r="AE309" s="389"/>
      <c r="AF309" s="389">
        <f t="shared" si="266"/>
        <v>0</v>
      </c>
      <c r="AG309" s="389"/>
      <c r="AH309" s="389"/>
      <c r="AI309" s="389">
        <f t="shared" si="266"/>
        <v>4700</v>
      </c>
      <c r="AJ309" s="389"/>
      <c r="AK309" s="389"/>
      <c r="AL309" s="389">
        <f t="shared" si="266"/>
        <v>0</v>
      </c>
      <c r="AM309" s="389"/>
      <c r="AN309" s="389"/>
      <c r="AO309" s="389">
        <f t="shared" si="266"/>
        <v>0</v>
      </c>
      <c r="AP309" s="389">
        <f t="shared" si="266"/>
        <v>0</v>
      </c>
      <c r="AQ309" s="389">
        <f t="shared" si="266"/>
        <v>0</v>
      </c>
      <c r="AR309" s="389">
        <f t="shared" si="266"/>
        <v>0</v>
      </c>
      <c r="AS309" s="389">
        <f t="shared" si="266"/>
        <v>0</v>
      </c>
      <c r="AT309" s="389">
        <f t="shared" si="266"/>
        <v>0</v>
      </c>
      <c r="AU309" s="389">
        <f t="shared" si="266"/>
        <v>0</v>
      </c>
      <c r="AV309" s="389"/>
      <c r="AW309" s="267"/>
      <c r="AY309" s="267"/>
      <c r="AZ309" s="267"/>
      <c r="BA309" s="267"/>
    </row>
    <row r="310" spans="1:53" s="392" customFormat="1" ht="21" hidden="1" customHeight="1">
      <c r="A310" s="384">
        <v>4</v>
      </c>
      <c r="B310" s="400" t="s">
        <v>967</v>
      </c>
      <c r="D310" s="389">
        <f t="shared" ref="D310:AT310" si="267">D323+D334+D351</f>
        <v>32875</v>
      </c>
      <c r="E310" s="389">
        <f t="shared" si="267"/>
        <v>26721</v>
      </c>
      <c r="F310" s="389">
        <f t="shared" si="267"/>
        <v>0</v>
      </c>
      <c r="G310" s="389">
        <f t="shared" si="267"/>
        <v>0</v>
      </c>
      <c r="H310" s="389">
        <f t="shared" si="267"/>
        <v>26721</v>
      </c>
      <c r="I310" s="389">
        <f t="shared" si="267"/>
        <v>26721</v>
      </c>
      <c r="J310" s="389">
        <f t="shared" si="267"/>
        <v>0</v>
      </c>
      <c r="K310" s="389">
        <f t="shared" si="267"/>
        <v>23846</v>
      </c>
      <c r="L310" s="389">
        <f t="shared" si="267"/>
        <v>23846</v>
      </c>
      <c r="M310" s="389">
        <f t="shared" si="267"/>
        <v>0</v>
      </c>
      <c r="N310" s="389">
        <f t="shared" si="267"/>
        <v>2875</v>
      </c>
      <c r="O310" s="389">
        <f t="shared" si="267"/>
        <v>2875</v>
      </c>
      <c r="P310" s="389">
        <f t="shared" si="267"/>
        <v>0</v>
      </c>
      <c r="Q310" s="389">
        <f t="shared" si="267"/>
        <v>16692.2</v>
      </c>
      <c r="R310" s="389"/>
      <c r="S310" s="389"/>
      <c r="T310" s="389">
        <f t="shared" si="267"/>
        <v>0</v>
      </c>
      <c r="U310" s="389"/>
      <c r="V310" s="389"/>
      <c r="W310" s="389">
        <f t="shared" si="267"/>
        <v>10028.799999999999</v>
      </c>
      <c r="X310" s="389"/>
      <c r="Y310" s="389"/>
      <c r="Z310" s="389">
        <f t="shared" si="267"/>
        <v>0</v>
      </c>
      <c r="AA310" s="389"/>
      <c r="AB310" s="389"/>
      <c r="AC310" s="389">
        <f t="shared" si="267"/>
        <v>0</v>
      </c>
      <c r="AD310" s="389"/>
      <c r="AE310" s="389"/>
      <c r="AF310" s="389">
        <f t="shared" si="267"/>
        <v>0</v>
      </c>
      <c r="AG310" s="389"/>
      <c r="AH310" s="389"/>
      <c r="AI310" s="389">
        <f t="shared" si="267"/>
        <v>0</v>
      </c>
      <c r="AJ310" s="389"/>
      <c r="AK310" s="389"/>
      <c r="AL310" s="389">
        <f t="shared" si="267"/>
        <v>0</v>
      </c>
      <c r="AM310" s="389"/>
      <c r="AN310" s="389"/>
      <c r="AO310" s="389">
        <f t="shared" si="267"/>
        <v>0</v>
      </c>
      <c r="AP310" s="389">
        <f t="shared" si="267"/>
        <v>0</v>
      </c>
      <c r="AQ310" s="389">
        <f t="shared" si="267"/>
        <v>0</v>
      </c>
      <c r="AR310" s="389">
        <f t="shared" si="267"/>
        <v>0</v>
      </c>
      <c r="AS310" s="389">
        <f t="shared" si="267"/>
        <v>0</v>
      </c>
      <c r="AT310" s="389">
        <f t="shared" si="267"/>
        <v>0</v>
      </c>
      <c r="AW310" s="267"/>
      <c r="AY310" s="267"/>
      <c r="AZ310" s="267"/>
      <c r="BA310" s="267"/>
    </row>
    <row r="311" spans="1:53" s="391" customFormat="1" ht="21" hidden="1" customHeight="1">
      <c r="A311" s="393" t="s">
        <v>93</v>
      </c>
      <c r="B311" s="279" t="s">
        <v>808</v>
      </c>
      <c r="D311" s="366">
        <f>D319+D320+D324+D335+D343+D348</f>
        <v>211771</v>
      </c>
      <c r="E311" s="366">
        <f t="shared" ref="E311:M311" si="268">E319+E320+E324+E335+E343+E348</f>
        <v>211690.9</v>
      </c>
      <c r="F311" s="366">
        <f t="shared" si="268"/>
        <v>0</v>
      </c>
      <c r="G311" s="366">
        <f t="shared" si="268"/>
        <v>0</v>
      </c>
      <c r="H311" s="366">
        <f t="shared" si="268"/>
        <v>198485.9</v>
      </c>
      <c r="I311" s="366">
        <f t="shared" si="268"/>
        <v>198485.9</v>
      </c>
      <c r="J311" s="366">
        <f t="shared" si="268"/>
        <v>0</v>
      </c>
      <c r="K311" s="366">
        <f t="shared" si="268"/>
        <v>108873.9</v>
      </c>
      <c r="L311" s="366">
        <f t="shared" si="268"/>
        <v>108873.9</v>
      </c>
      <c r="M311" s="366">
        <f t="shared" si="268"/>
        <v>0</v>
      </c>
      <c r="N311" s="366">
        <f>N319+N320+N324+N335+N343+N348</f>
        <v>89612</v>
      </c>
      <c r="O311" s="366">
        <f t="shared" ref="O311:AI311" si="269">O319+O320+O324+O335+O343+O348</f>
        <v>89612</v>
      </c>
      <c r="P311" s="366">
        <f t="shared" si="269"/>
        <v>0</v>
      </c>
      <c r="Q311" s="366">
        <f t="shared" si="269"/>
        <v>60633.249999999993</v>
      </c>
      <c r="R311" s="366"/>
      <c r="S311" s="366"/>
      <c r="T311" s="366">
        <f t="shared" si="269"/>
        <v>0</v>
      </c>
      <c r="U311" s="366"/>
      <c r="V311" s="366"/>
      <c r="W311" s="366">
        <f t="shared" si="269"/>
        <v>51202.460000000006</v>
      </c>
      <c r="X311" s="366"/>
      <c r="Y311" s="366"/>
      <c r="Z311" s="366">
        <f t="shared" si="269"/>
        <v>0</v>
      </c>
      <c r="AA311" s="366"/>
      <c r="AB311" s="366"/>
      <c r="AC311" s="366">
        <f t="shared" si="269"/>
        <v>50623</v>
      </c>
      <c r="AD311" s="366"/>
      <c r="AE311" s="366"/>
      <c r="AF311" s="366">
        <f t="shared" si="269"/>
        <v>0</v>
      </c>
      <c r="AG311" s="366"/>
      <c r="AH311" s="366"/>
      <c r="AI311" s="366">
        <f t="shared" si="269"/>
        <v>36027</v>
      </c>
      <c r="AJ311" s="366"/>
      <c r="AK311" s="366"/>
      <c r="AL311" s="366"/>
      <c r="AM311" s="366"/>
      <c r="AN311" s="366"/>
      <c r="AO311" s="366"/>
      <c r="AP311" s="366"/>
      <c r="AQ311" s="366"/>
      <c r="AR311" s="366"/>
      <c r="AS311" s="366"/>
      <c r="AT311" s="366"/>
      <c r="AW311" s="276"/>
      <c r="AY311" s="276"/>
      <c r="AZ311" s="276"/>
      <c r="BA311" s="276"/>
    </row>
    <row r="312" spans="1:53" s="391" customFormat="1" ht="30.75" hidden="1" customHeight="1">
      <c r="A312" s="393" t="s">
        <v>933</v>
      </c>
      <c r="B312" s="279" t="s">
        <v>934</v>
      </c>
      <c r="D312" s="366">
        <f>D337</f>
        <v>1500</v>
      </c>
      <c r="E312" s="366">
        <f t="shared" ref="E312:M312" si="270">E337</f>
        <v>1500</v>
      </c>
      <c r="F312" s="366">
        <f t="shared" si="270"/>
        <v>0</v>
      </c>
      <c r="G312" s="366">
        <f t="shared" si="270"/>
        <v>0</v>
      </c>
      <c r="H312" s="366">
        <f t="shared" si="270"/>
        <v>1500</v>
      </c>
      <c r="I312" s="366">
        <f t="shared" si="270"/>
        <v>1500</v>
      </c>
      <c r="J312" s="366">
        <f t="shared" si="270"/>
        <v>0</v>
      </c>
      <c r="K312" s="366">
        <f t="shared" si="270"/>
        <v>0</v>
      </c>
      <c r="L312" s="366">
        <f t="shared" si="270"/>
        <v>0</v>
      </c>
      <c r="M312" s="366">
        <f t="shared" si="270"/>
        <v>0</v>
      </c>
      <c r="N312" s="366">
        <f>N337</f>
        <v>1500</v>
      </c>
      <c r="O312" s="366">
        <f t="shared" ref="O312:AI312" si="271">O337</f>
        <v>1500</v>
      </c>
      <c r="P312" s="366">
        <f t="shared" si="271"/>
        <v>0</v>
      </c>
      <c r="Q312" s="366">
        <f t="shared" si="271"/>
        <v>0</v>
      </c>
      <c r="R312" s="366"/>
      <c r="S312" s="366"/>
      <c r="T312" s="366">
        <f t="shared" si="271"/>
        <v>0</v>
      </c>
      <c r="U312" s="366"/>
      <c r="V312" s="366"/>
      <c r="W312" s="366">
        <f t="shared" si="271"/>
        <v>0</v>
      </c>
      <c r="X312" s="366"/>
      <c r="Y312" s="366"/>
      <c r="Z312" s="366">
        <f t="shared" si="271"/>
        <v>0</v>
      </c>
      <c r="AA312" s="366"/>
      <c r="AB312" s="366"/>
      <c r="AC312" s="366">
        <f t="shared" si="271"/>
        <v>0</v>
      </c>
      <c r="AD312" s="366"/>
      <c r="AE312" s="366"/>
      <c r="AF312" s="366">
        <f t="shared" si="271"/>
        <v>0</v>
      </c>
      <c r="AG312" s="366"/>
      <c r="AH312" s="366"/>
      <c r="AI312" s="366">
        <f t="shared" si="271"/>
        <v>1500</v>
      </c>
      <c r="AJ312" s="366"/>
      <c r="AK312" s="366"/>
      <c r="AL312" s="366"/>
      <c r="AM312" s="366"/>
      <c r="AN312" s="366"/>
      <c r="AO312" s="366"/>
      <c r="AP312" s="366"/>
      <c r="AQ312" s="366"/>
      <c r="AR312" s="366"/>
      <c r="AS312" s="366"/>
      <c r="AT312" s="366"/>
      <c r="AW312" s="276"/>
      <c r="AY312" s="276"/>
      <c r="AZ312" s="276"/>
      <c r="BA312" s="276"/>
    </row>
    <row r="313" spans="1:53" s="392" customFormat="1" ht="30.75" hidden="1" customHeight="1">
      <c r="A313" s="395" t="str">
        <f>A338</f>
        <v>b1.1</v>
      </c>
      <c r="B313" s="396" t="str">
        <f t="shared" ref="B313:AL314" si="272">B338</f>
        <v>Tổ Dân phố 1,2,10</v>
      </c>
      <c r="C313" s="395">
        <f t="shared" si="272"/>
        <v>0</v>
      </c>
      <c r="D313" s="395">
        <f t="shared" si="272"/>
        <v>1500</v>
      </c>
      <c r="E313" s="395">
        <f t="shared" si="272"/>
        <v>1500</v>
      </c>
      <c r="F313" s="395">
        <f t="shared" si="272"/>
        <v>0</v>
      </c>
      <c r="G313" s="395">
        <f t="shared" si="272"/>
        <v>0</v>
      </c>
      <c r="H313" s="395">
        <f t="shared" si="272"/>
        <v>1500</v>
      </c>
      <c r="I313" s="395">
        <f t="shared" si="272"/>
        <v>1500</v>
      </c>
      <c r="J313" s="395">
        <f t="shared" si="272"/>
        <v>0</v>
      </c>
      <c r="K313" s="395">
        <f t="shared" si="272"/>
        <v>0</v>
      </c>
      <c r="L313" s="395">
        <f t="shared" si="272"/>
        <v>0</v>
      </c>
      <c r="M313" s="395">
        <f t="shared" si="272"/>
        <v>0</v>
      </c>
      <c r="N313" s="395">
        <f t="shared" si="272"/>
        <v>1500</v>
      </c>
      <c r="O313" s="395">
        <f t="shared" si="272"/>
        <v>1500</v>
      </c>
      <c r="P313" s="395">
        <f t="shared" si="272"/>
        <v>0</v>
      </c>
      <c r="Q313" s="395">
        <f t="shared" si="272"/>
        <v>0</v>
      </c>
      <c r="R313" s="395"/>
      <c r="S313" s="395"/>
      <c r="T313" s="395">
        <f t="shared" si="272"/>
        <v>0</v>
      </c>
      <c r="U313" s="395"/>
      <c r="V313" s="395"/>
      <c r="W313" s="395">
        <f t="shared" si="272"/>
        <v>0</v>
      </c>
      <c r="X313" s="395"/>
      <c r="Y313" s="395"/>
      <c r="Z313" s="395">
        <f t="shared" si="272"/>
        <v>0</v>
      </c>
      <c r="AA313" s="395"/>
      <c r="AB313" s="395"/>
      <c r="AC313" s="395">
        <f t="shared" si="272"/>
        <v>0</v>
      </c>
      <c r="AD313" s="395"/>
      <c r="AE313" s="395"/>
      <c r="AF313" s="395">
        <f t="shared" si="272"/>
        <v>0</v>
      </c>
      <c r="AG313" s="395"/>
      <c r="AH313" s="395"/>
      <c r="AI313" s="395">
        <f t="shared" si="272"/>
        <v>1500</v>
      </c>
      <c r="AJ313" s="395"/>
      <c r="AK313" s="395"/>
      <c r="AL313" s="395">
        <f t="shared" si="272"/>
        <v>0</v>
      </c>
      <c r="AM313" s="395"/>
      <c r="AN313" s="395"/>
      <c r="AO313" s="389"/>
      <c r="AP313" s="389"/>
      <c r="AQ313" s="389"/>
      <c r="AR313" s="389"/>
      <c r="AS313" s="389"/>
      <c r="AT313" s="389"/>
      <c r="AW313" s="267"/>
      <c r="AY313" s="267"/>
      <c r="AZ313" s="267"/>
      <c r="BA313" s="267"/>
    </row>
    <row r="314" spans="1:53" s="391" customFormat="1" ht="21" hidden="1" customHeight="1">
      <c r="A314" s="393" t="s">
        <v>248</v>
      </c>
      <c r="B314" s="279" t="s">
        <v>963</v>
      </c>
      <c r="D314" s="366">
        <f>D339</f>
        <v>2038</v>
      </c>
      <c r="E314" s="366">
        <f t="shared" si="272"/>
        <v>2038</v>
      </c>
      <c r="F314" s="366">
        <f t="shared" si="272"/>
        <v>0</v>
      </c>
      <c r="G314" s="366">
        <f t="shared" si="272"/>
        <v>0</v>
      </c>
      <c r="H314" s="366">
        <f t="shared" si="272"/>
        <v>2038</v>
      </c>
      <c r="I314" s="366">
        <f t="shared" si="272"/>
        <v>2038</v>
      </c>
      <c r="J314" s="366">
        <f t="shared" si="272"/>
        <v>0</v>
      </c>
      <c r="K314" s="366">
        <f t="shared" si="272"/>
        <v>0</v>
      </c>
      <c r="L314" s="366">
        <f t="shared" si="272"/>
        <v>0</v>
      </c>
      <c r="M314" s="366">
        <f t="shared" si="272"/>
        <v>0</v>
      </c>
      <c r="N314" s="366">
        <f>N339</f>
        <v>2038</v>
      </c>
      <c r="O314" s="366">
        <f t="shared" si="272"/>
        <v>2038</v>
      </c>
      <c r="P314" s="366">
        <f t="shared" si="272"/>
        <v>0</v>
      </c>
      <c r="Q314" s="366">
        <f t="shared" si="272"/>
        <v>0</v>
      </c>
      <c r="R314" s="366"/>
      <c r="S314" s="366"/>
      <c r="T314" s="366">
        <f t="shared" si="272"/>
        <v>0</v>
      </c>
      <c r="U314" s="366"/>
      <c r="V314" s="366"/>
      <c r="W314" s="366">
        <f t="shared" si="272"/>
        <v>0</v>
      </c>
      <c r="X314" s="366"/>
      <c r="Y314" s="366"/>
      <c r="Z314" s="366">
        <f t="shared" si="272"/>
        <v>0</v>
      </c>
      <c r="AA314" s="366"/>
      <c r="AB314" s="366"/>
      <c r="AC314" s="366">
        <f t="shared" si="272"/>
        <v>0</v>
      </c>
      <c r="AD314" s="366"/>
      <c r="AE314" s="366"/>
      <c r="AF314" s="366">
        <f t="shared" si="272"/>
        <v>0</v>
      </c>
      <c r="AG314" s="366"/>
      <c r="AH314" s="366"/>
      <c r="AI314" s="366">
        <f t="shared" si="272"/>
        <v>2038</v>
      </c>
      <c r="AJ314" s="366"/>
      <c r="AK314" s="366"/>
      <c r="AL314" s="366"/>
      <c r="AM314" s="366"/>
      <c r="AN314" s="366"/>
      <c r="AO314" s="366"/>
      <c r="AP314" s="366"/>
      <c r="AQ314" s="366"/>
      <c r="AR314" s="366"/>
      <c r="AS314" s="366"/>
      <c r="AT314" s="366"/>
      <c r="AW314" s="276"/>
      <c r="AY314" s="276"/>
      <c r="AZ314" s="276"/>
      <c r="BA314" s="276"/>
    </row>
    <row r="315" spans="1:53" s="392" customFormat="1" ht="36.75" hidden="1" customHeight="1">
      <c r="A315" s="395" t="str">
        <f>A1131</f>
        <v>I</v>
      </c>
      <c r="B315" s="396" t="str">
        <f t="shared" ref="B315:AT315" si="273">B1131</f>
        <v>DỰ ÁN 1: Giải quyết tình trạng thiếu đất ở, nhà ở, đất sản xuất, nước sinh hoạt</v>
      </c>
      <c r="C315" s="395">
        <f t="shared" si="273"/>
        <v>0</v>
      </c>
      <c r="D315" s="389">
        <f t="shared" si="273"/>
        <v>31182</v>
      </c>
      <c r="E315" s="389">
        <f t="shared" si="273"/>
        <v>31182</v>
      </c>
      <c r="F315" s="389">
        <f t="shared" si="273"/>
        <v>0</v>
      </c>
      <c r="G315" s="389">
        <f t="shared" si="273"/>
        <v>0</v>
      </c>
      <c r="H315" s="389">
        <f t="shared" si="273"/>
        <v>31182</v>
      </c>
      <c r="I315" s="389">
        <f t="shared" si="273"/>
        <v>31182</v>
      </c>
      <c r="J315" s="389">
        <f t="shared" si="273"/>
        <v>0</v>
      </c>
      <c r="K315" s="389">
        <f t="shared" si="273"/>
        <v>0</v>
      </c>
      <c r="L315" s="389">
        <f t="shared" si="273"/>
        <v>0</v>
      </c>
      <c r="M315" s="389">
        <f t="shared" si="273"/>
        <v>0</v>
      </c>
      <c r="N315" s="389">
        <f t="shared" si="273"/>
        <v>31182</v>
      </c>
      <c r="O315" s="389">
        <f t="shared" si="273"/>
        <v>31182</v>
      </c>
      <c r="P315" s="389">
        <f t="shared" si="273"/>
        <v>0</v>
      </c>
      <c r="Q315" s="389">
        <f t="shared" si="273"/>
        <v>0</v>
      </c>
      <c r="R315" s="389"/>
      <c r="S315" s="389"/>
      <c r="T315" s="389">
        <f t="shared" si="273"/>
        <v>0</v>
      </c>
      <c r="U315" s="389"/>
      <c r="V315" s="389"/>
      <c r="W315" s="389">
        <f t="shared" si="273"/>
        <v>3000</v>
      </c>
      <c r="X315" s="389"/>
      <c r="Y315" s="389"/>
      <c r="Z315" s="389">
        <f t="shared" si="273"/>
        <v>0</v>
      </c>
      <c r="AA315" s="389"/>
      <c r="AB315" s="389"/>
      <c r="AC315" s="389">
        <f t="shared" si="273"/>
        <v>17023</v>
      </c>
      <c r="AD315" s="389"/>
      <c r="AE315" s="389"/>
      <c r="AF315" s="389">
        <f t="shared" si="273"/>
        <v>0</v>
      </c>
      <c r="AG315" s="389"/>
      <c r="AH315" s="389"/>
      <c r="AI315" s="389">
        <f t="shared" si="273"/>
        <v>11159</v>
      </c>
      <c r="AJ315" s="389"/>
      <c r="AK315" s="389"/>
      <c r="AL315" s="389">
        <f t="shared" si="273"/>
        <v>0</v>
      </c>
      <c r="AM315" s="389"/>
      <c r="AN315" s="389"/>
      <c r="AO315" s="395">
        <f t="shared" si="273"/>
        <v>0</v>
      </c>
      <c r="AP315" s="395">
        <f t="shared" si="273"/>
        <v>0</v>
      </c>
      <c r="AQ315" s="395">
        <f t="shared" si="273"/>
        <v>0</v>
      </c>
      <c r="AR315" s="395">
        <f t="shared" si="273"/>
        <v>0</v>
      </c>
      <c r="AS315" s="395">
        <f t="shared" si="273"/>
        <v>0</v>
      </c>
      <c r="AT315" s="395">
        <f t="shared" si="273"/>
        <v>0</v>
      </c>
      <c r="AW315" s="267"/>
      <c r="AY315" s="267"/>
      <c r="AZ315" s="267"/>
      <c r="BA315" s="267"/>
    </row>
    <row r="316" spans="1:53" s="392" customFormat="1" ht="29.25" hidden="1" customHeight="1">
      <c r="A316" s="395" t="str">
        <f>A1133</f>
        <v>a1)</v>
      </c>
      <c r="B316" s="396" t="str">
        <f t="shared" ref="B316:AL317" si="274">B1133</f>
        <v xml:space="preserve">Các xã thực hiện theo Quyết định số 652/QĐ-TTg ngày 28/5/2022 </v>
      </c>
      <c r="C316" s="395">
        <f t="shared" si="274"/>
        <v>0</v>
      </c>
      <c r="D316" s="389">
        <f t="shared" si="274"/>
        <v>7000</v>
      </c>
      <c r="E316" s="389">
        <f t="shared" si="274"/>
        <v>7000</v>
      </c>
      <c r="F316" s="389">
        <f t="shared" si="274"/>
        <v>0</v>
      </c>
      <c r="G316" s="389">
        <f t="shared" si="274"/>
        <v>0</v>
      </c>
      <c r="H316" s="389">
        <f t="shared" si="274"/>
        <v>7000</v>
      </c>
      <c r="I316" s="389">
        <f t="shared" si="274"/>
        <v>7000</v>
      </c>
      <c r="J316" s="389">
        <f t="shared" si="274"/>
        <v>0</v>
      </c>
      <c r="K316" s="389">
        <f t="shared" si="274"/>
        <v>0</v>
      </c>
      <c r="L316" s="389">
        <f t="shared" si="274"/>
        <v>0</v>
      </c>
      <c r="M316" s="389">
        <f t="shared" si="274"/>
        <v>0</v>
      </c>
      <c r="N316" s="389">
        <f t="shared" si="274"/>
        <v>7000</v>
      </c>
      <c r="O316" s="389">
        <f t="shared" si="274"/>
        <v>7000</v>
      </c>
      <c r="P316" s="389">
        <f t="shared" si="274"/>
        <v>0</v>
      </c>
      <c r="Q316" s="389">
        <f t="shared" si="274"/>
        <v>0</v>
      </c>
      <c r="R316" s="389"/>
      <c r="S316" s="389"/>
      <c r="T316" s="389">
        <f t="shared" si="274"/>
        <v>0</v>
      </c>
      <c r="U316" s="389"/>
      <c r="V316" s="389"/>
      <c r="W316" s="389">
        <f t="shared" si="274"/>
        <v>0</v>
      </c>
      <c r="X316" s="389"/>
      <c r="Y316" s="389"/>
      <c r="Z316" s="389">
        <f t="shared" si="274"/>
        <v>0</v>
      </c>
      <c r="AA316" s="389"/>
      <c r="AB316" s="389"/>
      <c r="AC316" s="389">
        <f t="shared" si="274"/>
        <v>3500</v>
      </c>
      <c r="AD316" s="389"/>
      <c r="AE316" s="389"/>
      <c r="AF316" s="389">
        <f t="shared" si="274"/>
        <v>0</v>
      </c>
      <c r="AG316" s="389"/>
      <c r="AH316" s="389"/>
      <c r="AI316" s="389">
        <f t="shared" si="274"/>
        <v>3500</v>
      </c>
      <c r="AJ316" s="389"/>
      <c r="AK316" s="389"/>
      <c r="AL316" s="389">
        <f t="shared" si="274"/>
        <v>0</v>
      </c>
      <c r="AM316" s="389"/>
      <c r="AN316" s="389"/>
      <c r="AO316" s="389"/>
      <c r="AP316" s="389"/>
      <c r="AQ316" s="389"/>
      <c r="AR316" s="389"/>
      <c r="AS316" s="389"/>
      <c r="AT316" s="389"/>
      <c r="AW316" s="267"/>
      <c r="AY316" s="267"/>
      <c r="AZ316" s="267"/>
      <c r="BA316" s="267"/>
    </row>
    <row r="317" spans="1:53" s="392" customFormat="1" ht="21" hidden="1" customHeight="1">
      <c r="A317" s="395" t="str">
        <f>A1134</f>
        <v xml:space="preserve">* </v>
      </c>
      <c r="B317" s="396" t="str">
        <f t="shared" si="274"/>
        <v>Xã Mường Mươn</v>
      </c>
      <c r="C317" s="395">
        <f t="shared" si="274"/>
        <v>0</v>
      </c>
      <c r="D317" s="389">
        <f t="shared" si="274"/>
        <v>3000</v>
      </c>
      <c r="E317" s="389">
        <f t="shared" si="274"/>
        <v>3000</v>
      </c>
      <c r="F317" s="389">
        <f t="shared" si="274"/>
        <v>0</v>
      </c>
      <c r="G317" s="389">
        <f t="shared" si="274"/>
        <v>0</v>
      </c>
      <c r="H317" s="389">
        <f t="shared" si="274"/>
        <v>3000</v>
      </c>
      <c r="I317" s="389">
        <f t="shared" si="274"/>
        <v>3000</v>
      </c>
      <c r="J317" s="389">
        <f t="shared" si="274"/>
        <v>0</v>
      </c>
      <c r="K317" s="389">
        <f t="shared" si="274"/>
        <v>0</v>
      </c>
      <c r="L317" s="389">
        <f t="shared" si="274"/>
        <v>0</v>
      </c>
      <c r="M317" s="389">
        <f t="shared" si="274"/>
        <v>0</v>
      </c>
      <c r="N317" s="389">
        <f t="shared" si="274"/>
        <v>3000</v>
      </c>
      <c r="O317" s="389">
        <f t="shared" si="274"/>
        <v>3000</v>
      </c>
      <c r="P317" s="389">
        <f t="shared" si="274"/>
        <v>0</v>
      </c>
      <c r="Q317" s="389">
        <f t="shared" si="274"/>
        <v>0</v>
      </c>
      <c r="R317" s="389"/>
      <c r="S317" s="389"/>
      <c r="T317" s="389">
        <f t="shared" si="274"/>
        <v>0</v>
      </c>
      <c r="U317" s="389"/>
      <c r="V317" s="389"/>
      <c r="W317" s="389">
        <f t="shared" si="274"/>
        <v>0</v>
      </c>
      <c r="X317" s="389"/>
      <c r="Y317" s="389"/>
      <c r="Z317" s="389">
        <f t="shared" si="274"/>
        <v>0</v>
      </c>
      <c r="AA317" s="389"/>
      <c r="AB317" s="389"/>
      <c r="AC317" s="389">
        <f t="shared" si="274"/>
        <v>1500</v>
      </c>
      <c r="AD317" s="389"/>
      <c r="AE317" s="389"/>
      <c r="AF317" s="389">
        <f t="shared" si="274"/>
        <v>0</v>
      </c>
      <c r="AG317" s="389"/>
      <c r="AH317" s="389"/>
      <c r="AI317" s="389">
        <f t="shared" si="274"/>
        <v>1500</v>
      </c>
      <c r="AJ317" s="389"/>
      <c r="AK317" s="389"/>
      <c r="AL317" s="389">
        <f t="shared" si="274"/>
        <v>0</v>
      </c>
      <c r="AM317" s="389"/>
      <c r="AN317" s="389"/>
      <c r="AO317" s="395">
        <f t="shared" ref="AO317:AT317" si="275">AO1134</f>
        <v>0</v>
      </c>
      <c r="AP317" s="395">
        <f t="shared" si="275"/>
        <v>0</v>
      </c>
      <c r="AQ317" s="395">
        <f t="shared" si="275"/>
        <v>0</v>
      </c>
      <c r="AR317" s="395">
        <f t="shared" si="275"/>
        <v>0</v>
      </c>
      <c r="AS317" s="395">
        <f t="shared" si="275"/>
        <v>0</v>
      </c>
      <c r="AT317" s="395">
        <f t="shared" si="275"/>
        <v>0</v>
      </c>
      <c r="AW317" s="267"/>
      <c r="AY317" s="267"/>
      <c r="AZ317" s="267"/>
      <c r="BA317" s="267"/>
    </row>
    <row r="318" spans="1:53" s="392" customFormat="1" ht="21" hidden="1" customHeight="1">
      <c r="A318" s="395" t="str">
        <f>A1136</f>
        <v>*</v>
      </c>
      <c r="B318" s="396" t="str">
        <f t="shared" ref="B318:AL318" si="276">B1136</f>
        <v>Xã Sa Lông</v>
      </c>
      <c r="C318" s="395">
        <f t="shared" si="276"/>
        <v>0</v>
      </c>
      <c r="D318" s="389">
        <f t="shared" si="276"/>
        <v>4000</v>
      </c>
      <c r="E318" s="389">
        <f t="shared" si="276"/>
        <v>4000</v>
      </c>
      <c r="F318" s="389">
        <f t="shared" si="276"/>
        <v>0</v>
      </c>
      <c r="G318" s="389">
        <f t="shared" si="276"/>
        <v>0</v>
      </c>
      <c r="H318" s="389">
        <f t="shared" si="276"/>
        <v>4000</v>
      </c>
      <c r="I318" s="389">
        <f t="shared" si="276"/>
        <v>4000</v>
      </c>
      <c r="J318" s="389">
        <f t="shared" si="276"/>
        <v>0</v>
      </c>
      <c r="K318" s="389">
        <f t="shared" si="276"/>
        <v>0</v>
      </c>
      <c r="L318" s="389">
        <f t="shared" si="276"/>
        <v>0</v>
      </c>
      <c r="M318" s="389">
        <f t="shared" si="276"/>
        <v>0</v>
      </c>
      <c r="N318" s="389">
        <f t="shared" si="276"/>
        <v>4000</v>
      </c>
      <c r="O318" s="389">
        <f t="shared" si="276"/>
        <v>4000</v>
      </c>
      <c r="P318" s="389">
        <f t="shared" si="276"/>
        <v>0</v>
      </c>
      <c r="Q318" s="389">
        <f t="shared" si="276"/>
        <v>0</v>
      </c>
      <c r="R318" s="389"/>
      <c r="S318" s="389"/>
      <c r="T318" s="389">
        <f t="shared" si="276"/>
        <v>0</v>
      </c>
      <c r="U318" s="389"/>
      <c r="V318" s="389"/>
      <c r="W318" s="389">
        <f t="shared" si="276"/>
        <v>0</v>
      </c>
      <c r="X318" s="389"/>
      <c r="Y318" s="389"/>
      <c r="Z318" s="389">
        <f t="shared" si="276"/>
        <v>0</v>
      </c>
      <c r="AA318" s="389"/>
      <c r="AB318" s="389"/>
      <c r="AC318" s="389">
        <f t="shared" si="276"/>
        <v>2000</v>
      </c>
      <c r="AD318" s="389"/>
      <c r="AE318" s="389"/>
      <c r="AF318" s="389">
        <f t="shared" si="276"/>
        <v>0</v>
      </c>
      <c r="AG318" s="389"/>
      <c r="AH318" s="389"/>
      <c r="AI318" s="389">
        <f t="shared" si="276"/>
        <v>2000</v>
      </c>
      <c r="AJ318" s="389"/>
      <c r="AK318" s="389"/>
      <c r="AL318" s="389">
        <f t="shared" si="276"/>
        <v>0</v>
      </c>
      <c r="AM318" s="389"/>
      <c r="AN318" s="389"/>
      <c r="AO318" s="389"/>
      <c r="AP318" s="389"/>
      <c r="AQ318" s="389"/>
      <c r="AR318" s="389"/>
      <c r="AS318" s="389"/>
      <c r="AT318" s="389"/>
      <c r="AW318" s="267"/>
      <c r="AY318" s="267"/>
      <c r="AZ318" s="267"/>
      <c r="BA318" s="267"/>
    </row>
    <row r="319" spans="1:53" s="392" customFormat="1" ht="21" hidden="1" customHeight="1">
      <c r="A319" s="395" t="str">
        <f>A1138</f>
        <v>*</v>
      </c>
      <c r="B319" s="396" t="str">
        <f t="shared" ref="B319:AL319" si="277">B1138</f>
        <v>Các xã còn lại</v>
      </c>
      <c r="C319" s="395">
        <f t="shared" si="277"/>
        <v>0</v>
      </c>
      <c r="D319" s="389">
        <f t="shared" si="277"/>
        <v>16159</v>
      </c>
      <c r="E319" s="389">
        <f t="shared" si="277"/>
        <v>16159</v>
      </c>
      <c r="F319" s="389">
        <f t="shared" si="277"/>
        <v>0</v>
      </c>
      <c r="G319" s="389">
        <f t="shared" si="277"/>
        <v>0</v>
      </c>
      <c r="H319" s="389">
        <f t="shared" si="277"/>
        <v>16159</v>
      </c>
      <c r="I319" s="389">
        <f t="shared" si="277"/>
        <v>16159</v>
      </c>
      <c r="J319" s="389">
        <f t="shared" si="277"/>
        <v>0</v>
      </c>
      <c r="K319" s="389">
        <f t="shared" si="277"/>
        <v>0</v>
      </c>
      <c r="L319" s="389">
        <f t="shared" si="277"/>
        <v>0</v>
      </c>
      <c r="M319" s="389">
        <f t="shared" si="277"/>
        <v>0</v>
      </c>
      <c r="N319" s="389">
        <f t="shared" si="277"/>
        <v>16159</v>
      </c>
      <c r="O319" s="389">
        <f t="shared" si="277"/>
        <v>16159</v>
      </c>
      <c r="P319" s="389">
        <f t="shared" si="277"/>
        <v>0</v>
      </c>
      <c r="Q319" s="389">
        <f t="shared" si="277"/>
        <v>0</v>
      </c>
      <c r="R319" s="389"/>
      <c r="S319" s="389"/>
      <c r="T319" s="389">
        <f t="shared" si="277"/>
        <v>0</v>
      </c>
      <c r="U319" s="389"/>
      <c r="V319" s="389"/>
      <c r="W319" s="389">
        <f t="shared" si="277"/>
        <v>0</v>
      </c>
      <c r="X319" s="389"/>
      <c r="Y319" s="389"/>
      <c r="Z319" s="389">
        <f t="shared" si="277"/>
        <v>0</v>
      </c>
      <c r="AA319" s="389"/>
      <c r="AB319" s="389"/>
      <c r="AC319" s="389">
        <f t="shared" si="277"/>
        <v>8500</v>
      </c>
      <c r="AD319" s="389"/>
      <c r="AE319" s="389"/>
      <c r="AF319" s="389">
        <f t="shared" si="277"/>
        <v>0</v>
      </c>
      <c r="AG319" s="389"/>
      <c r="AH319" s="389"/>
      <c r="AI319" s="389">
        <f t="shared" si="277"/>
        <v>7659</v>
      </c>
      <c r="AJ319" s="389"/>
      <c r="AK319" s="389"/>
      <c r="AL319" s="389">
        <f t="shared" si="277"/>
        <v>0</v>
      </c>
      <c r="AM319" s="389"/>
      <c r="AN319" s="389"/>
      <c r="AO319" s="389"/>
      <c r="AP319" s="389"/>
      <c r="AQ319" s="389"/>
      <c r="AR319" s="389"/>
      <c r="AS319" s="389"/>
      <c r="AT319" s="389"/>
      <c r="AW319" s="267"/>
      <c r="AY319" s="267"/>
      <c r="AZ319" s="267"/>
      <c r="BA319" s="267"/>
    </row>
    <row r="320" spans="1:53" s="392" customFormat="1" ht="21" hidden="1" customHeight="1">
      <c r="A320" s="395" t="str">
        <f>A1142</f>
        <v>b)</v>
      </c>
      <c r="B320" s="396" t="str">
        <f t="shared" ref="B320:AL321" si="278">B1142</f>
        <v xml:space="preserve">Hỗ trợ đất ở, nhà ở, đất sản xuất </v>
      </c>
      <c r="C320" s="395">
        <f t="shared" si="278"/>
        <v>0</v>
      </c>
      <c r="D320" s="389">
        <f t="shared" si="278"/>
        <v>8023</v>
      </c>
      <c r="E320" s="389">
        <f t="shared" si="278"/>
        <v>8023</v>
      </c>
      <c r="F320" s="389">
        <f t="shared" si="278"/>
        <v>0</v>
      </c>
      <c r="G320" s="389">
        <f t="shared" si="278"/>
        <v>0</v>
      </c>
      <c r="H320" s="389">
        <f t="shared" si="278"/>
        <v>8023</v>
      </c>
      <c r="I320" s="389">
        <f t="shared" si="278"/>
        <v>8023</v>
      </c>
      <c r="J320" s="389">
        <f t="shared" si="278"/>
        <v>0</v>
      </c>
      <c r="K320" s="389">
        <f t="shared" si="278"/>
        <v>0</v>
      </c>
      <c r="L320" s="389">
        <f t="shared" si="278"/>
        <v>0</v>
      </c>
      <c r="M320" s="389">
        <f t="shared" si="278"/>
        <v>0</v>
      </c>
      <c r="N320" s="389">
        <f t="shared" si="278"/>
        <v>8023</v>
      </c>
      <c r="O320" s="389">
        <f t="shared" si="278"/>
        <v>8023</v>
      </c>
      <c r="P320" s="389">
        <f t="shared" si="278"/>
        <v>0</v>
      </c>
      <c r="Q320" s="389">
        <f t="shared" si="278"/>
        <v>0</v>
      </c>
      <c r="R320" s="389"/>
      <c r="S320" s="389"/>
      <c r="T320" s="389">
        <f t="shared" si="278"/>
        <v>0</v>
      </c>
      <c r="U320" s="389"/>
      <c r="V320" s="389"/>
      <c r="W320" s="389">
        <f t="shared" si="278"/>
        <v>3000</v>
      </c>
      <c r="X320" s="389"/>
      <c r="Y320" s="389"/>
      <c r="Z320" s="389">
        <f t="shared" si="278"/>
        <v>0</v>
      </c>
      <c r="AA320" s="389"/>
      <c r="AB320" s="389"/>
      <c r="AC320" s="389">
        <f t="shared" si="278"/>
        <v>5023</v>
      </c>
      <c r="AD320" s="389"/>
      <c r="AE320" s="389"/>
      <c r="AF320" s="389">
        <f t="shared" si="278"/>
        <v>0</v>
      </c>
      <c r="AG320" s="389"/>
      <c r="AH320" s="389"/>
      <c r="AI320" s="389">
        <f t="shared" si="278"/>
        <v>0</v>
      </c>
      <c r="AJ320" s="389"/>
      <c r="AK320" s="389"/>
      <c r="AL320" s="389">
        <f t="shared" si="278"/>
        <v>0</v>
      </c>
      <c r="AM320" s="389"/>
      <c r="AN320" s="389"/>
      <c r="AO320" s="389"/>
      <c r="AP320" s="389"/>
      <c r="AQ320" s="389"/>
      <c r="AR320" s="389"/>
      <c r="AS320" s="389"/>
      <c r="AT320" s="389"/>
      <c r="AW320" s="267"/>
      <c r="AY320" s="267"/>
      <c r="AZ320" s="267"/>
      <c r="BA320" s="267"/>
    </row>
    <row r="321" spans="1:53" s="392" customFormat="1" ht="36" hidden="1" customHeight="1">
      <c r="A321" s="395" t="str">
        <f>A1143</f>
        <v>II</v>
      </c>
      <c r="B321" s="396" t="str">
        <f t="shared" si="278"/>
        <v>DỰ ÁN 2: Quy hoạch, sắp xếp, bố trí ổn định dân cư ở những nơi cần thiết</v>
      </c>
      <c r="C321" s="395">
        <f t="shared" si="278"/>
        <v>0</v>
      </c>
      <c r="D321" s="389">
        <f t="shared" si="278"/>
        <v>65071</v>
      </c>
      <c r="E321" s="389">
        <f t="shared" si="278"/>
        <v>58917</v>
      </c>
      <c r="F321" s="389">
        <f t="shared" si="278"/>
        <v>0</v>
      </c>
      <c r="G321" s="389">
        <f t="shared" si="278"/>
        <v>0</v>
      </c>
      <c r="H321" s="389">
        <f t="shared" si="278"/>
        <v>58917</v>
      </c>
      <c r="I321" s="389">
        <f t="shared" si="278"/>
        <v>58917</v>
      </c>
      <c r="J321" s="389">
        <f t="shared" si="278"/>
        <v>0</v>
      </c>
      <c r="K321" s="389">
        <f t="shared" si="278"/>
        <v>58917</v>
      </c>
      <c r="L321" s="389">
        <f t="shared" si="278"/>
        <v>58917</v>
      </c>
      <c r="M321" s="389">
        <f t="shared" si="278"/>
        <v>0</v>
      </c>
      <c r="N321" s="389">
        <f t="shared" si="278"/>
        <v>0</v>
      </c>
      <c r="O321" s="389">
        <f t="shared" si="278"/>
        <v>0</v>
      </c>
      <c r="P321" s="389">
        <f t="shared" si="278"/>
        <v>0</v>
      </c>
      <c r="Q321" s="389">
        <f t="shared" si="278"/>
        <v>42265.899999999994</v>
      </c>
      <c r="R321" s="389"/>
      <c r="S321" s="389"/>
      <c r="T321" s="389">
        <f t="shared" si="278"/>
        <v>0</v>
      </c>
      <c r="U321" s="389"/>
      <c r="V321" s="389"/>
      <c r="W321" s="389">
        <f t="shared" si="278"/>
        <v>16651.100000000002</v>
      </c>
      <c r="X321" s="389"/>
      <c r="Y321" s="389"/>
      <c r="Z321" s="389">
        <f t="shared" si="278"/>
        <v>0</v>
      </c>
      <c r="AA321" s="389"/>
      <c r="AB321" s="389"/>
      <c r="AC321" s="389">
        <f t="shared" si="278"/>
        <v>0</v>
      </c>
      <c r="AD321" s="389"/>
      <c r="AE321" s="389"/>
      <c r="AF321" s="389">
        <f t="shared" si="278"/>
        <v>0</v>
      </c>
      <c r="AG321" s="389"/>
      <c r="AH321" s="389"/>
      <c r="AI321" s="389">
        <f t="shared" si="278"/>
        <v>0</v>
      </c>
      <c r="AJ321" s="389"/>
      <c r="AK321" s="389"/>
      <c r="AL321" s="389">
        <f t="shared" si="278"/>
        <v>0</v>
      </c>
      <c r="AM321" s="389"/>
      <c r="AN321" s="389"/>
      <c r="AO321" s="389"/>
      <c r="AP321" s="389"/>
      <c r="AQ321" s="389"/>
      <c r="AR321" s="389"/>
      <c r="AS321" s="389"/>
      <c r="AT321" s="389"/>
      <c r="AW321" s="267"/>
      <c r="AY321" s="267"/>
      <c r="AZ321" s="267"/>
      <c r="BA321" s="267"/>
    </row>
    <row r="322" spans="1:53" s="392" customFormat="1" ht="31.5" hidden="1" customHeight="1">
      <c r="A322" s="395" t="str">
        <f>A1146</f>
        <v>a1)</v>
      </c>
      <c r="B322" s="396" t="str">
        <f t="shared" ref="B322:AT323" si="279">B1146</f>
        <v xml:space="preserve">Các xã, thôn thực hiện theo Quyết định số 652/QĐ-TTg ngày 28/5/2022 </v>
      </c>
      <c r="C322" s="395">
        <f t="shared" si="279"/>
        <v>0</v>
      </c>
      <c r="D322" s="389">
        <f t="shared" si="279"/>
        <v>30000</v>
      </c>
      <c r="E322" s="389">
        <f t="shared" si="279"/>
        <v>23846</v>
      </c>
      <c r="F322" s="389">
        <f t="shared" si="279"/>
        <v>0</v>
      </c>
      <c r="G322" s="389">
        <f t="shared" si="279"/>
        <v>0</v>
      </c>
      <c r="H322" s="389">
        <f t="shared" si="279"/>
        <v>23846</v>
      </c>
      <c r="I322" s="389">
        <f t="shared" si="279"/>
        <v>23846</v>
      </c>
      <c r="J322" s="389">
        <f t="shared" si="279"/>
        <v>0</v>
      </c>
      <c r="K322" s="389">
        <f t="shared" si="279"/>
        <v>23846</v>
      </c>
      <c r="L322" s="389">
        <f t="shared" si="279"/>
        <v>23846</v>
      </c>
      <c r="M322" s="389">
        <f t="shared" si="279"/>
        <v>0</v>
      </c>
      <c r="N322" s="389">
        <f t="shared" si="279"/>
        <v>0</v>
      </c>
      <c r="O322" s="389">
        <f t="shared" si="279"/>
        <v>0</v>
      </c>
      <c r="P322" s="389">
        <f t="shared" si="279"/>
        <v>0</v>
      </c>
      <c r="Q322" s="389">
        <f t="shared" si="279"/>
        <v>16692.2</v>
      </c>
      <c r="R322" s="389"/>
      <c r="S322" s="389"/>
      <c r="T322" s="389">
        <f t="shared" si="279"/>
        <v>0</v>
      </c>
      <c r="U322" s="389"/>
      <c r="V322" s="389"/>
      <c r="W322" s="389">
        <f t="shared" si="279"/>
        <v>7153.7999999999993</v>
      </c>
      <c r="X322" s="389"/>
      <c r="Y322" s="389"/>
      <c r="Z322" s="389">
        <f t="shared" si="279"/>
        <v>0</v>
      </c>
      <c r="AA322" s="389"/>
      <c r="AB322" s="389"/>
      <c r="AC322" s="389">
        <f t="shared" si="279"/>
        <v>0</v>
      </c>
      <c r="AD322" s="389"/>
      <c r="AE322" s="389"/>
      <c r="AF322" s="389">
        <f t="shared" si="279"/>
        <v>0</v>
      </c>
      <c r="AG322" s="389"/>
      <c r="AH322" s="389"/>
      <c r="AI322" s="389">
        <f t="shared" si="279"/>
        <v>0</v>
      </c>
      <c r="AJ322" s="389"/>
      <c r="AK322" s="389"/>
      <c r="AL322" s="389">
        <f t="shared" si="279"/>
        <v>0</v>
      </c>
      <c r="AM322" s="389"/>
      <c r="AN322" s="389"/>
      <c r="AO322" s="395">
        <f t="shared" si="279"/>
        <v>0</v>
      </c>
      <c r="AP322" s="395">
        <f t="shared" si="279"/>
        <v>0</v>
      </c>
      <c r="AQ322" s="395">
        <f t="shared" si="279"/>
        <v>0</v>
      </c>
      <c r="AR322" s="395">
        <f t="shared" si="279"/>
        <v>0</v>
      </c>
      <c r="AS322" s="395">
        <f t="shared" si="279"/>
        <v>0</v>
      </c>
      <c r="AT322" s="395">
        <f t="shared" si="279"/>
        <v>0</v>
      </c>
      <c r="AW322" s="267"/>
      <c r="AY322" s="267"/>
      <c r="AZ322" s="267"/>
      <c r="BA322" s="267"/>
    </row>
    <row r="323" spans="1:53" s="392" customFormat="1" ht="21" hidden="1" customHeight="1">
      <c r="A323" s="395" t="str">
        <f>A1147</f>
        <v>*</v>
      </c>
      <c r="B323" s="396" t="str">
        <f t="shared" si="279"/>
        <v>Xã Pa Ham</v>
      </c>
      <c r="C323" s="395">
        <f t="shared" si="279"/>
        <v>0</v>
      </c>
      <c r="D323" s="389">
        <f t="shared" si="279"/>
        <v>30000</v>
      </c>
      <c r="E323" s="389">
        <f t="shared" si="279"/>
        <v>23846</v>
      </c>
      <c r="F323" s="389">
        <f t="shared" si="279"/>
        <v>0</v>
      </c>
      <c r="G323" s="389">
        <f t="shared" si="279"/>
        <v>0</v>
      </c>
      <c r="H323" s="389">
        <f t="shared" si="279"/>
        <v>23846</v>
      </c>
      <c r="I323" s="389">
        <f t="shared" si="279"/>
        <v>23846</v>
      </c>
      <c r="J323" s="389">
        <f t="shared" si="279"/>
        <v>0</v>
      </c>
      <c r="K323" s="389">
        <f t="shared" si="279"/>
        <v>23846</v>
      </c>
      <c r="L323" s="389">
        <f t="shared" si="279"/>
        <v>23846</v>
      </c>
      <c r="M323" s="389">
        <f t="shared" si="279"/>
        <v>0</v>
      </c>
      <c r="N323" s="389">
        <f t="shared" si="279"/>
        <v>0</v>
      </c>
      <c r="O323" s="389">
        <f t="shared" si="279"/>
        <v>0</v>
      </c>
      <c r="P323" s="389">
        <f t="shared" si="279"/>
        <v>0</v>
      </c>
      <c r="Q323" s="389">
        <f t="shared" si="279"/>
        <v>16692.2</v>
      </c>
      <c r="R323" s="389"/>
      <c r="S323" s="389"/>
      <c r="T323" s="389">
        <f t="shared" si="279"/>
        <v>0</v>
      </c>
      <c r="U323" s="389"/>
      <c r="V323" s="389"/>
      <c r="W323" s="389">
        <f t="shared" si="279"/>
        <v>7153.7999999999993</v>
      </c>
      <c r="X323" s="389"/>
      <c r="Y323" s="389"/>
      <c r="Z323" s="389">
        <f t="shared" si="279"/>
        <v>0</v>
      </c>
      <c r="AA323" s="389"/>
      <c r="AB323" s="389"/>
      <c r="AC323" s="389">
        <f t="shared" si="279"/>
        <v>0</v>
      </c>
      <c r="AD323" s="389"/>
      <c r="AE323" s="389"/>
      <c r="AF323" s="389">
        <f t="shared" si="279"/>
        <v>0</v>
      </c>
      <c r="AG323" s="389"/>
      <c r="AH323" s="389"/>
      <c r="AI323" s="389">
        <f t="shared" si="279"/>
        <v>0</v>
      </c>
      <c r="AJ323" s="389"/>
      <c r="AK323" s="389"/>
      <c r="AL323" s="389">
        <f t="shared" si="279"/>
        <v>0</v>
      </c>
      <c r="AM323" s="389"/>
      <c r="AN323" s="389"/>
      <c r="AO323" s="395">
        <f t="shared" si="279"/>
        <v>0</v>
      </c>
      <c r="AP323" s="395">
        <f t="shared" si="279"/>
        <v>0</v>
      </c>
      <c r="AQ323" s="395">
        <f t="shared" si="279"/>
        <v>0</v>
      </c>
      <c r="AR323" s="395">
        <f t="shared" si="279"/>
        <v>0</v>
      </c>
      <c r="AS323" s="395">
        <f t="shared" si="279"/>
        <v>0</v>
      </c>
      <c r="AT323" s="395">
        <f t="shared" si="279"/>
        <v>0</v>
      </c>
      <c r="AW323" s="267"/>
      <c r="AY323" s="267"/>
      <c r="AZ323" s="267"/>
      <c r="BA323" s="267"/>
    </row>
    <row r="324" spans="1:53" s="392" customFormat="1" ht="27.75" hidden="1" customHeight="1">
      <c r="A324" s="395" t="str">
        <f>A1149</f>
        <v>a2</v>
      </c>
      <c r="B324" s="396" t="str">
        <f t="shared" ref="B324:AT324" si="280">B1149</f>
        <v>Các xã còn lại</v>
      </c>
      <c r="C324" s="395">
        <f t="shared" si="280"/>
        <v>0</v>
      </c>
      <c r="D324" s="389">
        <f t="shared" si="280"/>
        <v>35071</v>
      </c>
      <c r="E324" s="389">
        <f t="shared" si="280"/>
        <v>35071</v>
      </c>
      <c r="F324" s="389">
        <f t="shared" si="280"/>
        <v>0</v>
      </c>
      <c r="G324" s="389">
        <f t="shared" si="280"/>
        <v>0</v>
      </c>
      <c r="H324" s="389">
        <f t="shared" si="280"/>
        <v>35071</v>
      </c>
      <c r="I324" s="389">
        <f t="shared" si="280"/>
        <v>35071</v>
      </c>
      <c r="J324" s="389">
        <f t="shared" si="280"/>
        <v>0</v>
      </c>
      <c r="K324" s="389">
        <f t="shared" si="280"/>
        <v>35071</v>
      </c>
      <c r="L324" s="389">
        <f t="shared" si="280"/>
        <v>35071</v>
      </c>
      <c r="M324" s="389">
        <f t="shared" si="280"/>
        <v>0</v>
      </c>
      <c r="N324" s="389">
        <f t="shared" si="280"/>
        <v>0</v>
      </c>
      <c r="O324" s="389">
        <f t="shared" si="280"/>
        <v>0</v>
      </c>
      <c r="P324" s="389">
        <f t="shared" si="280"/>
        <v>0</v>
      </c>
      <c r="Q324" s="389">
        <f t="shared" si="280"/>
        <v>25573.699999999997</v>
      </c>
      <c r="R324" s="389"/>
      <c r="S324" s="389"/>
      <c r="T324" s="389">
        <f t="shared" si="280"/>
        <v>0</v>
      </c>
      <c r="U324" s="389"/>
      <c r="V324" s="389"/>
      <c r="W324" s="389">
        <f t="shared" si="280"/>
        <v>9497.3000000000029</v>
      </c>
      <c r="X324" s="389"/>
      <c r="Y324" s="389"/>
      <c r="Z324" s="389">
        <f t="shared" si="280"/>
        <v>0</v>
      </c>
      <c r="AA324" s="389"/>
      <c r="AB324" s="389"/>
      <c r="AC324" s="389">
        <f t="shared" si="280"/>
        <v>0</v>
      </c>
      <c r="AD324" s="389"/>
      <c r="AE324" s="389"/>
      <c r="AF324" s="389">
        <f t="shared" si="280"/>
        <v>0</v>
      </c>
      <c r="AG324" s="389"/>
      <c r="AH324" s="389"/>
      <c r="AI324" s="389">
        <f t="shared" si="280"/>
        <v>0</v>
      </c>
      <c r="AJ324" s="389"/>
      <c r="AK324" s="389"/>
      <c r="AL324" s="389">
        <f t="shared" si="280"/>
        <v>0</v>
      </c>
      <c r="AM324" s="389"/>
      <c r="AN324" s="389"/>
      <c r="AO324" s="395">
        <f t="shared" si="280"/>
        <v>0</v>
      </c>
      <c r="AP324" s="395">
        <f t="shared" si="280"/>
        <v>0</v>
      </c>
      <c r="AQ324" s="395">
        <f t="shared" si="280"/>
        <v>0</v>
      </c>
      <c r="AR324" s="395">
        <f t="shared" si="280"/>
        <v>0</v>
      </c>
      <c r="AS324" s="395">
        <f t="shared" si="280"/>
        <v>0</v>
      </c>
      <c r="AT324" s="395">
        <f t="shared" si="280"/>
        <v>0</v>
      </c>
      <c r="AW324" s="267"/>
      <c r="AY324" s="267"/>
      <c r="AZ324" s="267"/>
      <c r="BA324" s="267"/>
    </row>
    <row r="325" spans="1:53" s="392" customFormat="1" ht="69" hidden="1" customHeight="1">
      <c r="A325" s="395" t="str">
        <f>A1151</f>
        <v>III</v>
      </c>
      <c r="B325" s="396" t="str">
        <f t="shared" ref="B325:AT325" si="281">B1151</f>
        <v>DỰ ÁN 4: Đầu tư cơ sở hạ tầng thiết yếu, phục vụ sản xuất, đời sống trong vùng đồng bào dân tộc thiểu số và miền núi và các đơn vị sự nghiệp công của lĩnh vực dân tộc</v>
      </c>
      <c r="C325" s="395">
        <f t="shared" si="281"/>
        <v>0</v>
      </c>
      <c r="D325" s="389">
        <f t="shared" si="281"/>
        <v>209633</v>
      </c>
      <c r="E325" s="389">
        <f t="shared" si="281"/>
        <v>208453</v>
      </c>
      <c r="F325" s="389">
        <f t="shared" si="281"/>
        <v>0</v>
      </c>
      <c r="G325" s="389">
        <f t="shared" si="281"/>
        <v>0</v>
      </c>
      <c r="H325" s="389">
        <f t="shared" si="281"/>
        <v>173535.72</v>
      </c>
      <c r="I325" s="389">
        <f t="shared" si="281"/>
        <v>173535.72</v>
      </c>
      <c r="J325" s="389">
        <f t="shared" si="281"/>
        <v>0</v>
      </c>
      <c r="K325" s="389">
        <f t="shared" si="281"/>
        <v>68420</v>
      </c>
      <c r="L325" s="389">
        <f t="shared" si="281"/>
        <v>68420</v>
      </c>
      <c r="M325" s="389">
        <f t="shared" si="281"/>
        <v>0</v>
      </c>
      <c r="N325" s="389">
        <f t="shared" si="281"/>
        <v>105115.72</v>
      </c>
      <c r="O325" s="389">
        <f t="shared" si="281"/>
        <v>105115.72</v>
      </c>
      <c r="P325" s="389">
        <f t="shared" si="281"/>
        <v>0</v>
      </c>
      <c r="Q325" s="389">
        <f t="shared" si="281"/>
        <v>35369.53</v>
      </c>
      <c r="R325" s="389"/>
      <c r="S325" s="389"/>
      <c r="T325" s="389">
        <f t="shared" si="281"/>
        <v>0</v>
      </c>
      <c r="U325" s="389"/>
      <c r="V325" s="389"/>
      <c r="W325" s="389">
        <f t="shared" si="281"/>
        <v>44160</v>
      </c>
      <c r="X325" s="389"/>
      <c r="Y325" s="389"/>
      <c r="Z325" s="389">
        <f t="shared" si="281"/>
        <v>0</v>
      </c>
      <c r="AA325" s="389"/>
      <c r="AB325" s="389"/>
      <c r="AC325" s="389">
        <f t="shared" si="281"/>
        <v>52900</v>
      </c>
      <c r="AD325" s="389"/>
      <c r="AE325" s="389"/>
      <c r="AF325" s="389">
        <f t="shared" si="281"/>
        <v>0</v>
      </c>
      <c r="AG325" s="389"/>
      <c r="AH325" s="389"/>
      <c r="AI325" s="389">
        <f t="shared" si="281"/>
        <v>41106</v>
      </c>
      <c r="AJ325" s="389"/>
      <c r="AK325" s="389"/>
      <c r="AL325" s="389">
        <f t="shared" si="281"/>
        <v>0</v>
      </c>
      <c r="AM325" s="389"/>
      <c r="AN325" s="389"/>
      <c r="AO325" s="395" t="e">
        <f t="shared" si="281"/>
        <v>#REF!</v>
      </c>
      <c r="AP325" s="395" t="e">
        <f t="shared" si="281"/>
        <v>#REF!</v>
      </c>
      <c r="AQ325" s="395" t="e">
        <f t="shared" si="281"/>
        <v>#REF!</v>
      </c>
      <c r="AR325" s="395" t="e">
        <f t="shared" si="281"/>
        <v>#REF!</v>
      </c>
      <c r="AS325" s="395" t="e">
        <f t="shared" si="281"/>
        <v>#REF!</v>
      </c>
      <c r="AT325" s="395" t="e">
        <f t="shared" si="281"/>
        <v>#REF!</v>
      </c>
      <c r="AW325" s="267"/>
      <c r="AY325" s="267"/>
      <c r="AZ325" s="267"/>
      <c r="BA325" s="267"/>
    </row>
    <row r="326" spans="1:53" s="392" customFormat="1" ht="21" hidden="1" customHeight="1">
      <c r="A326" s="396" t="str">
        <f>A1153</f>
        <v>a)</v>
      </c>
      <c r="B326" s="396" t="str">
        <f t="shared" ref="B326:AT329" si="282">B1153</f>
        <v xml:space="preserve">Xã khu vực III </v>
      </c>
      <c r="C326" s="396">
        <f t="shared" si="282"/>
        <v>0</v>
      </c>
      <c r="D326" s="389">
        <f t="shared" si="282"/>
        <v>190175</v>
      </c>
      <c r="E326" s="389">
        <f t="shared" si="282"/>
        <v>188995</v>
      </c>
      <c r="F326" s="389">
        <f t="shared" si="282"/>
        <v>0</v>
      </c>
      <c r="G326" s="389">
        <f t="shared" si="282"/>
        <v>0</v>
      </c>
      <c r="H326" s="389">
        <f t="shared" si="282"/>
        <v>154077.72</v>
      </c>
      <c r="I326" s="389">
        <f t="shared" si="282"/>
        <v>154077.72</v>
      </c>
      <c r="J326" s="389">
        <f t="shared" si="282"/>
        <v>0</v>
      </c>
      <c r="K326" s="389">
        <f t="shared" si="282"/>
        <v>52500</v>
      </c>
      <c r="L326" s="389">
        <f t="shared" si="282"/>
        <v>52500</v>
      </c>
      <c r="M326" s="389">
        <f t="shared" si="282"/>
        <v>0</v>
      </c>
      <c r="N326" s="389">
        <f t="shared" si="282"/>
        <v>101577.72</v>
      </c>
      <c r="O326" s="389">
        <f t="shared" si="282"/>
        <v>101577.72</v>
      </c>
      <c r="P326" s="389">
        <f t="shared" si="282"/>
        <v>0</v>
      </c>
      <c r="Q326" s="389">
        <f t="shared" si="282"/>
        <v>24225.530000000002</v>
      </c>
      <c r="R326" s="389"/>
      <c r="S326" s="389"/>
      <c r="T326" s="389">
        <f t="shared" si="282"/>
        <v>0</v>
      </c>
      <c r="U326" s="389"/>
      <c r="V326" s="389"/>
      <c r="W326" s="389">
        <f t="shared" si="282"/>
        <v>39384</v>
      </c>
      <c r="X326" s="389"/>
      <c r="Y326" s="389"/>
      <c r="Z326" s="389">
        <f t="shared" si="282"/>
        <v>0</v>
      </c>
      <c r="AA326" s="389"/>
      <c r="AB326" s="389"/>
      <c r="AC326" s="389">
        <f t="shared" si="282"/>
        <v>52900</v>
      </c>
      <c r="AD326" s="389"/>
      <c r="AE326" s="389"/>
      <c r="AF326" s="389">
        <f t="shared" si="282"/>
        <v>0</v>
      </c>
      <c r="AG326" s="389"/>
      <c r="AH326" s="389"/>
      <c r="AI326" s="389">
        <f t="shared" si="282"/>
        <v>37568</v>
      </c>
      <c r="AJ326" s="389"/>
      <c r="AK326" s="389"/>
      <c r="AL326" s="389">
        <f t="shared" si="282"/>
        <v>0</v>
      </c>
      <c r="AM326" s="389"/>
      <c r="AN326" s="389"/>
      <c r="AO326" s="396">
        <f t="shared" si="282"/>
        <v>0</v>
      </c>
      <c r="AP326" s="396">
        <f t="shared" si="282"/>
        <v>0</v>
      </c>
      <c r="AQ326" s="396">
        <f t="shared" si="282"/>
        <v>0</v>
      </c>
      <c r="AR326" s="396">
        <f t="shared" si="282"/>
        <v>0</v>
      </c>
      <c r="AS326" s="396">
        <f t="shared" si="282"/>
        <v>0</v>
      </c>
      <c r="AT326" s="396">
        <f t="shared" si="282"/>
        <v>0</v>
      </c>
      <c r="AW326" s="267"/>
      <c r="AY326" s="267"/>
      <c r="AZ326" s="267"/>
      <c r="BA326" s="267"/>
    </row>
    <row r="327" spans="1:53" s="392" customFormat="1" ht="40.5" hidden="1" customHeight="1">
      <c r="A327" s="396" t="str">
        <f>A1154</f>
        <v>a1)</v>
      </c>
      <c r="B327" s="396" t="str">
        <f t="shared" si="282"/>
        <v xml:space="preserve">Các xã, thôn thực hiện theo Quyết định số 652/QĐ-TTg ngày 28/5/2022 </v>
      </c>
      <c r="C327" s="396">
        <f t="shared" si="282"/>
        <v>0</v>
      </c>
      <c r="D327" s="389">
        <f t="shared" si="282"/>
        <v>58960</v>
      </c>
      <c r="E327" s="389">
        <f t="shared" si="282"/>
        <v>57860</v>
      </c>
      <c r="F327" s="389">
        <f t="shared" si="282"/>
        <v>0</v>
      </c>
      <c r="G327" s="389">
        <f t="shared" si="282"/>
        <v>0</v>
      </c>
      <c r="H327" s="389">
        <f t="shared" si="282"/>
        <v>36147.72</v>
      </c>
      <c r="I327" s="389">
        <f t="shared" si="282"/>
        <v>36147.72</v>
      </c>
      <c r="J327" s="389">
        <f t="shared" si="282"/>
        <v>0</v>
      </c>
      <c r="K327" s="389">
        <f t="shared" si="282"/>
        <v>0</v>
      </c>
      <c r="L327" s="389">
        <f t="shared" si="282"/>
        <v>0</v>
      </c>
      <c r="M327" s="389">
        <f t="shared" si="282"/>
        <v>0</v>
      </c>
      <c r="N327" s="389">
        <f t="shared" si="282"/>
        <v>36147.72</v>
      </c>
      <c r="O327" s="389">
        <f t="shared" si="282"/>
        <v>36147.72</v>
      </c>
      <c r="P327" s="389">
        <f t="shared" si="282"/>
        <v>0</v>
      </c>
      <c r="Q327" s="389">
        <f t="shared" si="282"/>
        <v>1947.72</v>
      </c>
      <c r="R327" s="389"/>
      <c r="S327" s="389"/>
      <c r="T327" s="389">
        <f t="shared" si="282"/>
        <v>0</v>
      </c>
      <c r="U327" s="389"/>
      <c r="V327" s="389"/>
      <c r="W327" s="389">
        <f t="shared" si="282"/>
        <v>9200</v>
      </c>
      <c r="X327" s="389"/>
      <c r="Y327" s="389"/>
      <c r="Z327" s="389">
        <f t="shared" si="282"/>
        <v>0</v>
      </c>
      <c r="AA327" s="389"/>
      <c r="AB327" s="389"/>
      <c r="AC327" s="389">
        <f t="shared" si="282"/>
        <v>15800</v>
      </c>
      <c r="AD327" s="389"/>
      <c r="AE327" s="389"/>
      <c r="AF327" s="389">
        <f t="shared" si="282"/>
        <v>0</v>
      </c>
      <c r="AG327" s="389"/>
      <c r="AH327" s="389"/>
      <c r="AI327" s="389">
        <f t="shared" si="282"/>
        <v>9200</v>
      </c>
      <c r="AJ327" s="389"/>
      <c r="AK327" s="389"/>
      <c r="AL327" s="389">
        <f t="shared" si="282"/>
        <v>0</v>
      </c>
      <c r="AM327" s="389"/>
      <c r="AN327" s="389"/>
      <c r="AO327" s="389"/>
      <c r="AP327" s="389"/>
      <c r="AQ327" s="389"/>
      <c r="AR327" s="389"/>
      <c r="AS327" s="389"/>
      <c r="AT327" s="389"/>
      <c r="AW327" s="267"/>
      <c r="AY327" s="267"/>
      <c r="AZ327" s="267"/>
      <c r="BA327" s="267"/>
    </row>
    <row r="328" spans="1:53" s="392" customFormat="1" ht="40.5" hidden="1" customHeight="1">
      <c r="A328" s="396" t="str">
        <f>A1155</f>
        <v>a1.1</v>
      </c>
      <c r="B328" s="396" t="str">
        <f t="shared" si="282"/>
        <v>Dự án đã hoàn thành còn thiếu vốn chuyển tiếp từ giai đoạn 2016-2020 sang</v>
      </c>
      <c r="C328" s="396">
        <f t="shared" si="282"/>
        <v>0</v>
      </c>
      <c r="D328" s="389">
        <f t="shared" si="282"/>
        <v>24760</v>
      </c>
      <c r="E328" s="389">
        <f t="shared" si="282"/>
        <v>23660</v>
      </c>
      <c r="F328" s="389">
        <f t="shared" si="282"/>
        <v>0</v>
      </c>
      <c r="G328" s="389">
        <f t="shared" si="282"/>
        <v>0</v>
      </c>
      <c r="H328" s="389">
        <f t="shared" si="282"/>
        <v>1947.72</v>
      </c>
      <c r="I328" s="389">
        <f t="shared" si="282"/>
        <v>1947.72</v>
      </c>
      <c r="J328" s="389">
        <f t="shared" si="282"/>
        <v>0</v>
      </c>
      <c r="K328" s="389">
        <f t="shared" si="282"/>
        <v>0</v>
      </c>
      <c r="L328" s="389">
        <f t="shared" si="282"/>
        <v>0</v>
      </c>
      <c r="M328" s="389">
        <f t="shared" si="282"/>
        <v>0</v>
      </c>
      <c r="N328" s="389">
        <f t="shared" si="282"/>
        <v>1947.72</v>
      </c>
      <c r="O328" s="389">
        <f t="shared" si="282"/>
        <v>1947.72</v>
      </c>
      <c r="P328" s="389">
        <f t="shared" si="282"/>
        <v>0</v>
      </c>
      <c r="Q328" s="389">
        <f t="shared" si="282"/>
        <v>1947.72</v>
      </c>
      <c r="R328" s="389"/>
      <c r="S328" s="389"/>
      <c r="T328" s="389">
        <f t="shared" si="282"/>
        <v>0</v>
      </c>
      <c r="U328" s="389"/>
      <c r="V328" s="389"/>
      <c r="W328" s="389">
        <f t="shared" si="282"/>
        <v>0</v>
      </c>
      <c r="X328" s="389"/>
      <c r="Y328" s="389"/>
      <c r="Z328" s="389">
        <f t="shared" si="282"/>
        <v>0</v>
      </c>
      <c r="AA328" s="389"/>
      <c r="AB328" s="389"/>
      <c r="AC328" s="389">
        <f t="shared" si="282"/>
        <v>0</v>
      </c>
      <c r="AD328" s="389"/>
      <c r="AE328" s="389"/>
      <c r="AF328" s="389">
        <f t="shared" si="282"/>
        <v>0</v>
      </c>
      <c r="AG328" s="389"/>
      <c r="AH328" s="389"/>
      <c r="AI328" s="389">
        <f t="shared" si="282"/>
        <v>0</v>
      </c>
      <c r="AJ328" s="389"/>
      <c r="AK328" s="389"/>
      <c r="AL328" s="389">
        <f t="shared" si="282"/>
        <v>0</v>
      </c>
      <c r="AM328" s="389"/>
      <c r="AN328" s="389"/>
      <c r="AO328" s="389"/>
      <c r="AP328" s="389"/>
      <c r="AQ328" s="389"/>
      <c r="AR328" s="389"/>
      <c r="AS328" s="389"/>
      <c r="AT328" s="389"/>
      <c r="AW328" s="267"/>
      <c r="AY328" s="267"/>
      <c r="AZ328" s="267"/>
      <c r="BA328" s="267"/>
    </row>
    <row r="329" spans="1:53" s="392" customFormat="1" ht="21" hidden="1" customHeight="1">
      <c r="A329" s="395" t="str">
        <f>A1156</f>
        <v>*</v>
      </c>
      <c r="B329" s="396" t="str">
        <f t="shared" si="282"/>
        <v>Xã Sa Lông</v>
      </c>
      <c r="C329" s="395">
        <f t="shared" si="282"/>
        <v>0</v>
      </c>
      <c r="D329" s="389">
        <f t="shared" si="282"/>
        <v>24760</v>
      </c>
      <c r="E329" s="389">
        <f t="shared" si="282"/>
        <v>23660</v>
      </c>
      <c r="F329" s="389">
        <f t="shared" si="282"/>
        <v>0</v>
      </c>
      <c r="G329" s="389">
        <f t="shared" si="282"/>
        <v>0</v>
      </c>
      <c r="H329" s="389">
        <f t="shared" si="282"/>
        <v>1947.72</v>
      </c>
      <c r="I329" s="389">
        <f t="shared" si="282"/>
        <v>1947.72</v>
      </c>
      <c r="J329" s="389">
        <f t="shared" si="282"/>
        <v>0</v>
      </c>
      <c r="K329" s="389">
        <f t="shared" si="282"/>
        <v>0</v>
      </c>
      <c r="L329" s="389">
        <f t="shared" si="282"/>
        <v>0</v>
      </c>
      <c r="M329" s="389">
        <f t="shared" si="282"/>
        <v>0</v>
      </c>
      <c r="N329" s="389">
        <f t="shared" si="282"/>
        <v>1947.72</v>
      </c>
      <c r="O329" s="389">
        <f t="shared" si="282"/>
        <v>1947.72</v>
      </c>
      <c r="P329" s="389">
        <f t="shared" si="282"/>
        <v>0</v>
      </c>
      <c r="Q329" s="389">
        <f t="shared" si="282"/>
        <v>1947.72</v>
      </c>
      <c r="R329" s="389"/>
      <c r="S329" s="389"/>
      <c r="T329" s="389">
        <f t="shared" si="282"/>
        <v>0</v>
      </c>
      <c r="U329" s="389"/>
      <c r="V329" s="389"/>
      <c r="W329" s="389">
        <f t="shared" si="282"/>
        <v>0</v>
      </c>
      <c r="X329" s="389"/>
      <c r="Y329" s="389"/>
      <c r="Z329" s="389">
        <f t="shared" si="282"/>
        <v>0</v>
      </c>
      <c r="AA329" s="389"/>
      <c r="AB329" s="389"/>
      <c r="AC329" s="389">
        <f t="shared" si="282"/>
        <v>0</v>
      </c>
      <c r="AD329" s="389"/>
      <c r="AE329" s="389"/>
      <c r="AF329" s="389">
        <f t="shared" si="282"/>
        <v>0</v>
      </c>
      <c r="AG329" s="389"/>
      <c r="AH329" s="389"/>
      <c r="AI329" s="389">
        <f t="shared" si="282"/>
        <v>0</v>
      </c>
      <c r="AJ329" s="389"/>
      <c r="AK329" s="389"/>
      <c r="AL329" s="389">
        <f t="shared" si="282"/>
        <v>0</v>
      </c>
      <c r="AM329" s="389"/>
      <c r="AN329" s="389"/>
      <c r="AO329" s="389"/>
      <c r="AP329" s="389"/>
      <c r="AQ329" s="389"/>
      <c r="AR329" s="389"/>
      <c r="AS329" s="389"/>
      <c r="AT329" s="389"/>
      <c r="AW329" s="267"/>
      <c r="AY329" s="267"/>
      <c r="AZ329" s="267"/>
      <c r="BA329" s="267"/>
    </row>
    <row r="330" spans="1:53" s="392" customFormat="1" ht="21" hidden="1" customHeight="1">
      <c r="A330" s="395" t="str">
        <f>A1160</f>
        <v>a1.2</v>
      </c>
      <c r="B330" s="396" t="str">
        <f t="shared" ref="B330:AL331" si="283">B1160</f>
        <v>Dự án khởi công mới giai đoạn 2021-2025</v>
      </c>
      <c r="C330" s="395">
        <f t="shared" si="283"/>
        <v>0</v>
      </c>
      <c r="D330" s="389">
        <f t="shared" si="283"/>
        <v>34200</v>
      </c>
      <c r="E330" s="389">
        <f t="shared" si="283"/>
        <v>34200</v>
      </c>
      <c r="F330" s="389">
        <f t="shared" si="283"/>
        <v>0</v>
      </c>
      <c r="G330" s="389">
        <f t="shared" si="283"/>
        <v>0</v>
      </c>
      <c r="H330" s="389">
        <f t="shared" si="283"/>
        <v>34200</v>
      </c>
      <c r="I330" s="389">
        <f t="shared" si="283"/>
        <v>34200</v>
      </c>
      <c r="J330" s="389">
        <f t="shared" si="283"/>
        <v>0</v>
      </c>
      <c r="K330" s="389">
        <f t="shared" si="283"/>
        <v>0</v>
      </c>
      <c r="L330" s="389">
        <f t="shared" si="283"/>
        <v>0</v>
      </c>
      <c r="M330" s="389">
        <f t="shared" si="283"/>
        <v>0</v>
      </c>
      <c r="N330" s="389">
        <f t="shared" si="283"/>
        <v>34200</v>
      </c>
      <c r="O330" s="389">
        <f t="shared" si="283"/>
        <v>34200</v>
      </c>
      <c r="P330" s="389">
        <f t="shared" si="283"/>
        <v>0</v>
      </c>
      <c r="Q330" s="389">
        <f t="shared" si="283"/>
        <v>0</v>
      </c>
      <c r="R330" s="389"/>
      <c r="S330" s="389"/>
      <c r="T330" s="389">
        <f t="shared" si="283"/>
        <v>0</v>
      </c>
      <c r="U330" s="389"/>
      <c r="V330" s="389"/>
      <c r="W330" s="389">
        <f t="shared" si="283"/>
        <v>9200</v>
      </c>
      <c r="X330" s="389"/>
      <c r="Y330" s="389"/>
      <c r="Z330" s="389">
        <f t="shared" si="283"/>
        <v>0</v>
      </c>
      <c r="AA330" s="389"/>
      <c r="AB330" s="389"/>
      <c r="AC330" s="389">
        <f t="shared" si="283"/>
        <v>15800</v>
      </c>
      <c r="AD330" s="389"/>
      <c r="AE330" s="389"/>
      <c r="AF330" s="389">
        <f t="shared" si="283"/>
        <v>0</v>
      </c>
      <c r="AG330" s="389"/>
      <c r="AH330" s="389"/>
      <c r="AI330" s="389">
        <f t="shared" si="283"/>
        <v>9200</v>
      </c>
      <c r="AJ330" s="389"/>
      <c r="AK330" s="389"/>
      <c r="AL330" s="389">
        <f t="shared" si="283"/>
        <v>0</v>
      </c>
      <c r="AM330" s="389"/>
      <c r="AN330" s="389"/>
      <c r="AO330" s="389"/>
      <c r="AP330" s="389"/>
      <c r="AQ330" s="389"/>
      <c r="AR330" s="389"/>
      <c r="AS330" s="389"/>
      <c r="AT330" s="389"/>
      <c r="AW330" s="267"/>
      <c r="AY330" s="267"/>
      <c r="AZ330" s="267"/>
      <c r="BA330" s="267"/>
    </row>
    <row r="331" spans="1:53" s="392" customFormat="1" ht="21" hidden="1" customHeight="1">
      <c r="A331" s="395" t="str">
        <f>A1161</f>
        <v>*</v>
      </c>
      <c r="B331" s="396" t="str">
        <f t="shared" si="283"/>
        <v>Xã Mường Mươn</v>
      </c>
      <c r="C331" s="395">
        <f t="shared" si="283"/>
        <v>0</v>
      </c>
      <c r="D331" s="389">
        <f t="shared" si="283"/>
        <v>17000</v>
      </c>
      <c r="E331" s="389">
        <f t="shared" si="283"/>
        <v>17000</v>
      </c>
      <c r="F331" s="389">
        <f t="shared" si="283"/>
        <v>0</v>
      </c>
      <c r="G331" s="389">
        <f t="shared" si="283"/>
        <v>0</v>
      </c>
      <c r="H331" s="389">
        <f t="shared" si="283"/>
        <v>17000</v>
      </c>
      <c r="I331" s="389">
        <f t="shared" si="283"/>
        <v>17000</v>
      </c>
      <c r="J331" s="389">
        <f t="shared" si="283"/>
        <v>0</v>
      </c>
      <c r="K331" s="389">
        <f t="shared" si="283"/>
        <v>0</v>
      </c>
      <c r="L331" s="389">
        <f t="shared" si="283"/>
        <v>0</v>
      </c>
      <c r="M331" s="389">
        <f t="shared" si="283"/>
        <v>0</v>
      </c>
      <c r="N331" s="389">
        <f t="shared" si="283"/>
        <v>17000</v>
      </c>
      <c r="O331" s="389">
        <f t="shared" si="283"/>
        <v>17000</v>
      </c>
      <c r="P331" s="389">
        <f t="shared" si="283"/>
        <v>0</v>
      </c>
      <c r="Q331" s="389">
        <f t="shared" si="283"/>
        <v>0</v>
      </c>
      <c r="R331" s="389"/>
      <c r="S331" s="389"/>
      <c r="T331" s="389">
        <f t="shared" si="283"/>
        <v>0</v>
      </c>
      <c r="U331" s="389"/>
      <c r="V331" s="389"/>
      <c r="W331" s="389">
        <f t="shared" si="283"/>
        <v>7700</v>
      </c>
      <c r="X331" s="389"/>
      <c r="Y331" s="389"/>
      <c r="Z331" s="389">
        <f t="shared" si="283"/>
        <v>0</v>
      </c>
      <c r="AA331" s="389"/>
      <c r="AB331" s="389"/>
      <c r="AC331" s="389">
        <f t="shared" si="283"/>
        <v>9300</v>
      </c>
      <c r="AD331" s="389"/>
      <c r="AE331" s="389"/>
      <c r="AF331" s="389">
        <f t="shared" si="283"/>
        <v>0</v>
      </c>
      <c r="AG331" s="389"/>
      <c r="AH331" s="389"/>
      <c r="AI331" s="389">
        <f t="shared" si="283"/>
        <v>0</v>
      </c>
      <c r="AJ331" s="389"/>
      <c r="AK331" s="389"/>
      <c r="AL331" s="389">
        <f t="shared" si="283"/>
        <v>0</v>
      </c>
      <c r="AM331" s="389"/>
      <c r="AN331" s="389"/>
      <c r="AO331" s="395">
        <f t="shared" ref="AO331:AT331" si="284">AO1161</f>
        <v>0</v>
      </c>
      <c r="AP331" s="395">
        <f t="shared" si="284"/>
        <v>0</v>
      </c>
      <c r="AQ331" s="395">
        <f t="shared" si="284"/>
        <v>0</v>
      </c>
      <c r="AR331" s="395">
        <f t="shared" si="284"/>
        <v>0</v>
      </c>
      <c r="AS331" s="395">
        <f t="shared" si="284"/>
        <v>0</v>
      </c>
      <c r="AT331" s="395">
        <f t="shared" si="284"/>
        <v>0</v>
      </c>
      <c r="AW331" s="267"/>
      <c r="AY331" s="267"/>
      <c r="AZ331" s="267"/>
      <c r="BA331" s="267"/>
    </row>
    <row r="332" spans="1:53" s="392" customFormat="1" ht="21" hidden="1" customHeight="1">
      <c r="A332" s="395" t="str">
        <f>A1164</f>
        <v>*</v>
      </c>
      <c r="B332" s="396" t="str">
        <f t="shared" ref="B332:AL332" si="285">B1164</f>
        <v>Xã Sa Lông</v>
      </c>
      <c r="C332" s="395">
        <f t="shared" si="285"/>
        <v>0</v>
      </c>
      <c r="D332" s="389">
        <f t="shared" si="285"/>
        <v>9000</v>
      </c>
      <c r="E332" s="389">
        <f t="shared" si="285"/>
        <v>9000</v>
      </c>
      <c r="F332" s="389">
        <f t="shared" si="285"/>
        <v>0</v>
      </c>
      <c r="G332" s="389">
        <f t="shared" si="285"/>
        <v>0</v>
      </c>
      <c r="H332" s="389">
        <f t="shared" si="285"/>
        <v>9000</v>
      </c>
      <c r="I332" s="389">
        <f t="shared" si="285"/>
        <v>9000</v>
      </c>
      <c r="J332" s="389">
        <f t="shared" si="285"/>
        <v>0</v>
      </c>
      <c r="K332" s="389">
        <f t="shared" si="285"/>
        <v>0</v>
      </c>
      <c r="L332" s="389">
        <f t="shared" si="285"/>
        <v>0</v>
      </c>
      <c r="M332" s="389">
        <f t="shared" si="285"/>
        <v>0</v>
      </c>
      <c r="N332" s="389">
        <f t="shared" si="285"/>
        <v>9000</v>
      </c>
      <c r="O332" s="389">
        <f t="shared" si="285"/>
        <v>9000</v>
      </c>
      <c r="P332" s="389">
        <f t="shared" si="285"/>
        <v>0</v>
      </c>
      <c r="Q332" s="389">
        <f t="shared" si="285"/>
        <v>0</v>
      </c>
      <c r="R332" s="389"/>
      <c r="S332" s="389"/>
      <c r="T332" s="389">
        <f t="shared" si="285"/>
        <v>0</v>
      </c>
      <c r="U332" s="389"/>
      <c r="V332" s="389"/>
      <c r="W332" s="389">
        <f t="shared" si="285"/>
        <v>0</v>
      </c>
      <c r="X332" s="389"/>
      <c r="Y332" s="389"/>
      <c r="Z332" s="389">
        <f t="shared" si="285"/>
        <v>0</v>
      </c>
      <c r="AA332" s="389"/>
      <c r="AB332" s="389"/>
      <c r="AC332" s="389">
        <f t="shared" si="285"/>
        <v>4500</v>
      </c>
      <c r="AD332" s="389"/>
      <c r="AE332" s="389"/>
      <c r="AF332" s="389">
        <f t="shared" si="285"/>
        <v>0</v>
      </c>
      <c r="AG332" s="389"/>
      <c r="AH332" s="389"/>
      <c r="AI332" s="389">
        <f t="shared" si="285"/>
        <v>4500</v>
      </c>
      <c r="AJ332" s="389"/>
      <c r="AK332" s="389"/>
      <c r="AL332" s="389">
        <f t="shared" si="285"/>
        <v>0</v>
      </c>
      <c r="AM332" s="389"/>
      <c r="AN332" s="389"/>
      <c r="AO332" s="389"/>
      <c r="AP332" s="389"/>
      <c r="AQ332" s="389"/>
      <c r="AR332" s="389"/>
      <c r="AS332" s="389"/>
      <c r="AT332" s="389"/>
      <c r="AW332" s="267"/>
      <c r="AY332" s="267"/>
      <c r="AZ332" s="267"/>
      <c r="BA332" s="267"/>
    </row>
    <row r="333" spans="1:53" s="392" customFormat="1" ht="21" hidden="1" customHeight="1">
      <c r="A333" s="395" t="str">
        <f>A1167</f>
        <v>*</v>
      </c>
      <c r="B333" s="396" t="str">
        <f t="shared" ref="B333:AL333" si="286">B1167</f>
        <v>Xã Nậm Nèn</v>
      </c>
      <c r="C333" s="395">
        <f t="shared" si="286"/>
        <v>0</v>
      </c>
      <c r="D333" s="389">
        <f t="shared" si="286"/>
        <v>6700</v>
      </c>
      <c r="E333" s="389">
        <f t="shared" si="286"/>
        <v>6700</v>
      </c>
      <c r="F333" s="389">
        <f t="shared" si="286"/>
        <v>0</v>
      </c>
      <c r="G333" s="389">
        <f t="shared" si="286"/>
        <v>0</v>
      </c>
      <c r="H333" s="389">
        <f t="shared" si="286"/>
        <v>6700</v>
      </c>
      <c r="I333" s="389">
        <f t="shared" si="286"/>
        <v>6700</v>
      </c>
      <c r="J333" s="389">
        <f t="shared" si="286"/>
        <v>0</v>
      </c>
      <c r="K333" s="389">
        <f t="shared" si="286"/>
        <v>0</v>
      </c>
      <c r="L333" s="389">
        <f t="shared" si="286"/>
        <v>0</v>
      </c>
      <c r="M333" s="389">
        <f t="shared" si="286"/>
        <v>0</v>
      </c>
      <c r="N333" s="389">
        <f t="shared" si="286"/>
        <v>6700</v>
      </c>
      <c r="O333" s="389">
        <f t="shared" si="286"/>
        <v>6700</v>
      </c>
      <c r="P333" s="389">
        <f t="shared" si="286"/>
        <v>0</v>
      </c>
      <c r="Q333" s="389">
        <f t="shared" si="286"/>
        <v>0</v>
      </c>
      <c r="R333" s="389"/>
      <c r="S333" s="389"/>
      <c r="T333" s="389">
        <f t="shared" si="286"/>
        <v>0</v>
      </c>
      <c r="U333" s="389"/>
      <c r="V333" s="389"/>
      <c r="W333" s="389">
        <f t="shared" si="286"/>
        <v>0</v>
      </c>
      <c r="X333" s="389"/>
      <c r="Y333" s="389"/>
      <c r="Z333" s="389">
        <f t="shared" si="286"/>
        <v>0</v>
      </c>
      <c r="AA333" s="389"/>
      <c r="AB333" s="389"/>
      <c r="AC333" s="389">
        <f t="shared" si="286"/>
        <v>2000</v>
      </c>
      <c r="AD333" s="389"/>
      <c r="AE333" s="389"/>
      <c r="AF333" s="389">
        <f t="shared" si="286"/>
        <v>0</v>
      </c>
      <c r="AG333" s="389"/>
      <c r="AH333" s="389"/>
      <c r="AI333" s="389">
        <f t="shared" si="286"/>
        <v>4700</v>
      </c>
      <c r="AJ333" s="389"/>
      <c r="AK333" s="389"/>
      <c r="AL333" s="389">
        <f t="shared" si="286"/>
        <v>0</v>
      </c>
      <c r="AM333" s="389"/>
      <c r="AN333" s="389"/>
      <c r="AO333" s="389"/>
      <c r="AP333" s="389"/>
      <c r="AQ333" s="389"/>
      <c r="AR333" s="389"/>
      <c r="AS333" s="389"/>
      <c r="AT333" s="389"/>
      <c r="AW333" s="267"/>
      <c r="AY333" s="267"/>
      <c r="AZ333" s="267"/>
      <c r="BA333" s="267"/>
    </row>
    <row r="334" spans="1:53" s="392" customFormat="1" ht="21" hidden="1" customHeight="1">
      <c r="A334" s="395" t="str">
        <f>A1170</f>
        <v>*</v>
      </c>
      <c r="B334" s="396" t="str">
        <f t="shared" ref="B334:AL334" si="287">B1170</f>
        <v>Xã Pa Ham</v>
      </c>
      <c r="C334" s="395">
        <f t="shared" si="287"/>
        <v>0</v>
      </c>
      <c r="D334" s="389">
        <f t="shared" si="287"/>
        <v>1500</v>
      </c>
      <c r="E334" s="389">
        <f t="shared" si="287"/>
        <v>1500</v>
      </c>
      <c r="F334" s="389">
        <f t="shared" si="287"/>
        <v>0</v>
      </c>
      <c r="G334" s="389">
        <f t="shared" si="287"/>
        <v>0</v>
      </c>
      <c r="H334" s="389">
        <f t="shared" si="287"/>
        <v>1500</v>
      </c>
      <c r="I334" s="389">
        <f t="shared" si="287"/>
        <v>1500</v>
      </c>
      <c r="J334" s="389">
        <f t="shared" si="287"/>
        <v>0</v>
      </c>
      <c r="K334" s="389">
        <f t="shared" si="287"/>
        <v>0</v>
      </c>
      <c r="L334" s="389">
        <f t="shared" si="287"/>
        <v>0</v>
      </c>
      <c r="M334" s="389">
        <f t="shared" si="287"/>
        <v>0</v>
      </c>
      <c r="N334" s="389">
        <f t="shared" si="287"/>
        <v>1500</v>
      </c>
      <c r="O334" s="389">
        <f t="shared" si="287"/>
        <v>1500</v>
      </c>
      <c r="P334" s="389">
        <f t="shared" si="287"/>
        <v>0</v>
      </c>
      <c r="Q334" s="389">
        <f t="shared" si="287"/>
        <v>0</v>
      </c>
      <c r="R334" s="389"/>
      <c r="S334" s="389"/>
      <c r="T334" s="389">
        <f t="shared" si="287"/>
        <v>0</v>
      </c>
      <c r="U334" s="389"/>
      <c r="V334" s="389"/>
      <c r="W334" s="389">
        <f t="shared" si="287"/>
        <v>1500</v>
      </c>
      <c r="X334" s="389"/>
      <c r="Y334" s="389"/>
      <c r="Z334" s="389">
        <f t="shared" si="287"/>
        <v>0</v>
      </c>
      <c r="AA334" s="389"/>
      <c r="AB334" s="389"/>
      <c r="AC334" s="389">
        <f t="shared" si="287"/>
        <v>0</v>
      </c>
      <c r="AD334" s="389"/>
      <c r="AE334" s="389"/>
      <c r="AF334" s="389">
        <f t="shared" si="287"/>
        <v>0</v>
      </c>
      <c r="AG334" s="389"/>
      <c r="AH334" s="389"/>
      <c r="AI334" s="389">
        <f t="shared" si="287"/>
        <v>0</v>
      </c>
      <c r="AJ334" s="389"/>
      <c r="AK334" s="389"/>
      <c r="AL334" s="389">
        <f t="shared" si="287"/>
        <v>0</v>
      </c>
      <c r="AM334" s="389"/>
      <c r="AN334" s="389"/>
      <c r="AO334" s="389"/>
      <c r="AP334" s="389"/>
      <c r="AQ334" s="389"/>
      <c r="AR334" s="389"/>
      <c r="AS334" s="389"/>
      <c r="AT334" s="389"/>
      <c r="AW334" s="267"/>
      <c r="AY334" s="267"/>
      <c r="AZ334" s="267"/>
      <c r="BA334" s="267"/>
    </row>
    <row r="335" spans="1:53" s="392" customFormat="1" ht="21" hidden="1" customHeight="1">
      <c r="A335" s="395" t="str">
        <f>A1172</f>
        <v>a2)</v>
      </c>
      <c r="B335" s="396" t="str">
        <f t="shared" ref="B335:AT335" si="288">B1172</f>
        <v>Các xã còn lại</v>
      </c>
      <c r="C335" s="395">
        <f t="shared" si="288"/>
        <v>0</v>
      </c>
      <c r="D335" s="389">
        <f t="shared" si="288"/>
        <v>131215</v>
      </c>
      <c r="E335" s="389">
        <f t="shared" si="288"/>
        <v>131135</v>
      </c>
      <c r="F335" s="389">
        <f t="shared" si="288"/>
        <v>0</v>
      </c>
      <c r="G335" s="389">
        <f t="shared" si="288"/>
        <v>0</v>
      </c>
      <c r="H335" s="389">
        <f t="shared" si="288"/>
        <v>117930</v>
      </c>
      <c r="I335" s="389">
        <f t="shared" si="288"/>
        <v>117930</v>
      </c>
      <c r="J335" s="389">
        <f t="shared" si="288"/>
        <v>0</v>
      </c>
      <c r="K335" s="389">
        <f t="shared" si="288"/>
        <v>52500</v>
      </c>
      <c r="L335" s="389">
        <f t="shared" si="288"/>
        <v>52500</v>
      </c>
      <c r="M335" s="389">
        <f t="shared" si="288"/>
        <v>0</v>
      </c>
      <c r="N335" s="389">
        <f t="shared" si="288"/>
        <v>65430</v>
      </c>
      <c r="O335" s="389">
        <f t="shared" si="288"/>
        <v>65430</v>
      </c>
      <c r="P335" s="389">
        <f t="shared" si="288"/>
        <v>0</v>
      </c>
      <c r="Q335" s="389">
        <f t="shared" si="288"/>
        <v>22277.81</v>
      </c>
      <c r="R335" s="389"/>
      <c r="S335" s="389"/>
      <c r="T335" s="389">
        <f t="shared" si="288"/>
        <v>0</v>
      </c>
      <c r="U335" s="389"/>
      <c r="V335" s="389"/>
      <c r="W335" s="389">
        <f t="shared" si="288"/>
        <v>30184</v>
      </c>
      <c r="X335" s="389"/>
      <c r="Y335" s="389"/>
      <c r="Z335" s="389">
        <f t="shared" si="288"/>
        <v>0</v>
      </c>
      <c r="AA335" s="389"/>
      <c r="AB335" s="389"/>
      <c r="AC335" s="389">
        <f t="shared" si="288"/>
        <v>37100</v>
      </c>
      <c r="AD335" s="389"/>
      <c r="AE335" s="389"/>
      <c r="AF335" s="389">
        <f t="shared" si="288"/>
        <v>0</v>
      </c>
      <c r="AG335" s="389"/>
      <c r="AH335" s="389"/>
      <c r="AI335" s="389">
        <f t="shared" si="288"/>
        <v>28368</v>
      </c>
      <c r="AJ335" s="389"/>
      <c r="AK335" s="389"/>
      <c r="AL335" s="389">
        <f t="shared" si="288"/>
        <v>0</v>
      </c>
      <c r="AM335" s="389"/>
      <c r="AN335" s="389"/>
      <c r="AO335" s="395">
        <f t="shared" si="288"/>
        <v>0</v>
      </c>
      <c r="AP335" s="395">
        <f t="shared" si="288"/>
        <v>0</v>
      </c>
      <c r="AQ335" s="395">
        <f t="shared" si="288"/>
        <v>0</v>
      </c>
      <c r="AR335" s="395">
        <f t="shared" si="288"/>
        <v>0</v>
      </c>
      <c r="AS335" s="395">
        <f t="shared" si="288"/>
        <v>0</v>
      </c>
      <c r="AT335" s="395">
        <f t="shared" si="288"/>
        <v>0</v>
      </c>
      <c r="AW335" s="267"/>
      <c r="AY335" s="267"/>
      <c r="AZ335" s="267"/>
      <c r="BA335" s="267"/>
    </row>
    <row r="336" spans="1:53" s="392" customFormat="1" ht="21" hidden="1" customHeight="1">
      <c r="A336" s="395" t="str">
        <f>A1193</f>
        <v>b)</v>
      </c>
      <c r="B336" s="396" t="str">
        <f t="shared" ref="B336:AT338" si="289">B1193</f>
        <v>Thôn ĐBKK</v>
      </c>
      <c r="C336" s="395">
        <f t="shared" si="289"/>
        <v>0</v>
      </c>
      <c r="D336" s="389">
        <f t="shared" si="289"/>
        <v>3538</v>
      </c>
      <c r="E336" s="389">
        <f t="shared" si="289"/>
        <v>3538</v>
      </c>
      <c r="F336" s="389">
        <f t="shared" si="289"/>
        <v>0</v>
      </c>
      <c r="G336" s="389">
        <f t="shared" si="289"/>
        <v>0</v>
      </c>
      <c r="H336" s="389">
        <f t="shared" si="289"/>
        <v>3538</v>
      </c>
      <c r="I336" s="389">
        <f t="shared" si="289"/>
        <v>3538</v>
      </c>
      <c r="J336" s="389">
        <f t="shared" si="289"/>
        <v>0</v>
      </c>
      <c r="K336" s="389">
        <f t="shared" si="289"/>
        <v>0</v>
      </c>
      <c r="L336" s="389">
        <f t="shared" si="289"/>
        <v>0</v>
      </c>
      <c r="M336" s="389">
        <f t="shared" si="289"/>
        <v>0</v>
      </c>
      <c r="N336" s="389">
        <f t="shared" si="289"/>
        <v>3538</v>
      </c>
      <c r="O336" s="389">
        <f t="shared" si="289"/>
        <v>3538</v>
      </c>
      <c r="P336" s="389">
        <f t="shared" si="289"/>
        <v>0</v>
      </c>
      <c r="Q336" s="389">
        <f t="shared" si="289"/>
        <v>0</v>
      </c>
      <c r="R336" s="389"/>
      <c r="S336" s="389"/>
      <c r="T336" s="389">
        <f t="shared" si="289"/>
        <v>0</v>
      </c>
      <c r="U336" s="389"/>
      <c r="V336" s="389"/>
      <c r="W336" s="389">
        <f t="shared" si="289"/>
        <v>0</v>
      </c>
      <c r="X336" s="389"/>
      <c r="Y336" s="389"/>
      <c r="Z336" s="389">
        <f t="shared" si="289"/>
        <v>0</v>
      </c>
      <c r="AA336" s="389"/>
      <c r="AB336" s="389"/>
      <c r="AC336" s="389">
        <f t="shared" si="289"/>
        <v>0</v>
      </c>
      <c r="AD336" s="389"/>
      <c r="AE336" s="389"/>
      <c r="AF336" s="389">
        <f t="shared" si="289"/>
        <v>0</v>
      </c>
      <c r="AG336" s="389"/>
      <c r="AH336" s="389"/>
      <c r="AI336" s="389">
        <f t="shared" si="289"/>
        <v>3538</v>
      </c>
      <c r="AJ336" s="389"/>
      <c r="AK336" s="389"/>
      <c r="AL336" s="389">
        <f t="shared" si="289"/>
        <v>0</v>
      </c>
      <c r="AM336" s="389"/>
      <c r="AN336" s="389"/>
      <c r="AO336" s="395">
        <f t="shared" si="289"/>
        <v>0</v>
      </c>
      <c r="AP336" s="395">
        <f t="shared" si="289"/>
        <v>0</v>
      </c>
      <c r="AQ336" s="395">
        <f t="shared" si="289"/>
        <v>0</v>
      </c>
      <c r="AR336" s="395">
        <f t="shared" si="289"/>
        <v>0</v>
      </c>
      <c r="AS336" s="395">
        <f t="shared" si="289"/>
        <v>0</v>
      </c>
      <c r="AT336" s="395">
        <f t="shared" si="289"/>
        <v>0</v>
      </c>
      <c r="AW336" s="267"/>
      <c r="AY336" s="267"/>
      <c r="AZ336" s="267"/>
      <c r="BA336" s="267"/>
    </row>
    <row r="337" spans="1:53" s="392" customFormat="1" ht="33" hidden="1" customHeight="1">
      <c r="A337" s="395" t="str">
        <f t="shared" ref="A337:AP338" si="290">A1194</f>
        <v>b1)</v>
      </c>
      <c r="B337" s="396" t="str">
        <f t="shared" si="290"/>
        <v xml:space="preserve">Các thôn thực hiện theo Quyết định số 652/QĐ-TTg ngày 28/5/2022 </v>
      </c>
      <c r="C337" s="395">
        <f t="shared" si="290"/>
        <v>0</v>
      </c>
      <c r="D337" s="389">
        <f t="shared" si="290"/>
        <v>1500</v>
      </c>
      <c r="E337" s="389">
        <f t="shared" si="290"/>
        <v>1500</v>
      </c>
      <c r="F337" s="389">
        <f t="shared" si="290"/>
        <v>0</v>
      </c>
      <c r="G337" s="389">
        <f t="shared" si="290"/>
        <v>0</v>
      </c>
      <c r="H337" s="389">
        <f t="shared" si="290"/>
        <v>1500</v>
      </c>
      <c r="I337" s="389">
        <f t="shared" si="290"/>
        <v>1500</v>
      </c>
      <c r="J337" s="389">
        <f t="shared" si="290"/>
        <v>0</v>
      </c>
      <c r="K337" s="389">
        <f t="shared" si="290"/>
        <v>0</v>
      </c>
      <c r="L337" s="389">
        <f t="shared" si="290"/>
        <v>0</v>
      </c>
      <c r="M337" s="389">
        <f t="shared" si="290"/>
        <v>0</v>
      </c>
      <c r="N337" s="389">
        <f t="shared" si="290"/>
        <v>1500</v>
      </c>
      <c r="O337" s="389">
        <f t="shared" si="290"/>
        <v>1500</v>
      </c>
      <c r="P337" s="389">
        <f t="shared" si="290"/>
        <v>0</v>
      </c>
      <c r="Q337" s="389">
        <f t="shared" si="290"/>
        <v>0</v>
      </c>
      <c r="R337" s="389"/>
      <c r="S337" s="389"/>
      <c r="T337" s="389">
        <f t="shared" si="290"/>
        <v>0</v>
      </c>
      <c r="U337" s="389"/>
      <c r="V337" s="389"/>
      <c r="W337" s="389">
        <f t="shared" si="290"/>
        <v>0</v>
      </c>
      <c r="X337" s="389"/>
      <c r="Y337" s="389"/>
      <c r="Z337" s="389">
        <f t="shared" si="290"/>
        <v>0</v>
      </c>
      <c r="AA337" s="389"/>
      <c r="AB337" s="389"/>
      <c r="AC337" s="389">
        <f t="shared" si="290"/>
        <v>0</v>
      </c>
      <c r="AD337" s="389"/>
      <c r="AE337" s="389"/>
      <c r="AF337" s="389">
        <f t="shared" si="290"/>
        <v>0</v>
      </c>
      <c r="AG337" s="389"/>
      <c r="AH337" s="389"/>
      <c r="AI337" s="389">
        <f t="shared" si="290"/>
        <v>1500</v>
      </c>
      <c r="AJ337" s="389"/>
      <c r="AK337" s="389"/>
      <c r="AL337" s="389">
        <f t="shared" si="290"/>
        <v>0</v>
      </c>
      <c r="AM337" s="389"/>
      <c r="AN337" s="389"/>
      <c r="AO337" s="395">
        <f t="shared" si="290"/>
        <v>0</v>
      </c>
      <c r="AP337" s="395">
        <f t="shared" si="290"/>
        <v>0</v>
      </c>
      <c r="AQ337" s="395">
        <f t="shared" si="289"/>
        <v>0</v>
      </c>
      <c r="AR337" s="395">
        <f t="shared" si="289"/>
        <v>0</v>
      </c>
      <c r="AS337" s="395">
        <f t="shared" si="289"/>
        <v>0</v>
      </c>
      <c r="AT337" s="395">
        <f t="shared" si="289"/>
        <v>0</v>
      </c>
      <c r="AW337" s="267"/>
      <c r="AY337" s="267"/>
      <c r="AZ337" s="267"/>
      <c r="BA337" s="267"/>
    </row>
    <row r="338" spans="1:53" s="392" customFormat="1" ht="21" hidden="1" customHeight="1">
      <c r="A338" s="395" t="str">
        <f t="shared" si="290"/>
        <v>b1.1</v>
      </c>
      <c r="B338" s="396" t="str">
        <f t="shared" si="290"/>
        <v>Tổ Dân phố 1,2,10</v>
      </c>
      <c r="C338" s="395">
        <f t="shared" si="290"/>
        <v>0</v>
      </c>
      <c r="D338" s="389">
        <f t="shared" si="290"/>
        <v>1500</v>
      </c>
      <c r="E338" s="389">
        <f t="shared" si="290"/>
        <v>1500</v>
      </c>
      <c r="F338" s="389">
        <f t="shared" si="290"/>
        <v>0</v>
      </c>
      <c r="G338" s="389">
        <f t="shared" si="290"/>
        <v>0</v>
      </c>
      <c r="H338" s="389">
        <f t="shared" si="290"/>
        <v>1500</v>
      </c>
      <c r="I338" s="389">
        <f t="shared" si="290"/>
        <v>1500</v>
      </c>
      <c r="J338" s="389">
        <f t="shared" si="290"/>
        <v>0</v>
      </c>
      <c r="K338" s="389">
        <f t="shared" si="290"/>
        <v>0</v>
      </c>
      <c r="L338" s="389">
        <f t="shared" si="290"/>
        <v>0</v>
      </c>
      <c r="M338" s="389">
        <f t="shared" si="290"/>
        <v>0</v>
      </c>
      <c r="N338" s="389">
        <f t="shared" si="290"/>
        <v>1500</v>
      </c>
      <c r="O338" s="389">
        <f t="shared" si="290"/>
        <v>1500</v>
      </c>
      <c r="P338" s="389">
        <f t="shared" si="290"/>
        <v>0</v>
      </c>
      <c r="Q338" s="389">
        <f t="shared" si="290"/>
        <v>0</v>
      </c>
      <c r="R338" s="389"/>
      <c r="S338" s="389"/>
      <c r="T338" s="389">
        <f t="shared" si="290"/>
        <v>0</v>
      </c>
      <c r="U338" s="389"/>
      <c r="V338" s="389"/>
      <c r="W338" s="389">
        <f t="shared" si="290"/>
        <v>0</v>
      </c>
      <c r="X338" s="389"/>
      <c r="Y338" s="389"/>
      <c r="Z338" s="389">
        <f t="shared" si="290"/>
        <v>0</v>
      </c>
      <c r="AA338" s="389"/>
      <c r="AB338" s="389"/>
      <c r="AC338" s="389">
        <f t="shared" si="290"/>
        <v>0</v>
      </c>
      <c r="AD338" s="389"/>
      <c r="AE338" s="389"/>
      <c r="AF338" s="389">
        <f t="shared" si="290"/>
        <v>0</v>
      </c>
      <c r="AG338" s="389"/>
      <c r="AH338" s="389"/>
      <c r="AI338" s="389">
        <f t="shared" si="290"/>
        <v>1500</v>
      </c>
      <c r="AJ338" s="389"/>
      <c r="AK338" s="389"/>
      <c r="AL338" s="389">
        <f t="shared" si="290"/>
        <v>0</v>
      </c>
      <c r="AM338" s="389"/>
      <c r="AN338" s="389"/>
      <c r="AO338" s="395">
        <f t="shared" si="290"/>
        <v>0</v>
      </c>
      <c r="AP338" s="395">
        <f t="shared" si="290"/>
        <v>0</v>
      </c>
      <c r="AQ338" s="395">
        <f t="shared" si="289"/>
        <v>0</v>
      </c>
      <c r="AR338" s="395">
        <f t="shared" si="289"/>
        <v>0</v>
      </c>
      <c r="AS338" s="395">
        <f t="shared" si="289"/>
        <v>0</v>
      </c>
      <c r="AT338" s="395">
        <f t="shared" si="289"/>
        <v>0</v>
      </c>
      <c r="AW338" s="267"/>
      <c r="AY338" s="267"/>
      <c r="AZ338" s="267"/>
      <c r="BA338" s="267"/>
    </row>
    <row r="339" spans="1:53" s="392" customFormat="1" ht="21" hidden="1" customHeight="1">
      <c r="A339" s="395" t="str">
        <f>A1197</f>
        <v>b2)</v>
      </c>
      <c r="B339" s="396" t="str">
        <f t="shared" ref="B339:AL339" si="291">B1197</f>
        <v>Các thôn, bản còn lại</v>
      </c>
      <c r="C339" s="395">
        <f t="shared" si="291"/>
        <v>0</v>
      </c>
      <c r="D339" s="389">
        <f t="shared" si="291"/>
        <v>2038</v>
      </c>
      <c r="E339" s="389">
        <f t="shared" si="291"/>
        <v>2038</v>
      </c>
      <c r="F339" s="389">
        <f t="shared" si="291"/>
        <v>0</v>
      </c>
      <c r="G339" s="389">
        <f t="shared" si="291"/>
        <v>0</v>
      </c>
      <c r="H339" s="389">
        <f t="shared" si="291"/>
        <v>2038</v>
      </c>
      <c r="I339" s="389">
        <f t="shared" si="291"/>
        <v>2038</v>
      </c>
      <c r="J339" s="389">
        <f t="shared" si="291"/>
        <v>0</v>
      </c>
      <c r="K339" s="389">
        <f t="shared" si="291"/>
        <v>0</v>
      </c>
      <c r="L339" s="389">
        <f t="shared" si="291"/>
        <v>0</v>
      </c>
      <c r="M339" s="389">
        <f t="shared" si="291"/>
        <v>0</v>
      </c>
      <c r="N339" s="389">
        <f t="shared" si="291"/>
        <v>2038</v>
      </c>
      <c r="O339" s="389">
        <f t="shared" si="291"/>
        <v>2038</v>
      </c>
      <c r="P339" s="389">
        <f t="shared" si="291"/>
        <v>0</v>
      </c>
      <c r="Q339" s="389">
        <f t="shared" si="291"/>
        <v>0</v>
      </c>
      <c r="R339" s="389"/>
      <c r="S339" s="389"/>
      <c r="T339" s="389">
        <f t="shared" si="291"/>
        <v>0</v>
      </c>
      <c r="U339" s="389"/>
      <c r="V339" s="389"/>
      <c r="W339" s="389">
        <f t="shared" si="291"/>
        <v>0</v>
      </c>
      <c r="X339" s="389"/>
      <c r="Y339" s="389"/>
      <c r="Z339" s="389">
        <f t="shared" si="291"/>
        <v>0</v>
      </c>
      <c r="AA339" s="389"/>
      <c r="AB339" s="389"/>
      <c r="AC339" s="389">
        <f t="shared" si="291"/>
        <v>0</v>
      </c>
      <c r="AD339" s="389"/>
      <c r="AE339" s="389"/>
      <c r="AF339" s="389">
        <f t="shared" si="291"/>
        <v>0</v>
      </c>
      <c r="AG339" s="389"/>
      <c r="AH339" s="389"/>
      <c r="AI339" s="389">
        <f t="shared" si="291"/>
        <v>2038</v>
      </c>
      <c r="AJ339" s="389"/>
      <c r="AK339" s="389"/>
      <c r="AL339" s="389">
        <f t="shared" si="291"/>
        <v>0</v>
      </c>
      <c r="AM339" s="389"/>
      <c r="AN339" s="389"/>
      <c r="AO339" s="395"/>
      <c r="AP339" s="395"/>
      <c r="AQ339" s="395"/>
      <c r="AR339" s="395"/>
      <c r="AS339" s="395"/>
      <c r="AT339" s="395"/>
      <c r="AW339" s="267"/>
      <c r="AY339" s="267"/>
      <c r="AZ339" s="267"/>
      <c r="BA339" s="267"/>
    </row>
    <row r="340" spans="1:53" s="392" customFormat="1" ht="21" hidden="1" customHeight="1">
      <c r="A340" s="395" t="str">
        <f>A1199</f>
        <v>III.2</v>
      </c>
      <c r="B340" s="396" t="str">
        <f t="shared" ref="B340:AL342" si="292">B1199</f>
        <v>Cứng hóa đường giao thông đến trung tâm xã</v>
      </c>
      <c r="C340" s="395">
        <f t="shared" si="292"/>
        <v>0</v>
      </c>
      <c r="D340" s="389">
        <f t="shared" si="292"/>
        <v>15920</v>
      </c>
      <c r="E340" s="389">
        <f t="shared" si="292"/>
        <v>15920</v>
      </c>
      <c r="F340" s="389">
        <f t="shared" si="292"/>
        <v>0</v>
      </c>
      <c r="G340" s="389">
        <f t="shared" si="292"/>
        <v>0</v>
      </c>
      <c r="H340" s="389">
        <f t="shared" si="292"/>
        <v>15920</v>
      </c>
      <c r="I340" s="389">
        <f t="shared" si="292"/>
        <v>15920</v>
      </c>
      <c r="J340" s="389">
        <f t="shared" si="292"/>
        <v>0</v>
      </c>
      <c r="K340" s="389">
        <f t="shared" si="292"/>
        <v>15920</v>
      </c>
      <c r="L340" s="389">
        <f t="shared" si="292"/>
        <v>15920</v>
      </c>
      <c r="M340" s="389">
        <f t="shared" si="292"/>
        <v>0</v>
      </c>
      <c r="N340" s="389">
        <f t="shared" si="292"/>
        <v>0</v>
      </c>
      <c r="O340" s="389">
        <f t="shared" si="292"/>
        <v>0</v>
      </c>
      <c r="P340" s="389">
        <f t="shared" si="292"/>
        <v>0</v>
      </c>
      <c r="Q340" s="389">
        <f t="shared" si="292"/>
        <v>11144</v>
      </c>
      <c r="R340" s="389"/>
      <c r="S340" s="389"/>
      <c r="T340" s="389">
        <f t="shared" si="292"/>
        <v>0</v>
      </c>
      <c r="U340" s="389"/>
      <c r="V340" s="389"/>
      <c r="W340" s="389">
        <f t="shared" si="292"/>
        <v>4776</v>
      </c>
      <c r="X340" s="389"/>
      <c r="Y340" s="389"/>
      <c r="Z340" s="389">
        <f t="shared" si="292"/>
        <v>0</v>
      </c>
      <c r="AA340" s="389"/>
      <c r="AB340" s="389"/>
      <c r="AC340" s="389">
        <f t="shared" si="292"/>
        <v>0</v>
      </c>
      <c r="AD340" s="389"/>
      <c r="AE340" s="389"/>
      <c r="AF340" s="389">
        <f t="shared" si="292"/>
        <v>0</v>
      </c>
      <c r="AG340" s="389"/>
      <c r="AH340" s="389"/>
      <c r="AI340" s="389">
        <f t="shared" si="292"/>
        <v>0</v>
      </c>
      <c r="AJ340" s="389"/>
      <c r="AK340" s="389"/>
      <c r="AL340" s="389">
        <f t="shared" si="292"/>
        <v>0</v>
      </c>
      <c r="AM340" s="389"/>
      <c r="AN340" s="389"/>
      <c r="AO340" s="395"/>
      <c r="AP340" s="395"/>
      <c r="AQ340" s="395"/>
      <c r="AR340" s="395"/>
      <c r="AS340" s="395"/>
      <c r="AT340" s="395"/>
      <c r="AW340" s="267"/>
      <c r="AY340" s="267"/>
      <c r="AZ340" s="267"/>
      <c r="BA340" s="267"/>
    </row>
    <row r="341" spans="1:53" s="392" customFormat="1" ht="33.75" hidden="1" customHeight="1">
      <c r="A341" s="395" t="str">
        <f>A1200</f>
        <v>a)</v>
      </c>
      <c r="B341" s="396" t="str">
        <f t="shared" si="292"/>
        <v xml:space="preserve">Các xã, thôn thực hiện theo Quyết định số 652/QĐ-TTg ngày 28/5/2022 </v>
      </c>
      <c r="C341" s="395">
        <f t="shared" si="292"/>
        <v>0</v>
      </c>
      <c r="D341" s="389">
        <f t="shared" si="292"/>
        <v>15920</v>
      </c>
      <c r="E341" s="389">
        <f t="shared" si="292"/>
        <v>15920</v>
      </c>
      <c r="F341" s="389">
        <f t="shared" si="292"/>
        <v>0</v>
      </c>
      <c r="G341" s="389">
        <f t="shared" si="292"/>
        <v>0</v>
      </c>
      <c r="H341" s="389">
        <f t="shared" si="292"/>
        <v>15920</v>
      </c>
      <c r="I341" s="389">
        <f t="shared" si="292"/>
        <v>15920</v>
      </c>
      <c r="J341" s="389">
        <f t="shared" si="292"/>
        <v>0</v>
      </c>
      <c r="K341" s="389">
        <f t="shared" si="292"/>
        <v>15920</v>
      </c>
      <c r="L341" s="389">
        <f t="shared" si="292"/>
        <v>15920</v>
      </c>
      <c r="M341" s="389">
        <f t="shared" si="292"/>
        <v>0</v>
      </c>
      <c r="N341" s="389">
        <f t="shared" si="292"/>
        <v>0</v>
      </c>
      <c r="O341" s="389">
        <f t="shared" si="292"/>
        <v>0</v>
      </c>
      <c r="P341" s="389">
        <f t="shared" si="292"/>
        <v>0</v>
      </c>
      <c r="Q341" s="389">
        <f t="shared" si="292"/>
        <v>11144</v>
      </c>
      <c r="R341" s="389"/>
      <c r="S341" s="389"/>
      <c r="T341" s="389">
        <f t="shared" si="292"/>
        <v>0</v>
      </c>
      <c r="U341" s="389"/>
      <c r="V341" s="389"/>
      <c r="W341" s="389">
        <f t="shared" si="292"/>
        <v>4776</v>
      </c>
      <c r="X341" s="389"/>
      <c r="Y341" s="389"/>
      <c r="Z341" s="389">
        <f t="shared" si="292"/>
        <v>0</v>
      </c>
      <c r="AA341" s="389"/>
      <c r="AB341" s="389"/>
      <c r="AC341" s="389">
        <f t="shared" si="292"/>
        <v>0</v>
      </c>
      <c r="AD341" s="389"/>
      <c r="AE341" s="389"/>
      <c r="AF341" s="389">
        <f t="shared" si="292"/>
        <v>0</v>
      </c>
      <c r="AG341" s="389"/>
      <c r="AH341" s="389"/>
      <c r="AI341" s="389">
        <f t="shared" si="292"/>
        <v>0</v>
      </c>
      <c r="AJ341" s="389"/>
      <c r="AK341" s="389"/>
      <c r="AL341" s="389">
        <f t="shared" si="292"/>
        <v>0</v>
      </c>
      <c r="AM341" s="389"/>
      <c r="AN341" s="389"/>
      <c r="AO341" s="395"/>
      <c r="AP341" s="395"/>
      <c r="AQ341" s="395"/>
      <c r="AR341" s="395"/>
      <c r="AS341" s="395"/>
      <c r="AT341" s="395"/>
      <c r="AW341" s="267"/>
      <c r="AY341" s="267"/>
      <c r="AZ341" s="267"/>
      <c r="BA341" s="267"/>
    </row>
    <row r="342" spans="1:53" s="392" customFormat="1" ht="21" hidden="1" customHeight="1">
      <c r="A342" s="395" t="str">
        <f>A1201</f>
        <v>a1)</v>
      </c>
      <c r="B342" s="396" t="str">
        <f t="shared" si="292"/>
        <v>Xã Mường Mươn</v>
      </c>
      <c r="C342" s="395">
        <f t="shared" si="292"/>
        <v>0</v>
      </c>
      <c r="D342" s="389">
        <f t="shared" si="292"/>
        <v>15920</v>
      </c>
      <c r="E342" s="389">
        <f t="shared" si="292"/>
        <v>15920</v>
      </c>
      <c r="F342" s="389">
        <f t="shared" si="292"/>
        <v>0</v>
      </c>
      <c r="G342" s="389">
        <f t="shared" si="292"/>
        <v>0</v>
      </c>
      <c r="H342" s="389">
        <f t="shared" si="292"/>
        <v>15920</v>
      </c>
      <c r="I342" s="389">
        <f t="shared" si="292"/>
        <v>15920</v>
      </c>
      <c r="J342" s="389">
        <f t="shared" si="292"/>
        <v>0</v>
      </c>
      <c r="K342" s="389">
        <f t="shared" si="292"/>
        <v>15920</v>
      </c>
      <c r="L342" s="389">
        <f t="shared" si="292"/>
        <v>15920</v>
      </c>
      <c r="M342" s="389">
        <f t="shared" si="292"/>
        <v>0</v>
      </c>
      <c r="N342" s="389">
        <f t="shared" si="292"/>
        <v>0</v>
      </c>
      <c r="O342" s="389">
        <f t="shared" si="292"/>
        <v>0</v>
      </c>
      <c r="P342" s="389">
        <f t="shared" si="292"/>
        <v>0</v>
      </c>
      <c r="Q342" s="389">
        <f t="shared" si="292"/>
        <v>11144</v>
      </c>
      <c r="R342" s="389"/>
      <c r="S342" s="389"/>
      <c r="T342" s="389">
        <f t="shared" si="292"/>
        <v>0</v>
      </c>
      <c r="U342" s="389"/>
      <c r="V342" s="389"/>
      <c r="W342" s="389">
        <f t="shared" si="292"/>
        <v>4776</v>
      </c>
      <c r="X342" s="389"/>
      <c r="Y342" s="389"/>
      <c r="Z342" s="389">
        <f t="shared" si="292"/>
        <v>0</v>
      </c>
      <c r="AA342" s="389"/>
      <c r="AB342" s="389"/>
      <c r="AC342" s="389">
        <f t="shared" si="292"/>
        <v>0</v>
      </c>
      <c r="AD342" s="389"/>
      <c r="AE342" s="389"/>
      <c r="AF342" s="389">
        <f t="shared" si="292"/>
        <v>0</v>
      </c>
      <c r="AG342" s="389"/>
      <c r="AH342" s="389"/>
      <c r="AI342" s="389">
        <f t="shared" si="292"/>
        <v>0</v>
      </c>
      <c r="AJ342" s="389"/>
      <c r="AK342" s="389"/>
      <c r="AL342" s="389">
        <f t="shared" si="292"/>
        <v>0</v>
      </c>
      <c r="AM342" s="389"/>
      <c r="AN342" s="389"/>
      <c r="AO342" s="395">
        <f t="shared" ref="AO342:AT342" si="293">AO1201</f>
        <v>0</v>
      </c>
      <c r="AP342" s="395">
        <f t="shared" si="293"/>
        <v>0</v>
      </c>
      <c r="AQ342" s="395">
        <f t="shared" si="293"/>
        <v>0</v>
      </c>
      <c r="AR342" s="395">
        <f t="shared" si="293"/>
        <v>0</v>
      </c>
      <c r="AS342" s="395">
        <f t="shared" si="293"/>
        <v>0</v>
      </c>
      <c r="AT342" s="395">
        <f t="shared" si="293"/>
        <v>0</v>
      </c>
      <c r="AW342" s="267"/>
      <c r="AY342" s="267"/>
      <c r="AZ342" s="267"/>
      <c r="BA342" s="267"/>
    </row>
    <row r="343" spans="1:53" s="392" customFormat="1" ht="21" hidden="1" customHeight="1">
      <c r="A343" s="395" t="str">
        <f>A1203</f>
        <v>a2)</v>
      </c>
      <c r="B343" s="396" t="str">
        <f t="shared" ref="B343:AT343" si="294">B1203</f>
        <v>Các xã còn lại</v>
      </c>
      <c r="C343" s="395">
        <f t="shared" si="294"/>
        <v>0</v>
      </c>
      <c r="D343" s="389">
        <f t="shared" si="294"/>
        <v>0</v>
      </c>
      <c r="E343" s="389">
        <f t="shared" si="294"/>
        <v>0</v>
      </c>
      <c r="F343" s="389">
        <f t="shared" si="294"/>
        <v>0</v>
      </c>
      <c r="G343" s="389">
        <f t="shared" si="294"/>
        <v>0</v>
      </c>
      <c r="H343" s="389">
        <f t="shared" si="294"/>
        <v>0</v>
      </c>
      <c r="I343" s="389">
        <f t="shared" si="294"/>
        <v>0</v>
      </c>
      <c r="J343" s="389">
        <f t="shared" si="294"/>
        <v>0</v>
      </c>
      <c r="K343" s="389">
        <f t="shared" si="294"/>
        <v>0</v>
      </c>
      <c r="L343" s="389">
        <f t="shared" si="294"/>
        <v>0</v>
      </c>
      <c r="M343" s="389">
        <f t="shared" si="294"/>
        <v>0</v>
      </c>
      <c r="N343" s="389">
        <f>N1203</f>
        <v>0</v>
      </c>
      <c r="O343" s="389">
        <f t="shared" si="294"/>
        <v>0</v>
      </c>
      <c r="P343" s="389">
        <f t="shared" si="294"/>
        <v>0</v>
      </c>
      <c r="Q343" s="389">
        <f t="shared" si="294"/>
        <v>0</v>
      </c>
      <c r="R343" s="389"/>
      <c r="S343" s="389"/>
      <c r="T343" s="389">
        <f t="shared" si="294"/>
        <v>0</v>
      </c>
      <c r="U343" s="389"/>
      <c r="V343" s="389"/>
      <c r="W343" s="389">
        <f t="shared" si="294"/>
        <v>0</v>
      </c>
      <c r="X343" s="389"/>
      <c r="Y343" s="389"/>
      <c r="Z343" s="389">
        <f t="shared" si="294"/>
        <v>0</v>
      </c>
      <c r="AA343" s="389"/>
      <c r="AB343" s="389"/>
      <c r="AC343" s="389">
        <f t="shared" si="294"/>
        <v>0</v>
      </c>
      <c r="AD343" s="389"/>
      <c r="AE343" s="389"/>
      <c r="AF343" s="389">
        <f t="shared" si="294"/>
        <v>0</v>
      </c>
      <c r="AG343" s="389"/>
      <c r="AH343" s="389"/>
      <c r="AI343" s="389">
        <f t="shared" si="294"/>
        <v>0</v>
      </c>
      <c r="AJ343" s="389"/>
      <c r="AK343" s="389"/>
      <c r="AL343" s="389">
        <f t="shared" si="294"/>
        <v>0</v>
      </c>
      <c r="AM343" s="389"/>
      <c r="AN343" s="389"/>
      <c r="AO343" s="395">
        <f t="shared" si="294"/>
        <v>0</v>
      </c>
      <c r="AP343" s="395">
        <f t="shared" si="294"/>
        <v>0</v>
      </c>
      <c r="AQ343" s="395">
        <f t="shared" si="294"/>
        <v>0</v>
      </c>
      <c r="AR343" s="395">
        <f t="shared" si="294"/>
        <v>0</v>
      </c>
      <c r="AS343" s="395">
        <f t="shared" si="294"/>
        <v>0</v>
      </c>
      <c r="AT343" s="395">
        <f t="shared" si="294"/>
        <v>0</v>
      </c>
      <c r="AW343" s="267"/>
      <c r="AY343" s="267"/>
      <c r="AZ343" s="267"/>
      <c r="BA343" s="267"/>
    </row>
    <row r="344" spans="1:53" s="392" customFormat="1" ht="41.25" hidden="1" customHeight="1">
      <c r="A344" s="395" t="str">
        <f>A1205</f>
        <v>III.3</v>
      </c>
      <c r="B344" s="396" t="str">
        <f t="shared" ref="B344:AU346" si="295">B1205</f>
        <v>Xây dựng mới xã chưa có đường giao thông đến trung tâm xã</v>
      </c>
      <c r="C344" s="395">
        <f t="shared" si="295"/>
        <v>0</v>
      </c>
      <c r="D344" s="389">
        <f t="shared" si="295"/>
        <v>0</v>
      </c>
      <c r="E344" s="389">
        <f t="shared" si="295"/>
        <v>0</v>
      </c>
      <c r="F344" s="389">
        <f t="shared" si="295"/>
        <v>0</v>
      </c>
      <c r="G344" s="389">
        <f t="shared" si="295"/>
        <v>0</v>
      </c>
      <c r="H344" s="389">
        <f t="shared" si="295"/>
        <v>0</v>
      </c>
      <c r="I344" s="389">
        <f t="shared" si="295"/>
        <v>0</v>
      </c>
      <c r="J344" s="389">
        <f t="shared" si="295"/>
        <v>0</v>
      </c>
      <c r="K344" s="389">
        <f t="shared" si="295"/>
        <v>0</v>
      </c>
      <c r="L344" s="389">
        <f t="shared" si="295"/>
        <v>0</v>
      </c>
      <c r="M344" s="389">
        <f t="shared" si="295"/>
        <v>0</v>
      </c>
      <c r="N344" s="389">
        <f t="shared" si="295"/>
        <v>0</v>
      </c>
      <c r="O344" s="389">
        <f t="shared" si="295"/>
        <v>0</v>
      </c>
      <c r="P344" s="389">
        <f t="shared" si="295"/>
        <v>0</v>
      </c>
      <c r="Q344" s="389">
        <f t="shared" si="295"/>
        <v>0</v>
      </c>
      <c r="R344" s="389"/>
      <c r="S344" s="389"/>
      <c r="T344" s="389">
        <f t="shared" si="295"/>
        <v>0</v>
      </c>
      <c r="U344" s="389"/>
      <c r="V344" s="389"/>
      <c r="W344" s="389">
        <f t="shared" si="295"/>
        <v>0</v>
      </c>
      <c r="X344" s="389"/>
      <c r="Y344" s="389"/>
      <c r="Z344" s="389">
        <f t="shared" si="295"/>
        <v>0</v>
      </c>
      <c r="AA344" s="389"/>
      <c r="AB344" s="389"/>
      <c r="AC344" s="389">
        <f t="shared" si="295"/>
        <v>0</v>
      </c>
      <c r="AD344" s="389"/>
      <c r="AE344" s="389"/>
      <c r="AF344" s="389">
        <f t="shared" si="295"/>
        <v>0</v>
      </c>
      <c r="AG344" s="389"/>
      <c r="AH344" s="389"/>
      <c r="AI344" s="389">
        <f t="shared" si="295"/>
        <v>0</v>
      </c>
      <c r="AJ344" s="389"/>
      <c r="AK344" s="389"/>
      <c r="AL344" s="389">
        <f t="shared" si="295"/>
        <v>0</v>
      </c>
      <c r="AM344" s="389"/>
      <c r="AN344" s="389"/>
      <c r="AO344" s="395">
        <f t="shared" si="295"/>
        <v>0</v>
      </c>
      <c r="AP344" s="395">
        <f t="shared" si="295"/>
        <v>0</v>
      </c>
      <c r="AQ344" s="395">
        <f t="shared" si="295"/>
        <v>0</v>
      </c>
      <c r="AR344" s="395">
        <f t="shared" si="295"/>
        <v>0</v>
      </c>
      <c r="AS344" s="395">
        <f t="shared" si="295"/>
        <v>0</v>
      </c>
      <c r="AT344" s="395">
        <f t="shared" si="295"/>
        <v>0</v>
      </c>
      <c r="AU344" s="395">
        <f t="shared" si="295"/>
        <v>0</v>
      </c>
      <c r="AV344" s="395"/>
      <c r="AW344" s="267"/>
      <c r="AY344" s="267"/>
      <c r="AZ344" s="267"/>
      <c r="BA344" s="267"/>
    </row>
    <row r="345" spans="1:53" s="392" customFormat="1" ht="36" hidden="1" customHeight="1">
      <c r="A345" s="395" t="str">
        <f>A1206</f>
        <v>III.4</v>
      </c>
      <c r="B345" s="395" t="str">
        <f t="shared" si="295"/>
        <v>Xây dựng, cải tạo mạng lưới chợ vùng DTTS&amp;MN</v>
      </c>
      <c r="C345" s="395">
        <f t="shared" si="295"/>
        <v>0</v>
      </c>
      <c r="D345" s="389">
        <f t="shared" si="295"/>
        <v>0</v>
      </c>
      <c r="E345" s="389">
        <f t="shared" si="295"/>
        <v>0</v>
      </c>
      <c r="F345" s="389">
        <f t="shared" si="295"/>
        <v>0</v>
      </c>
      <c r="G345" s="389">
        <f t="shared" si="295"/>
        <v>0</v>
      </c>
      <c r="H345" s="389">
        <f t="shared" si="295"/>
        <v>0</v>
      </c>
      <c r="I345" s="389">
        <f t="shared" si="295"/>
        <v>0</v>
      </c>
      <c r="J345" s="389">
        <f t="shared" si="295"/>
        <v>0</v>
      </c>
      <c r="K345" s="389">
        <f t="shared" si="295"/>
        <v>0</v>
      </c>
      <c r="L345" s="389">
        <f t="shared" si="295"/>
        <v>0</v>
      </c>
      <c r="M345" s="389">
        <f t="shared" si="295"/>
        <v>0</v>
      </c>
      <c r="N345" s="389">
        <f t="shared" si="295"/>
        <v>0</v>
      </c>
      <c r="O345" s="389">
        <f t="shared" si="295"/>
        <v>0</v>
      </c>
      <c r="P345" s="389">
        <f t="shared" si="295"/>
        <v>0</v>
      </c>
      <c r="Q345" s="389">
        <f t="shared" si="295"/>
        <v>0</v>
      </c>
      <c r="R345" s="389"/>
      <c r="S345" s="389"/>
      <c r="T345" s="389">
        <f t="shared" si="295"/>
        <v>0</v>
      </c>
      <c r="U345" s="389"/>
      <c r="V345" s="389"/>
      <c r="W345" s="389">
        <f t="shared" si="295"/>
        <v>0</v>
      </c>
      <c r="X345" s="389"/>
      <c r="Y345" s="389"/>
      <c r="Z345" s="389">
        <f t="shared" si="295"/>
        <v>0</v>
      </c>
      <c r="AA345" s="389"/>
      <c r="AB345" s="389"/>
      <c r="AC345" s="389">
        <f t="shared" si="295"/>
        <v>0</v>
      </c>
      <c r="AD345" s="389"/>
      <c r="AE345" s="389"/>
      <c r="AF345" s="389">
        <f t="shared" si="295"/>
        <v>0</v>
      </c>
      <c r="AG345" s="389"/>
      <c r="AH345" s="389"/>
      <c r="AI345" s="389">
        <f t="shared" si="295"/>
        <v>0</v>
      </c>
      <c r="AJ345" s="389"/>
      <c r="AK345" s="389"/>
      <c r="AL345" s="389">
        <f t="shared" si="295"/>
        <v>0</v>
      </c>
      <c r="AM345" s="389"/>
      <c r="AN345" s="389"/>
      <c r="AO345" s="395"/>
      <c r="AP345" s="395"/>
      <c r="AQ345" s="395"/>
      <c r="AR345" s="395"/>
      <c r="AS345" s="395"/>
      <c r="AT345" s="395"/>
      <c r="AW345" s="267"/>
      <c r="AY345" s="267"/>
      <c r="AZ345" s="267"/>
      <c r="BA345" s="267"/>
    </row>
    <row r="346" spans="1:53" s="392" customFormat="1" ht="36" hidden="1" customHeight="1">
      <c r="A346" s="395" t="str">
        <f>A1207</f>
        <v>IV</v>
      </c>
      <c r="B346" s="396" t="str">
        <f t="shared" si="295"/>
        <v>DỰ ÁN 5: Phát triển giáo dục đào tạo nâng cao chất lượng nguồn nhân lực</v>
      </c>
      <c r="C346" s="395">
        <f t="shared" si="295"/>
        <v>0</v>
      </c>
      <c r="D346" s="389">
        <f t="shared" si="295"/>
        <v>21303</v>
      </c>
      <c r="E346" s="389">
        <f t="shared" si="295"/>
        <v>21302.9</v>
      </c>
      <c r="F346" s="389">
        <f t="shared" si="295"/>
        <v>0</v>
      </c>
      <c r="G346" s="389">
        <f t="shared" si="295"/>
        <v>0</v>
      </c>
      <c r="H346" s="389">
        <f t="shared" si="295"/>
        <v>21302.9</v>
      </c>
      <c r="I346" s="389">
        <f t="shared" si="295"/>
        <v>21302.9</v>
      </c>
      <c r="J346" s="389">
        <f t="shared" si="295"/>
        <v>0</v>
      </c>
      <c r="K346" s="389">
        <f t="shared" si="295"/>
        <v>21302.9</v>
      </c>
      <c r="L346" s="389">
        <f t="shared" si="295"/>
        <v>21302.9</v>
      </c>
      <c r="M346" s="389">
        <f t="shared" si="295"/>
        <v>0</v>
      </c>
      <c r="N346" s="389">
        <f t="shared" si="295"/>
        <v>0</v>
      </c>
      <c r="O346" s="389">
        <f t="shared" si="295"/>
        <v>0</v>
      </c>
      <c r="P346" s="389">
        <f t="shared" si="295"/>
        <v>0</v>
      </c>
      <c r="Q346" s="389">
        <f t="shared" si="295"/>
        <v>12781.739999999998</v>
      </c>
      <c r="R346" s="389"/>
      <c r="S346" s="389"/>
      <c r="T346" s="389">
        <f t="shared" si="295"/>
        <v>0</v>
      </c>
      <c r="U346" s="389"/>
      <c r="V346" s="389"/>
      <c r="W346" s="389">
        <f t="shared" si="295"/>
        <v>8521.16</v>
      </c>
      <c r="X346" s="389"/>
      <c r="Y346" s="389"/>
      <c r="Z346" s="389">
        <f t="shared" si="295"/>
        <v>0</v>
      </c>
      <c r="AA346" s="389"/>
      <c r="AB346" s="389"/>
      <c r="AC346" s="389">
        <f t="shared" si="295"/>
        <v>0</v>
      </c>
      <c r="AD346" s="389"/>
      <c r="AE346" s="389"/>
      <c r="AF346" s="389">
        <f t="shared" si="295"/>
        <v>0</v>
      </c>
      <c r="AG346" s="389"/>
      <c r="AH346" s="389"/>
      <c r="AI346" s="389">
        <f t="shared" si="295"/>
        <v>0</v>
      </c>
      <c r="AJ346" s="389"/>
      <c r="AK346" s="389"/>
      <c r="AL346" s="389">
        <f t="shared" si="295"/>
        <v>0</v>
      </c>
      <c r="AM346" s="389"/>
      <c r="AN346" s="389"/>
      <c r="AO346" s="395">
        <f t="shared" si="295"/>
        <v>0</v>
      </c>
      <c r="AP346" s="395">
        <f t="shared" si="295"/>
        <v>0</v>
      </c>
      <c r="AQ346" s="395">
        <f t="shared" si="295"/>
        <v>0</v>
      </c>
      <c r="AR346" s="395">
        <f t="shared" si="295"/>
        <v>0</v>
      </c>
      <c r="AS346" s="395">
        <f t="shared" si="295"/>
        <v>0</v>
      </c>
      <c r="AT346" s="395">
        <f t="shared" si="295"/>
        <v>0</v>
      </c>
      <c r="AW346" s="267"/>
      <c r="AY346" s="267"/>
      <c r="AZ346" s="267"/>
      <c r="BA346" s="267"/>
    </row>
    <row r="347" spans="1:53" s="392" customFormat="1" ht="36" hidden="1" customHeight="1">
      <c r="A347" s="395" t="str">
        <f>A1209</f>
        <v>a)</v>
      </c>
      <c r="B347" s="396" t="str">
        <f t="shared" ref="B347:AL348" si="296">B1209</f>
        <v xml:space="preserve">Các xã, thôn thực hiện theo Quyết định số 652/QĐ-TTg ngày 28/5/2022 </v>
      </c>
      <c r="C347" s="395">
        <f t="shared" si="296"/>
        <v>0</v>
      </c>
      <c r="D347" s="389">
        <f t="shared" si="296"/>
        <v>0</v>
      </c>
      <c r="E347" s="389">
        <f t="shared" si="296"/>
        <v>0</v>
      </c>
      <c r="F347" s="389">
        <f t="shared" si="296"/>
        <v>0</v>
      </c>
      <c r="G347" s="389">
        <f t="shared" si="296"/>
        <v>0</v>
      </c>
      <c r="H347" s="389">
        <f t="shared" si="296"/>
        <v>0</v>
      </c>
      <c r="I347" s="389">
        <f t="shared" si="296"/>
        <v>0</v>
      </c>
      <c r="J347" s="389">
        <f t="shared" si="296"/>
        <v>0</v>
      </c>
      <c r="K347" s="389">
        <f t="shared" si="296"/>
        <v>0</v>
      </c>
      <c r="L347" s="389">
        <f t="shared" si="296"/>
        <v>0</v>
      </c>
      <c r="M347" s="389">
        <f t="shared" si="296"/>
        <v>0</v>
      </c>
      <c r="N347" s="389">
        <f t="shared" si="296"/>
        <v>0</v>
      </c>
      <c r="O347" s="389">
        <f t="shared" si="296"/>
        <v>0</v>
      </c>
      <c r="P347" s="389">
        <f t="shared" si="296"/>
        <v>0</v>
      </c>
      <c r="Q347" s="389">
        <f t="shared" si="296"/>
        <v>0</v>
      </c>
      <c r="R347" s="389"/>
      <c r="S347" s="389"/>
      <c r="T347" s="389">
        <f t="shared" si="296"/>
        <v>0</v>
      </c>
      <c r="U347" s="389"/>
      <c r="V347" s="389"/>
      <c r="W347" s="389">
        <f t="shared" si="296"/>
        <v>0</v>
      </c>
      <c r="X347" s="389"/>
      <c r="Y347" s="389"/>
      <c r="Z347" s="389">
        <f t="shared" si="296"/>
        <v>0</v>
      </c>
      <c r="AA347" s="389"/>
      <c r="AB347" s="389"/>
      <c r="AC347" s="389">
        <f t="shared" si="296"/>
        <v>0</v>
      </c>
      <c r="AD347" s="389"/>
      <c r="AE347" s="389"/>
      <c r="AF347" s="389">
        <f t="shared" si="296"/>
        <v>0</v>
      </c>
      <c r="AG347" s="389"/>
      <c r="AH347" s="389"/>
      <c r="AI347" s="389">
        <f t="shared" si="296"/>
        <v>0</v>
      </c>
      <c r="AJ347" s="389"/>
      <c r="AK347" s="389"/>
      <c r="AL347" s="389">
        <f t="shared" si="296"/>
        <v>0</v>
      </c>
      <c r="AM347" s="389"/>
      <c r="AN347" s="389"/>
      <c r="AO347" s="395"/>
      <c r="AP347" s="395"/>
      <c r="AQ347" s="395"/>
      <c r="AR347" s="395"/>
      <c r="AS347" s="395"/>
      <c r="AT347" s="395"/>
      <c r="AW347" s="267"/>
      <c r="AY347" s="267"/>
      <c r="AZ347" s="267"/>
      <c r="BA347" s="267"/>
    </row>
    <row r="348" spans="1:53" s="392" customFormat="1" ht="36" hidden="1" customHeight="1">
      <c r="A348" s="395" t="str">
        <f>A1210</f>
        <v>b)</v>
      </c>
      <c r="B348" s="396" t="str">
        <f t="shared" si="296"/>
        <v>Các xã còn lại</v>
      </c>
      <c r="C348" s="395">
        <f t="shared" si="296"/>
        <v>0</v>
      </c>
      <c r="D348" s="389">
        <f t="shared" si="296"/>
        <v>21303</v>
      </c>
      <c r="E348" s="389">
        <f t="shared" si="296"/>
        <v>21302.9</v>
      </c>
      <c r="F348" s="389">
        <f t="shared" si="296"/>
        <v>0</v>
      </c>
      <c r="G348" s="389">
        <f t="shared" si="296"/>
        <v>0</v>
      </c>
      <c r="H348" s="389">
        <f t="shared" si="296"/>
        <v>21302.9</v>
      </c>
      <c r="I348" s="389">
        <f t="shared" si="296"/>
        <v>21302.9</v>
      </c>
      <c r="J348" s="389">
        <f t="shared" si="296"/>
        <v>0</v>
      </c>
      <c r="K348" s="389">
        <f t="shared" si="296"/>
        <v>21302.9</v>
      </c>
      <c r="L348" s="389">
        <f t="shared" si="296"/>
        <v>21302.9</v>
      </c>
      <c r="M348" s="389">
        <f t="shared" si="296"/>
        <v>0</v>
      </c>
      <c r="N348" s="389">
        <f t="shared" si="296"/>
        <v>0</v>
      </c>
      <c r="O348" s="389">
        <f t="shared" si="296"/>
        <v>0</v>
      </c>
      <c r="P348" s="389">
        <f t="shared" si="296"/>
        <v>0</v>
      </c>
      <c r="Q348" s="389">
        <f t="shared" si="296"/>
        <v>12781.739999999998</v>
      </c>
      <c r="R348" s="389"/>
      <c r="S348" s="389"/>
      <c r="T348" s="389">
        <f t="shared" si="296"/>
        <v>0</v>
      </c>
      <c r="U348" s="389"/>
      <c r="V348" s="389"/>
      <c r="W348" s="389">
        <f t="shared" si="296"/>
        <v>8521.16</v>
      </c>
      <c r="X348" s="389"/>
      <c r="Y348" s="389"/>
      <c r="Z348" s="389">
        <f t="shared" si="296"/>
        <v>0</v>
      </c>
      <c r="AA348" s="389"/>
      <c r="AB348" s="389"/>
      <c r="AC348" s="389">
        <f t="shared" si="296"/>
        <v>0</v>
      </c>
      <c r="AD348" s="389"/>
      <c r="AE348" s="389"/>
      <c r="AF348" s="389">
        <f t="shared" si="296"/>
        <v>0</v>
      </c>
      <c r="AG348" s="389"/>
      <c r="AH348" s="389"/>
      <c r="AI348" s="389">
        <f t="shared" si="296"/>
        <v>0</v>
      </c>
      <c r="AJ348" s="389"/>
      <c r="AK348" s="389"/>
      <c r="AL348" s="389">
        <f t="shared" si="296"/>
        <v>0</v>
      </c>
      <c r="AM348" s="389"/>
      <c r="AN348" s="389"/>
      <c r="AO348" s="395"/>
      <c r="AP348" s="395"/>
      <c r="AQ348" s="395"/>
      <c r="AR348" s="395"/>
      <c r="AS348" s="395"/>
      <c r="AT348" s="395"/>
      <c r="AW348" s="267"/>
      <c r="AY348" s="267"/>
      <c r="AZ348" s="267"/>
      <c r="BA348" s="267"/>
    </row>
    <row r="349" spans="1:53" s="392" customFormat="1" ht="44.25" hidden="1" customHeight="1">
      <c r="A349" s="395" t="str">
        <f>A1214</f>
        <v>IV</v>
      </c>
      <c r="B349" s="396" t="str">
        <f t="shared" ref="B349:AT351" si="297">B1214</f>
        <v>DỰ ÁN 6: Bảo tồn phát huy giá trị văn hóa truyền thống tốt đẹp của các dân tộc thiểu số gắn với phát triển du lịch</v>
      </c>
      <c r="C349" s="395">
        <f t="shared" si="297"/>
        <v>0</v>
      </c>
      <c r="D349" s="389">
        <f t="shared" si="297"/>
        <v>1375</v>
      </c>
      <c r="E349" s="389">
        <f t="shared" si="297"/>
        <v>1375</v>
      </c>
      <c r="F349" s="389">
        <f t="shared" si="297"/>
        <v>0</v>
      </c>
      <c r="G349" s="389">
        <f t="shared" si="297"/>
        <v>0</v>
      </c>
      <c r="H349" s="389">
        <f t="shared" si="297"/>
        <v>1375</v>
      </c>
      <c r="I349" s="389">
        <f t="shared" si="297"/>
        <v>1375</v>
      </c>
      <c r="J349" s="389">
        <f t="shared" si="297"/>
        <v>0</v>
      </c>
      <c r="K349" s="389">
        <f t="shared" si="297"/>
        <v>0</v>
      </c>
      <c r="L349" s="389">
        <f t="shared" si="297"/>
        <v>0</v>
      </c>
      <c r="M349" s="389">
        <f t="shared" si="297"/>
        <v>0</v>
      </c>
      <c r="N349" s="389">
        <f t="shared" si="297"/>
        <v>1375</v>
      </c>
      <c r="O349" s="389">
        <f t="shared" si="297"/>
        <v>1375</v>
      </c>
      <c r="P349" s="389">
        <f t="shared" si="297"/>
        <v>0</v>
      </c>
      <c r="Q349" s="389">
        <f t="shared" si="297"/>
        <v>0</v>
      </c>
      <c r="R349" s="389"/>
      <c r="S349" s="389"/>
      <c r="T349" s="389">
        <f t="shared" si="297"/>
        <v>0</v>
      </c>
      <c r="U349" s="389"/>
      <c r="V349" s="389"/>
      <c r="W349" s="389">
        <f t="shared" si="297"/>
        <v>1375</v>
      </c>
      <c r="X349" s="389"/>
      <c r="Y349" s="389"/>
      <c r="Z349" s="389">
        <f t="shared" si="297"/>
        <v>0</v>
      </c>
      <c r="AA349" s="389"/>
      <c r="AB349" s="389"/>
      <c r="AC349" s="389">
        <f t="shared" si="297"/>
        <v>0</v>
      </c>
      <c r="AD349" s="389"/>
      <c r="AE349" s="389"/>
      <c r="AF349" s="389">
        <f t="shared" si="297"/>
        <v>0</v>
      </c>
      <c r="AG349" s="389"/>
      <c r="AH349" s="389"/>
      <c r="AI349" s="389">
        <f t="shared" si="297"/>
        <v>0</v>
      </c>
      <c r="AJ349" s="389"/>
      <c r="AK349" s="389"/>
      <c r="AL349" s="389">
        <f t="shared" si="297"/>
        <v>0</v>
      </c>
      <c r="AM349" s="389"/>
      <c r="AN349" s="389"/>
      <c r="AO349" s="395">
        <f t="shared" si="297"/>
        <v>0</v>
      </c>
      <c r="AP349" s="395">
        <f t="shared" si="297"/>
        <v>0</v>
      </c>
      <c r="AQ349" s="395">
        <f t="shared" si="297"/>
        <v>0</v>
      </c>
      <c r="AR349" s="395">
        <f t="shared" si="297"/>
        <v>0</v>
      </c>
      <c r="AS349" s="395">
        <f t="shared" si="297"/>
        <v>0</v>
      </c>
      <c r="AT349" s="395">
        <f t="shared" si="297"/>
        <v>0</v>
      </c>
      <c r="AW349" s="267"/>
      <c r="AY349" s="267"/>
      <c r="AZ349" s="267"/>
      <c r="BA349" s="267"/>
    </row>
    <row r="350" spans="1:53" s="392" customFormat="1" ht="36" hidden="1" customHeight="1">
      <c r="A350" s="395" t="str">
        <f>A1215</f>
        <v>a)</v>
      </c>
      <c r="B350" s="396" t="str">
        <f t="shared" si="297"/>
        <v xml:space="preserve">Các xã thực hiện theo Quyết định số 652/QĐ-TTg ngày 28/5/2022 </v>
      </c>
      <c r="C350" s="395">
        <f t="shared" si="297"/>
        <v>0</v>
      </c>
      <c r="D350" s="389">
        <f t="shared" si="297"/>
        <v>1375</v>
      </c>
      <c r="E350" s="389">
        <f t="shared" si="297"/>
        <v>1375</v>
      </c>
      <c r="F350" s="389">
        <f t="shared" si="297"/>
        <v>0</v>
      </c>
      <c r="G350" s="389">
        <f t="shared" si="297"/>
        <v>0</v>
      </c>
      <c r="H350" s="389">
        <f t="shared" si="297"/>
        <v>1375</v>
      </c>
      <c r="I350" s="389">
        <f t="shared" si="297"/>
        <v>1375</v>
      </c>
      <c r="J350" s="389">
        <f t="shared" si="297"/>
        <v>0</v>
      </c>
      <c r="K350" s="389">
        <f t="shared" si="297"/>
        <v>0</v>
      </c>
      <c r="L350" s="389">
        <f t="shared" si="297"/>
        <v>0</v>
      </c>
      <c r="M350" s="389">
        <f t="shared" si="297"/>
        <v>0</v>
      </c>
      <c r="N350" s="389">
        <f t="shared" si="297"/>
        <v>1375</v>
      </c>
      <c r="O350" s="389">
        <f t="shared" si="297"/>
        <v>1375</v>
      </c>
      <c r="P350" s="389">
        <f t="shared" si="297"/>
        <v>0</v>
      </c>
      <c r="Q350" s="389">
        <f t="shared" si="297"/>
        <v>0</v>
      </c>
      <c r="R350" s="389"/>
      <c r="S350" s="389"/>
      <c r="T350" s="389">
        <f t="shared" si="297"/>
        <v>0</v>
      </c>
      <c r="U350" s="389"/>
      <c r="V350" s="389"/>
      <c r="W350" s="389">
        <f t="shared" si="297"/>
        <v>1375</v>
      </c>
      <c r="X350" s="389"/>
      <c r="Y350" s="389"/>
      <c r="Z350" s="389">
        <f t="shared" si="297"/>
        <v>0</v>
      </c>
      <c r="AA350" s="389"/>
      <c r="AB350" s="389"/>
      <c r="AC350" s="389">
        <f t="shared" si="297"/>
        <v>0</v>
      </c>
      <c r="AD350" s="389"/>
      <c r="AE350" s="389"/>
      <c r="AF350" s="389">
        <f t="shared" si="297"/>
        <v>0</v>
      </c>
      <c r="AG350" s="389"/>
      <c r="AH350" s="389"/>
      <c r="AI350" s="389">
        <f t="shared" si="297"/>
        <v>0</v>
      </c>
      <c r="AJ350" s="389"/>
      <c r="AK350" s="389"/>
      <c r="AL350" s="389">
        <f t="shared" si="297"/>
        <v>0</v>
      </c>
      <c r="AM350" s="389"/>
      <c r="AN350" s="389"/>
      <c r="AO350" s="395">
        <f t="shared" si="297"/>
        <v>0</v>
      </c>
      <c r="AP350" s="395">
        <f t="shared" si="297"/>
        <v>0</v>
      </c>
      <c r="AQ350" s="395">
        <f t="shared" si="297"/>
        <v>0</v>
      </c>
      <c r="AR350" s="395">
        <f t="shared" si="297"/>
        <v>0</v>
      </c>
      <c r="AS350" s="395">
        <f t="shared" si="297"/>
        <v>0</v>
      </c>
      <c r="AT350" s="395">
        <f t="shared" si="297"/>
        <v>0</v>
      </c>
      <c r="AW350" s="267"/>
      <c r="AY350" s="267"/>
      <c r="AZ350" s="267"/>
      <c r="BA350" s="267"/>
    </row>
    <row r="351" spans="1:53" s="392" customFormat="1" ht="36" hidden="1" customHeight="1">
      <c r="A351" s="395" t="str">
        <f>A1216</f>
        <v>a1)</v>
      </c>
      <c r="B351" s="396" t="str">
        <f t="shared" si="297"/>
        <v>Xã Pa Ham</v>
      </c>
      <c r="C351" s="395">
        <f t="shared" si="297"/>
        <v>0</v>
      </c>
      <c r="D351" s="389">
        <f t="shared" si="297"/>
        <v>1375</v>
      </c>
      <c r="E351" s="389">
        <f t="shared" si="297"/>
        <v>1375</v>
      </c>
      <c r="F351" s="389">
        <f t="shared" si="297"/>
        <v>0</v>
      </c>
      <c r="G351" s="389">
        <f t="shared" si="297"/>
        <v>0</v>
      </c>
      <c r="H351" s="389">
        <f t="shared" si="297"/>
        <v>1375</v>
      </c>
      <c r="I351" s="389">
        <f t="shared" si="297"/>
        <v>1375</v>
      </c>
      <c r="J351" s="389">
        <f t="shared" si="297"/>
        <v>0</v>
      </c>
      <c r="K351" s="389">
        <f t="shared" si="297"/>
        <v>0</v>
      </c>
      <c r="L351" s="389">
        <f t="shared" si="297"/>
        <v>0</v>
      </c>
      <c r="M351" s="389">
        <f t="shared" si="297"/>
        <v>0</v>
      </c>
      <c r="N351" s="389">
        <f t="shared" si="297"/>
        <v>1375</v>
      </c>
      <c r="O351" s="389">
        <f t="shared" si="297"/>
        <v>1375</v>
      </c>
      <c r="P351" s="389">
        <f t="shared" si="297"/>
        <v>0</v>
      </c>
      <c r="Q351" s="389">
        <f t="shared" si="297"/>
        <v>0</v>
      </c>
      <c r="R351" s="389"/>
      <c r="S351" s="389"/>
      <c r="T351" s="389">
        <f t="shared" si="297"/>
        <v>0</v>
      </c>
      <c r="U351" s="389"/>
      <c r="V351" s="389"/>
      <c r="W351" s="389">
        <f t="shared" si="297"/>
        <v>1375</v>
      </c>
      <c r="X351" s="389"/>
      <c r="Y351" s="389"/>
      <c r="Z351" s="389">
        <f t="shared" si="297"/>
        <v>0</v>
      </c>
      <c r="AA351" s="389"/>
      <c r="AB351" s="389"/>
      <c r="AC351" s="389">
        <f t="shared" si="297"/>
        <v>0</v>
      </c>
      <c r="AD351" s="389"/>
      <c r="AE351" s="389"/>
      <c r="AF351" s="389">
        <f t="shared" si="297"/>
        <v>0</v>
      </c>
      <c r="AG351" s="389"/>
      <c r="AH351" s="389"/>
      <c r="AI351" s="389">
        <f t="shared" si="297"/>
        <v>0</v>
      </c>
      <c r="AJ351" s="389"/>
      <c r="AK351" s="389"/>
      <c r="AL351" s="389">
        <f t="shared" si="297"/>
        <v>0</v>
      </c>
      <c r="AM351" s="389"/>
      <c r="AN351" s="389"/>
      <c r="AO351" s="395">
        <f t="shared" si="297"/>
        <v>0</v>
      </c>
      <c r="AP351" s="395">
        <f t="shared" si="297"/>
        <v>0</v>
      </c>
      <c r="AQ351" s="395">
        <f t="shared" si="297"/>
        <v>0</v>
      </c>
      <c r="AR351" s="395">
        <f t="shared" si="297"/>
        <v>0</v>
      </c>
      <c r="AS351" s="395">
        <f t="shared" si="297"/>
        <v>0</v>
      </c>
      <c r="AT351" s="395">
        <f t="shared" si="297"/>
        <v>0</v>
      </c>
      <c r="AW351" s="267"/>
      <c r="AY351" s="267"/>
      <c r="AZ351" s="267"/>
      <c r="BA351" s="267"/>
    </row>
    <row r="352" spans="1:53" s="392" customFormat="1" ht="36" hidden="1" customHeight="1">
      <c r="A352" s="395" t="str">
        <f>A1218</f>
        <v>b)</v>
      </c>
      <c r="B352" s="396" t="str">
        <f t="shared" ref="B352:AT352" si="298">B1218</f>
        <v>Các xã còn lại</v>
      </c>
      <c r="C352" s="395">
        <f t="shared" si="298"/>
        <v>0</v>
      </c>
      <c r="D352" s="389">
        <f t="shared" si="298"/>
        <v>0</v>
      </c>
      <c r="E352" s="389">
        <f t="shared" si="298"/>
        <v>0</v>
      </c>
      <c r="F352" s="389">
        <f t="shared" si="298"/>
        <v>0</v>
      </c>
      <c r="G352" s="389">
        <f t="shared" si="298"/>
        <v>0</v>
      </c>
      <c r="H352" s="389">
        <f t="shared" si="298"/>
        <v>0</v>
      </c>
      <c r="I352" s="389">
        <f t="shared" si="298"/>
        <v>0</v>
      </c>
      <c r="J352" s="389">
        <f t="shared" si="298"/>
        <v>0</v>
      </c>
      <c r="K352" s="389">
        <f t="shared" si="298"/>
        <v>0</v>
      </c>
      <c r="L352" s="389">
        <f t="shared" si="298"/>
        <v>0</v>
      </c>
      <c r="M352" s="389">
        <f t="shared" si="298"/>
        <v>0</v>
      </c>
      <c r="N352" s="389">
        <f t="shared" si="298"/>
        <v>0</v>
      </c>
      <c r="O352" s="389">
        <f t="shared" si="298"/>
        <v>0</v>
      </c>
      <c r="P352" s="389">
        <f t="shared" si="298"/>
        <v>0</v>
      </c>
      <c r="Q352" s="389">
        <f t="shared" si="298"/>
        <v>0</v>
      </c>
      <c r="R352" s="389"/>
      <c r="S352" s="389"/>
      <c r="T352" s="389">
        <f t="shared" si="298"/>
        <v>0</v>
      </c>
      <c r="U352" s="389"/>
      <c r="V352" s="389"/>
      <c r="W352" s="389">
        <f t="shared" si="298"/>
        <v>0</v>
      </c>
      <c r="X352" s="389"/>
      <c r="Y352" s="389"/>
      <c r="Z352" s="389">
        <f t="shared" si="298"/>
        <v>0</v>
      </c>
      <c r="AA352" s="389"/>
      <c r="AB352" s="389"/>
      <c r="AC352" s="389">
        <f t="shared" si="298"/>
        <v>0</v>
      </c>
      <c r="AD352" s="389"/>
      <c r="AE352" s="389"/>
      <c r="AF352" s="389">
        <f t="shared" si="298"/>
        <v>0</v>
      </c>
      <c r="AG352" s="389"/>
      <c r="AH352" s="389"/>
      <c r="AI352" s="389">
        <f t="shared" si="298"/>
        <v>0</v>
      </c>
      <c r="AJ352" s="389"/>
      <c r="AK352" s="389"/>
      <c r="AL352" s="389">
        <f t="shared" si="298"/>
        <v>0</v>
      </c>
      <c r="AM352" s="389"/>
      <c r="AN352" s="389"/>
      <c r="AO352" s="395">
        <f t="shared" si="298"/>
        <v>0</v>
      </c>
      <c r="AP352" s="395">
        <f t="shared" si="298"/>
        <v>0</v>
      </c>
      <c r="AQ352" s="395">
        <f t="shared" si="298"/>
        <v>0</v>
      </c>
      <c r="AR352" s="395">
        <f t="shared" si="298"/>
        <v>0</v>
      </c>
      <c r="AS352" s="395">
        <f t="shared" si="298"/>
        <v>0</v>
      </c>
      <c r="AT352" s="395">
        <f t="shared" si="298"/>
        <v>0</v>
      </c>
      <c r="AW352" s="267"/>
      <c r="AY352" s="267"/>
      <c r="AZ352" s="267"/>
      <c r="BA352" s="267"/>
    </row>
    <row r="353" spans="1:53" s="391" customFormat="1" ht="21" hidden="1" customHeight="1">
      <c r="A353" s="391" t="s">
        <v>968</v>
      </c>
      <c r="B353" s="269" t="str">
        <f>B1222</f>
        <v>TỔNG CỘNG</v>
      </c>
      <c r="C353" s="269">
        <f t="shared" ref="C353:AT353" si="299">C1222</f>
        <v>0</v>
      </c>
      <c r="D353" s="366">
        <f t="shared" si="299"/>
        <v>275930.41700000002</v>
      </c>
      <c r="E353" s="366">
        <f t="shared" si="299"/>
        <v>262073.4</v>
      </c>
      <c r="F353" s="366">
        <f t="shared" si="299"/>
        <v>0</v>
      </c>
      <c r="G353" s="366">
        <f t="shared" si="299"/>
        <v>0</v>
      </c>
      <c r="H353" s="366">
        <f t="shared" si="299"/>
        <v>271122.75699999998</v>
      </c>
      <c r="I353" s="366">
        <f t="shared" si="299"/>
        <v>262073.34</v>
      </c>
      <c r="J353" s="366">
        <f t="shared" si="299"/>
        <v>9050.4169999999995</v>
      </c>
      <c r="K353" s="366">
        <f t="shared" si="299"/>
        <v>81065</v>
      </c>
      <c r="L353" s="366">
        <f t="shared" si="299"/>
        <v>81065</v>
      </c>
      <c r="M353" s="366">
        <f t="shared" si="299"/>
        <v>0</v>
      </c>
      <c r="N353" s="366">
        <f t="shared" si="299"/>
        <v>190058.75699999998</v>
      </c>
      <c r="O353" s="366">
        <f t="shared" si="299"/>
        <v>181008.34</v>
      </c>
      <c r="P353" s="366">
        <f t="shared" si="299"/>
        <v>9050.4169999999995</v>
      </c>
      <c r="Q353" s="366">
        <f t="shared" si="299"/>
        <v>31495</v>
      </c>
      <c r="R353" s="366"/>
      <c r="S353" s="366"/>
      <c r="T353" s="366">
        <f t="shared" si="299"/>
        <v>0</v>
      </c>
      <c r="U353" s="366"/>
      <c r="V353" s="366"/>
      <c r="W353" s="366">
        <f t="shared" si="299"/>
        <v>78843</v>
      </c>
      <c r="X353" s="366"/>
      <c r="Y353" s="366"/>
      <c r="Z353" s="366">
        <f t="shared" si="299"/>
        <v>0</v>
      </c>
      <c r="AA353" s="366"/>
      <c r="AB353" s="366"/>
      <c r="AC353" s="366">
        <f t="shared" si="299"/>
        <v>76134</v>
      </c>
      <c r="AD353" s="366"/>
      <c r="AE353" s="366"/>
      <c r="AF353" s="366">
        <f t="shared" si="299"/>
        <v>0</v>
      </c>
      <c r="AG353" s="366"/>
      <c r="AH353" s="366"/>
      <c r="AI353" s="366">
        <f t="shared" si="299"/>
        <v>75601.34</v>
      </c>
      <c r="AJ353" s="366"/>
      <c r="AK353" s="366"/>
      <c r="AL353" s="366">
        <f t="shared" si="299"/>
        <v>0</v>
      </c>
      <c r="AM353" s="366"/>
      <c r="AN353" s="366"/>
      <c r="AO353" s="366">
        <f t="shared" si="299"/>
        <v>0</v>
      </c>
      <c r="AP353" s="366">
        <f t="shared" si="299"/>
        <v>0</v>
      </c>
      <c r="AQ353" s="366">
        <f t="shared" si="299"/>
        <v>0</v>
      </c>
      <c r="AR353" s="366">
        <f t="shared" si="299"/>
        <v>1</v>
      </c>
      <c r="AS353" s="366">
        <f t="shared" si="299"/>
        <v>0</v>
      </c>
      <c r="AT353" s="366">
        <f t="shared" si="299"/>
        <v>0</v>
      </c>
      <c r="AW353" s="276"/>
      <c r="AY353" s="276"/>
      <c r="AZ353" s="276"/>
      <c r="BA353" s="276"/>
    </row>
    <row r="354" spans="1:53" s="391" customFormat="1" ht="39" hidden="1" customHeight="1">
      <c r="A354" s="385" t="s">
        <v>79</v>
      </c>
      <c r="B354" s="279" t="s">
        <v>931</v>
      </c>
      <c r="C354" s="269"/>
      <c r="D354" s="366">
        <f>D365+D371+D375+D387+D393+D396</f>
        <v>170283</v>
      </c>
      <c r="E354" s="366">
        <f t="shared" ref="E354:M354" si="300">E365+E371+E375+E387+E393+E396</f>
        <v>170283</v>
      </c>
      <c r="F354" s="366">
        <f t="shared" si="300"/>
        <v>0</v>
      </c>
      <c r="G354" s="366">
        <f t="shared" si="300"/>
        <v>0</v>
      </c>
      <c r="H354" s="366">
        <f t="shared" si="300"/>
        <v>170282.94</v>
      </c>
      <c r="I354" s="366">
        <f t="shared" si="300"/>
        <v>170282.94</v>
      </c>
      <c r="J354" s="366">
        <f t="shared" si="300"/>
        <v>0</v>
      </c>
      <c r="K354" s="366">
        <f t="shared" si="300"/>
        <v>81065</v>
      </c>
      <c r="L354" s="366">
        <f t="shared" si="300"/>
        <v>81065</v>
      </c>
      <c r="M354" s="366">
        <f t="shared" si="300"/>
        <v>0</v>
      </c>
      <c r="N354" s="366">
        <f>N365+N371+N375+N387+N393+N396</f>
        <v>89217.94</v>
      </c>
      <c r="O354" s="366">
        <f t="shared" ref="O354:AL354" si="301">O365+O371+O375+O387+O393+O396</f>
        <v>89217.94</v>
      </c>
      <c r="P354" s="366">
        <f t="shared" si="301"/>
        <v>0</v>
      </c>
      <c r="Q354" s="366">
        <f t="shared" si="301"/>
        <v>31495</v>
      </c>
      <c r="R354" s="366"/>
      <c r="S354" s="366"/>
      <c r="T354" s="366">
        <f t="shared" si="301"/>
        <v>0</v>
      </c>
      <c r="U354" s="366"/>
      <c r="V354" s="366"/>
      <c r="W354" s="366">
        <f t="shared" si="301"/>
        <v>58093</v>
      </c>
      <c r="X354" s="366"/>
      <c r="Y354" s="366"/>
      <c r="Z354" s="366">
        <f t="shared" si="301"/>
        <v>0</v>
      </c>
      <c r="AA354" s="366"/>
      <c r="AB354" s="366"/>
      <c r="AC354" s="366">
        <f t="shared" si="301"/>
        <v>46333</v>
      </c>
      <c r="AD354" s="366"/>
      <c r="AE354" s="366"/>
      <c r="AF354" s="366">
        <f t="shared" si="301"/>
        <v>0</v>
      </c>
      <c r="AG354" s="366"/>
      <c r="AH354" s="366"/>
      <c r="AI354" s="366">
        <f t="shared" si="301"/>
        <v>34361.94</v>
      </c>
      <c r="AJ354" s="366"/>
      <c r="AK354" s="366"/>
      <c r="AL354" s="366">
        <f t="shared" si="301"/>
        <v>0</v>
      </c>
      <c r="AM354" s="366"/>
      <c r="AN354" s="366"/>
      <c r="AO354" s="366"/>
      <c r="AP354" s="366"/>
      <c r="AQ354" s="366"/>
      <c r="AR354" s="366"/>
      <c r="AS354" s="366"/>
      <c r="AT354" s="366"/>
      <c r="AW354" s="276"/>
      <c r="AY354" s="276"/>
      <c r="AZ354" s="276"/>
      <c r="BA354" s="276"/>
    </row>
    <row r="355" spans="1:53" s="392" customFormat="1" ht="21" hidden="1" customHeight="1">
      <c r="A355" s="384">
        <v>1</v>
      </c>
      <c r="B355" s="262" t="s">
        <v>600</v>
      </c>
      <c r="C355" s="262"/>
      <c r="D355" s="389">
        <f>D372+D376+D394</f>
        <v>57200</v>
      </c>
      <c r="E355" s="389">
        <f t="shared" ref="E355:M355" si="302">E372+E376+E394</f>
        <v>57200</v>
      </c>
      <c r="F355" s="389">
        <f t="shared" si="302"/>
        <v>0</v>
      </c>
      <c r="G355" s="389">
        <f t="shared" si="302"/>
        <v>0</v>
      </c>
      <c r="H355" s="389">
        <f t="shared" si="302"/>
        <v>57200</v>
      </c>
      <c r="I355" s="389">
        <f t="shared" si="302"/>
        <v>57200</v>
      </c>
      <c r="J355" s="389">
        <f t="shared" si="302"/>
        <v>0</v>
      </c>
      <c r="K355" s="389">
        <f t="shared" si="302"/>
        <v>20022</v>
      </c>
      <c r="L355" s="389">
        <f t="shared" si="302"/>
        <v>20022</v>
      </c>
      <c r="M355" s="389">
        <f t="shared" si="302"/>
        <v>0</v>
      </c>
      <c r="N355" s="389">
        <f>N372+N376+N394</f>
        <v>37178</v>
      </c>
      <c r="O355" s="389">
        <f t="shared" ref="O355:AL355" si="303">O372+O376+O394</f>
        <v>37178</v>
      </c>
      <c r="P355" s="389">
        <f t="shared" si="303"/>
        <v>0</v>
      </c>
      <c r="Q355" s="389">
        <f t="shared" si="303"/>
        <v>0</v>
      </c>
      <c r="R355" s="389"/>
      <c r="S355" s="389"/>
      <c r="T355" s="389">
        <f t="shared" si="303"/>
        <v>0</v>
      </c>
      <c r="U355" s="389"/>
      <c r="V355" s="389"/>
      <c r="W355" s="389">
        <f t="shared" si="303"/>
        <v>24445</v>
      </c>
      <c r="X355" s="389"/>
      <c r="Y355" s="389"/>
      <c r="Z355" s="389">
        <f t="shared" si="303"/>
        <v>0</v>
      </c>
      <c r="AA355" s="389"/>
      <c r="AB355" s="389"/>
      <c r="AC355" s="389">
        <f t="shared" si="303"/>
        <v>21433</v>
      </c>
      <c r="AD355" s="389"/>
      <c r="AE355" s="389"/>
      <c r="AF355" s="389">
        <f t="shared" si="303"/>
        <v>0</v>
      </c>
      <c r="AG355" s="389"/>
      <c r="AH355" s="389"/>
      <c r="AI355" s="389">
        <f t="shared" si="303"/>
        <v>11322</v>
      </c>
      <c r="AJ355" s="389"/>
      <c r="AK355" s="389"/>
      <c r="AL355" s="389">
        <f t="shared" si="303"/>
        <v>0</v>
      </c>
      <c r="AM355" s="389"/>
      <c r="AN355" s="389"/>
      <c r="AO355" s="389"/>
      <c r="AP355" s="389"/>
      <c r="AQ355" s="389"/>
      <c r="AR355" s="389"/>
      <c r="AS355" s="389"/>
      <c r="AT355" s="389"/>
      <c r="AW355" s="267"/>
      <c r="AY355" s="267"/>
      <c r="AZ355" s="267"/>
      <c r="BA355" s="267"/>
    </row>
    <row r="356" spans="1:53" s="392" customFormat="1" ht="21" hidden="1" customHeight="1">
      <c r="A356" s="384">
        <v>2</v>
      </c>
      <c r="B356" s="262" t="s">
        <v>821</v>
      </c>
      <c r="C356" s="262"/>
      <c r="D356" s="389">
        <f>D377+D388+D400</f>
        <v>32046</v>
      </c>
      <c r="E356" s="389">
        <f t="shared" ref="E356:M356" si="304">E377+E388+E400</f>
        <v>32046</v>
      </c>
      <c r="F356" s="389">
        <f t="shared" si="304"/>
        <v>0</v>
      </c>
      <c r="G356" s="389">
        <f t="shared" si="304"/>
        <v>0</v>
      </c>
      <c r="H356" s="389">
        <f t="shared" si="304"/>
        <v>32046</v>
      </c>
      <c r="I356" s="389">
        <f t="shared" si="304"/>
        <v>32046</v>
      </c>
      <c r="J356" s="389">
        <f t="shared" si="304"/>
        <v>0</v>
      </c>
      <c r="K356" s="389">
        <f t="shared" si="304"/>
        <v>14990</v>
      </c>
      <c r="L356" s="389">
        <f t="shared" si="304"/>
        <v>14990</v>
      </c>
      <c r="M356" s="389">
        <f t="shared" si="304"/>
        <v>0</v>
      </c>
      <c r="N356" s="389">
        <f>N377+N388+N400</f>
        <v>17056</v>
      </c>
      <c r="O356" s="389">
        <f t="shared" ref="O356:AT356" si="305">O377+O388+O400</f>
        <v>17056</v>
      </c>
      <c r="P356" s="389">
        <f t="shared" si="305"/>
        <v>0</v>
      </c>
      <c r="Q356" s="389">
        <f t="shared" si="305"/>
        <v>7495</v>
      </c>
      <c r="R356" s="389"/>
      <c r="S356" s="389"/>
      <c r="T356" s="389">
        <f t="shared" si="305"/>
        <v>0</v>
      </c>
      <c r="U356" s="389"/>
      <c r="V356" s="389"/>
      <c r="W356" s="389">
        <f t="shared" si="305"/>
        <v>7495</v>
      </c>
      <c r="X356" s="389"/>
      <c r="Y356" s="389"/>
      <c r="Z356" s="389">
        <f t="shared" si="305"/>
        <v>0</v>
      </c>
      <c r="AA356" s="389"/>
      <c r="AB356" s="389"/>
      <c r="AC356" s="389">
        <f t="shared" si="305"/>
        <v>10000</v>
      </c>
      <c r="AD356" s="389"/>
      <c r="AE356" s="389"/>
      <c r="AF356" s="389">
        <f t="shared" si="305"/>
        <v>0</v>
      </c>
      <c r="AG356" s="389"/>
      <c r="AH356" s="389"/>
      <c r="AI356" s="389">
        <f t="shared" si="305"/>
        <v>7056</v>
      </c>
      <c r="AJ356" s="389"/>
      <c r="AK356" s="389"/>
      <c r="AL356" s="389">
        <f t="shared" si="305"/>
        <v>0</v>
      </c>
      <c r="AM356" s="389"/>
      <c r="AN356" s="389"/>
      <c r="AO356" s="389">
        <f t="shared" si="305"/>
        <v>0</v>
      </c>
      <c r="AP356" s="389">
        <f t="shared" si="305"/>
        <v>0</v>
      </c>
      <c r="AQ356" s="389">
        <f t="shared" si="305"/>
        <v>0</v>
      </c>
      <c r="AR356" s="389">
        <f t="shared" si="305"/>
        <v>0</v>
      </c>
      <c r="AS356" s="389">
        <f t="shared" si="305"/>
        <v>0</v>
      </c>
      <c r="AT356" s="389">
        <f t="shared" si="305"/>
        <v>0</v>
      </c>
      <c r="AW356" s="267"/>
      <c r="AY356" s="267"/>
      <c r="AZ356" s="267"/>
      <c r="BA356" s="267"/>
    </row>
    <row r="357" spans="1:53" s="392" customFormat="1" ht="21" hidden="1" customHeight="1">
      <c r="A357" s="384">
        <v>3</v>
      </c>
      <c r="B357" s="262" t="s">
        <v>595</v>
      </c>
      <c r="C357" s="262"/>
      <c r="D357" s="389">
        <f>D367+D378+D397</f>
        <v>22353</v>
      </c>
      <c r="E357" s="389">
        <f t="shared" ref="E357:M357" si="306">E367+E378+E397</f>
        <v>22353</v>
      </c>
      <c r="F357" s="389">
        <f t="shared" si="306"/>
        <v>0</v>
      </c>
      <c r="G357" s="389">
        <f t="shared" si="306"/>
        <v>0</v>
      </c>
      <c r="H357" s="389">
        <f t="shared" si="306"/>
        <v>22352.940000000002</v>
      </c>
      <c r="I357" s="389">
        <f t="shared" si="306"/>
        <v>22352.940000000002</v>
      </c>
      <c r="J357" s="389">
        <f t="shared" si="306"/>
        <v>0</v>
      </c>
      <c r="K357" s="389">
        <f t="shared" si="306"/>
        <v>12853</v>
      </c>
      <c r="L357" s="389">
        <f t="shared" si="306"/>
        <v>12853</v>
      </c>
      <c r="M357" s="389">
        <f t="shared" si="306"/>
        <v>0</v>
      </c>
      <c r="N357" s="389">
        <f>N367+N378+N397</f>
        <v>9499.94</v>
      </c>
      <c r="O357" s="389">
        <f t="shared" ref="O357:AT357" si="307">O367+O378+O397</f>
        <v>9499.94</v>
      </c>
      <c r="P357" s="389">
        <f t="shared" si="307"/>
        <v>0</v>
      </c>
      <c r="Q357" s="389">
        <f t="shared" si="307"/>
        <v>7000</v>
      </c>
      <c r="R357" s="389"/>
      <c r="S357" s="389"/>
      <c r="T357" s="389">
        <f t="shared" si="307"/>
        <v>0</v>
      </c>
      <c r="U357" s="389"/>
      <c r="V357" s="389"/>
      <c r="W357" s="389">
        <f t="shared" si="307"/>
        <v>5853</v>
      </c>
      <c r="X357" s="389"/>
      <c r="Y357" s="389"/>
      <c r="Z357" s="389">
        <f t="shared" si="307"/>
        <v>0</v>
      </c>
      <c r="AA357" s="389"/>
      <c r="AB357" s="389"/>
      <c r="AC357" s="389">
        <f t="shared" si="307"/>
        <v>4000</v>
      </c>
      <c r="AD357" s="389"/>
      <c r="AE357" s="389"/>
      <c r="AF357" s="389">
        <f t="shared" si="307"/>
        <v>0</v>
      </c>
      <c r="AG357" s="389"/>
      <c r="AH357" s="389"/>
      <c r="AI357" s="389">
        <f t="shared" si="307"/>
        <v>5499.9400000000005</v>
      </c>
      <c r="AJ357" s="389"/>
      <c r="AK357" s="389"/>
      <c r="AL357" s="389">
        <f t="shared" si="307"/>
        <v>0</v>
      </c>
      <c r="AM357" s="389"/>
      <c r="AN357" s="389"/>
      <c r="AO357" s="389">
        <f t="shared" si="307"/>
        <v>0</v>
      </c>
      <c r="AP357" s="389">
        <f t="shared" si="307"/>
        <v>0</v>
      </c>
      <c r="AQ357" s="389">
        <f t="shared" si="307"/>
        <v>0</v>
      </c>
      <c r="AR357" s="389">
        <f t="shared" si="307"/>
        <v>0</v>
      </c>
      <c r="AS357" s="389">
        <f t="shared" si="307"/>
        <v>0</v>
      </c>
      <c r="AT357" s="389">
        <f t="shared" si="307"/>
        <v>0</v>
      </c>
      <c r="AW357" s="267"/>
      <c r="AY357" s="267"/>
      <c r="AZ357" s="267"/>
      <c r="BA357" s="267"/>
    </row>
    <row r="358" spans="1:53" s="392" customFormat="1" ht="21" hidden="1" customHeight="1">
      <c r="A358" s="384">
        <v>4</v>
      </c>
      <c r="B358" s="262" t="s">
        <v>605</v>
      </c>
      <c r="C358" s="262"/>
      <c r="D358" s="389">
        <f>D379+D398</f>
        <v>21200</v>
      </c>
      <c r="E358" s="389">
        <f t="shared" ref="E358:M358" si="308">E379+E398</f>
        <v>21200</v>
      </c>
      <c r="F358" s="389">
        <f t="shared" si="308"/>
        <v>0</v>
      </c>
      <c r="G358" s="389">
        <f t="shared" si="308"/>
        <v>0</v>
      </c>
      <c r="H358" s="389">
        <f t="shared" si="308"/>
        <v>21200</v>
      </c>
      <c r="I358" s="389">
        <f t="shared" si="308"/>
        <v>21200</v>
      </c>
      <c r="J358" s="389">
        <f t="shared" si="308"/>
        <v>0</v>
      </c>
      <c r="K358" s="389">
        <f t="shared" si="308"/>
        <v>13200</v>
      </c>
      <c r="L358" s="389">
        <f t="shared" si="308"/>
        <v>13200</v>
      </c>
      <c r="M358" s="389">
        <f t="shared" si="308"/>
        <v>0</v>
      </c>
      <c r="N358" s="389">
        <f>N379+N398</f>
        <v>8000</v>
      </c>
      <c r="O358" s="389">
        <f t="shared" ref="O358:AL358" si="309">O379+O398</f>
        <v>8000</v>
      </c>
      <c r="P358" s="389">
        <f t="shared" si="309"/>
        <v>0</v>
      </c>
      <c r="Q358" s="389">
        <f t="shared" si="309"/>
        <v>7000</v>
      </c>
      <c r="R358" s="389"/>
      <c r="S358" s="389"/>
      <c r="T358" s="389">
        <f t="shared" si="309"/>
        <v>0</v>
      </c>
      <c r="U358" s="389"/>
      <c r="V358" s="389"/>
      <c r="W358" s="389">
        <f t="shared" si="309"/>
        <v>10300</v>
      </c>
      <c r="X358" s="389"/>
      <c r="Y358" s="389"/>
      <c r="Z358" s="389">
        <f t="shared" si="309"/>
        <v>0</v>
      </c>
      <c r="AA358" s="389"/>
      <c r="AB358" s="389"/>
      <c r="AC358" s="389">
        <f t="shared" si="309"/>
        <v>3900</v>
      </c>
      <c r="AD358" s="389"/>
      <c r="AE358" s="389"/>
      <c r="AF358" s="389">
        <f t="shared" si="309"/>
        <v>0</v>
      </c>
      <c r="AG358" s="389"/>
      <c r="AH358" s="389"/>
      <c r="AI358" s="389">
        <f t="shared" si="309"/>
        <v>0</v>
      </c>
      <c r="AJ358" s="389"/>
      <c r="AK358" s="389"/>
      <c r="AL358" s="389">
        <f t="shared" si="309"/>
        <v>0</v>
      </c>
      <c r="AM358" s="389"/>
      <c r="AN358" s="389"/>
      <c r="AO358" s="389"/>
      <c r="AP358" s="389"/>
      <c r="AQ358" s="389"/>
      <c r="AR358" s="389"/>
      <c r="AS358" s="389"/>
      <c r="AT358" s="389"/>
      <c r="AW358" s="267"/>
      <c r="AY358" s="267"/>
      <c r="AZ358" s="267"/>
      <c r="BA358" s="267"/>
    </row>
    <row r="359" spans="1:53" s="392" customFormat="1" ht="21" hidden="1" customHeight="1">
      <c r="A359" s="384">
        <v>5</v>
      </c>
      <c r="B359" s="262" t="s">
        <v>612</v>
      </c>
      <c r="C359" s="262"/>
      <c r="D359" s="389">
        <f>D366+D380+D389+D399</f>
        <v>37484</v>
      </c>
      <c r="E359" s="389">
        <f t="shared" ref="E359:M359" si="310">E366+E380+E389+E399</f>
        <v>37484</v>
      </c>
      <c r="F359" s="389">
        <f t="shared" si="310"/>
        <v>0</v>
      </c>
      <c r="G359" s="389">
        <f t="shared" si="310"/>
        <v>0</v>
      </c>
      <c r="H359" s="389">
        <f t="shared" si="310"/>
        <v>37484</v>
      </c>
      <c r="I359" s="389">
        <f t="shared" si="310"/>
        <v>37484</v>
      </c>
      <c r="J359" s="389">
        <f t="shared" si="310"/>
        <v>0</v>
      </c>
      <c r="K359" s="389">
        <f t="shared" si="310"/>
        <v>20000</v>
      </c>
      <c r="L359" s="389">
        <f t="shared" si="310"/>
        <v>20000</v>
      </c>
      <c r="M359" s="389">
        <f t="shared" si="310"/>
        <v>0</v>
      </c>
      <c r="N359" s="389">
        <f>N366+N380+N389+N399</f>
        <v>17484</v>
      </c>
      <c r="O359" s="389">
        <f t="shared" ref="O359:AT359" si="311">O366+O380+O389+O399</f>
        <v>17484</v>
      </c>
      <c r="P359" s="389">
        <f t="shared" si="311"/>
        <v>0</v>
      </c>
      <c r="Q359" s="389">
        <f t="shared" si="311"/>
        <v>10000</v>
      </c>
      <c r="R359" s="389"/>
      <c r="S359" s="389"/>
      <c r="T359" s="389">
        <f t="shared" si="311"/>
        <v>0</v>
      </c>
      <c r="U359" s="389"/>
      <c r="V359" s="389"/>
      <c r="W359" s="389">
        <f t="shared" si="311"/>
        <v>10000</v>
      </c>
      <c r="X359" s="389"/>
      <c r="Y359" s="389"/>
      <c r="Z359" s="389">
        <f t="shared" si="311"/>
        <v>0</v>
      </c>
      <c r="AA359" s="389"/>
      <c r="AB359" s="389"/>
      <c r="AC359" s="389">
        <f t="shared" si="311"/>
        <v>7000</v>
      </c>
      <c r="AD359" s="389"/>
      <c r="AE359" s="389"/>
      <c r="AF359" s="389">
        <f t="shared" si="311"/>
        <v>0</v>
      </c>
      <c r="AG359" s="389"/>
      <c r="AH359" s="389"/>
      <c r="AI359" s="389">
        <f t="shared" si="311"/>
        <v>10484</v>
      </c>
      <c r="AJ359" s="389"/>
      <c r="AK359" s="389"/>
      <c r="AL359" s="389">
        <f t="shared" si="311"/>
        <v>0</v>
      </c>
      <c r="AM359" s="389"/>
      <c r="AN359" s="389"/>
      <c r="AO359" s="389">
        <f t="shared" si="311"/>
        <v>0</v>
      </c>
      <c r="AP359" s="389">
        <f t="shared" si="311"/>
        <v>0</v>
      </c>
      <c r="AQ359" s="389">
        <f t="shared" si="311"/>
        <v>0</v>
      </c>
      <c r="AR359" s="389">
        <f t="shared" si="311"/>
        <v>0</v>
      </c>
      <c r="AS359" s="389">
        <f t="shared" si="311"/>
        <v>0</v>
      </c>
      <c r="AT359" s="389">
        <f t="shared" si="311"/>
        <v>0</v>
      </c>
      <c r="AW359" s="267"/>
      <c r="AY359" s="267"/>
      <c r="AZ359" s="267"/>
      <c r="BA359" s="267"/>
    </row>
    <row r="360" spans="1:53" s="391" customFormat="1" ht="21" hidden="1" customHeight="1">
      <c r="A360" s="393" t="s">
        <v>93</v>
      </c>
      <c r="B360" s="279" t="s">
        <v>808</v>
      </c>
      <c r="C360" s="269"/>
      <c r="D360" s="366">
        <f>D368+D369+D381+D390+D401+D402</f>
        <v>71456</v>
      </c>
      <c r="E360" s="366">
        <f t="shared" ref="E360:M360" si="312">E368+E369+E381+E390+E401+E402</f>
        <v>71456</v>
      </c>
      <c r="F360" s="366">
        <f t="shared" si="312"/>
        <v>0</v>
      </c>
      <c r="G360" s="366">
        <f t="shared" si="312"/>
        <v>0</v>
      </c>
      <c r="H360" s="366">
        <f t="shared" si="312"/>
        <v>71456</v>
      </c>
      <c r="I360" s="366">
        <f t="shared" si="312"/>
        <v>71456</v>
      </c>
      <c r="J360" s="366">
        <f t="shared" si="312"/>
        <v>0</v>
      </c>
      <c r="K360" s="366">
        <f t="shared" si="312"/>
        <v>0</v>
      </c>
      <c r="L360" s="366">
        <f t="shared" si="312"/>
        <v>0</v>
      </c>
      <c r="M360" s="366">
        <f t="shared" si="312"/>
        <v>0</v>
      </c>
      <c r="N360" s="366">
        <f>N368+N369+N381+N390+N401+N402</f>
        <v>71456</v>
      </c>
      <c r="O360" s="366">
        <f t="shared" ref="O360:AI360" si="313">O368+O369+O381+O390+O401+O402</f>
        <v>71456</v>
      </c>
      <c r="P360" s="366">
        <f t="shared" si="313"/>
        <v>0</v>
      </c>
      <c r="Q360" s="366">
        <f t="shared" si="313"/>
        <v>0</v>
      </c>
      <c r="R360" s="366"/>
      <c r="S360" s="366"/>
      <c r="T360" s="366">
        <f t="shared" si="313"/>
        <v>0</v>
      </c>
      <c r="U360" s="366"/>
      <c r="V360" s="366"/>
      <c r="W360" s="366">
        <f t="shared" si="313"/>
        <v>19750</v>
      </c>
      <c r="X360" s="366"/>
      <c r="Y360" s="366"/>
      <c r="Z360" s="366">
        <f t="shared" si="313"/>
        <v>0</v>
      </c>
      <c r="AA360" s="366"/>
      <c r="AB360" s="366"/>
      <c r="AC360" s="366">
        <f t="shared" si="313"/>
        <v>29801</v>
      </c>
      <c r="AD360" s="366"/>
      <c r="AE360" s="366"/>
      <c r="AF360" s="366">
        <f t="shared" si="313"/>
        <v>0</v>
      </c>
      <c r="AG360" s="366"/>
      <c r="AH360" s="366"/>
      <c r="AI360" s="366">
        <f t="shared" si="313"/>
        <v>21905</v>
      </c>
      <c r="AJ360" s="366"/>
      <c r="AK360" s="366"/>
      <c r="AL360" s="366"/>
      <c r="AM360" s="366"/>
      <c r="AN360" s="366"/>
      <c r="AO360" s="366"/>
      <c r="AP360" s="366"/>
      <c r="AQ360" s="366"/>
      <c r="AR360" s="366"/>
      <c r="AS360" s="366"/>
      <c r="AT360" s="366"/>
      <c r="AW360" s="276"/>
      <c r="AY360" s="276"/>
      <c r="AZ360" s="276"/>
      <c r="BA360" s="276"/>
    </row>
    <row r="361" spans="1:53" s="391" customFormat="1" ht="40.5" hidden="1" customHeight="1">
      <c r="A361" s="393" t="s">
        <v>933</v>
      </c>
      <c r="B361" s="279" t="s">
        <v>934</v>
      </c>
      <c r="C361" s="269"/>
      <c r="D361" s="366">
        <f>D383</f>
        <v>1000</v>
      </c>
      <c r="E361" s="366">
        <f t="shared" ref="E361:M361" si="314">E383</f>
        <v>1000</v>
      </c>
      <c r="F361" s="366">
        <f t="shared" si="314"/>
        <v>0</v>
      </c>
      <c r="G361" s="366">
        <f t="shared" si="314"/>
        <v>0</v>
      </c>
      <c r="H361" s="366">
        <f t="shared" si="314"/>
        <v>1000</v>
      </c>
      <c r="I361" s="366">
        <f t="shared" si="314"/>
        <v>1000</v>
      </c>
      <c r="J361" s="366">
        <f t="shared" si="314"/>
        <v>0</v>
      </c>
      <c r="K361" s="366">
        <f t="shared" si="314"/>
        <v>0</v>
      </c>
      <c r="L361" s="366">
        <f t="shared" si="314"/>
        <v>0</v>
      </c>
      <c r="M361" s="366">
        <f t="shared" si="314"/>
        <v>0</v>
      </c>
      <c r="N361" s="366">
        <f>N383</f>
        <v>1000</v>
      </c>
      <c r="O361" s="366">
        <f t="shared" ref="O361:AL361" si="315">O383</f>
        <v>1000</v>
      </c>
      <c r="P361" s="366">
        <f t="shared" si="315"/>
        <v>0</v>
      </c>
      <c r="Q361" s="366">
        <f t="shared" si="315"/>
        <v>0</v>
      </c>
      <c r="R361" s="366"/>
      <c r="S361" s="366"/>
      <c r="T361" s="366">
        <f t="shared" si="315"/>
        <v>0</v>
      </c>
      <c r="U361" s="366"/>
      <c r="V361" s="366"/>
      <c r="W361" s="366">
        <f t="shared" si="315"/>
        <v>1000</v>
      </c>
      <c r="X361" s="366"/>
      <c r="Y361" s="366"/>
      <c r="Z361" s="366">
        <f t="shared" si="315"/>
        <v>0</v>
      </c>
      <c r="AA361" s="366"/>
      <c r="AB361" s="366"/>
      <c r="AC361" s="366">
        <f t="shared" si="315"/>
        <v>0</v>
      </c>
      <c r="AD361" s="366"/>
      <c r="AE361" s="366"/>
      <c r="AF361" s="366">
        <f t="shared" si="315"/>
        <v>0</v>
      </c>
      <c r="AG361" s="366"/>
      <c r="AH361" s="366"/>
      <c r="AI361" s="366">
        <f t="shared" si="315"/>
        <v>0</v>
      </c>
      <c r="AJ361" s="366"/>
      <c r="AK361" s="366"/>
      <c r="AL361" s="366">
        <f t="shared" si="315"/>
        <v>0</v>
      </c>
      <c r="AM361" s="366"/>
      <c r="AN361" s="366"/>
      <c r="AO361" s="366"/>
      <c r="AP361" s="366"/>
      <c r="AQ361" s="366"/>
      <c r="AR361" s="366"/>
      <c r="AS361" s="366"/>
      <c r="AT361" s="366"/>
      <c r="AW361" s="276"/>
      <c r="AY361" s="276"/>
      <c r="AZ361" s="276"/>
      <c r="BA361" s="276"/>
    </row>
    <row r="362" spans="1:53" s="392" customFormat="1" ht="26.25" hidden="1" customHeight="1">
      <c r="A362" s="384">
        <v>1</v>
      </c>
      <c r="B362" s="283" t="str">
        <f>B384</f>
        <v>Tổ dân phố Quyết Tiến</v>
      </c>
      <c r="C362" s="283">
        <f t="shared" ref="C362:AT363" si="316">C384</f>
        <v>0</v>
      </c>
      <c r="D362" s="261">
        <f t="shared" si="316"/>
        <v>1000</v>
      </c>
      <c r="E362" s="261">
        <f t="shared" si="316"/>
        <v>1000</v>
      </c>
      <c r="F362" s="261">
        <f t="shared" si="316"/>
        <v>0</v>
      </c>
      <c r="G362" s="261">
        <f t="shared" si="316"/>
        <v>0</v>
      </c>
      <c r="H362" s="261">
        <f t="shared" si="316"/>
        <v>1000</v>
      </c>
      <c r="I362" s="261">
        <f t="shared" si="316"/>
        <v>1000</v>
      </c>
      <c r="J362" s="261">
        <f t="shared" si="316"/>
        <v>0</v>
      </c>
      <c r="K362" s="261">
        <f t="shared" si="316"/>
        <v>0</v>
      </c>
      <c r="L362" s="261">
        <f t="shared" si="316"/>
        <v>0</v>
      </c>
      <c r="M362" s="261">
        <f t="shared" si="316"/>
        <v>0</v>
      </c>
      <c r="N362" s="261">
        <f t="shared" si="316"/>
        <v>1000</v>
      </c>
      <c r="O362" s="261">
        <f t="shared" si="316"/>
        <v>1000</v>
      </c>
      <c r="P362" s="261">
        <f t="shared" si="316"/>
        <v>0</v>
      </c>
      <c r="Q362" s="261">
        <f t="shared" si="316"/>
        <v>0</v>
      </c>
      <c r="R362" s="261"/>
      <c r="S362" s="261"/>
      <c r="T362" s="261">
        <f t="shared" si="316"/>
        <v>0</v>
      </c>
      <c r="U362" s="261"/>
      <c r="V362" s="261"/>
      <c r="W362" s="261">
        <f t="shared" si="316"/>
        <v>1000</v>
      </c>
      <c r="X362" s="261"/>
      <c r="Y362" s="261"/>
      <c r="Z362" s="261">
        <f t="shared" si="316"/>
        <v>0</v>
      </c>
      <c r="AA362" s="261"/>
      <c r="AB362" s="261"/>
      <c r="AC362" s="261">
        <f t="shared" si="316"/>
        <v>0</v>
      </c>
      <c r="AD362" s="261"/>
      <c r="AE362" s="261"/>
      <c r="AF362" s="261">
        <f t="shared" si="316"/>
        <v>0</v>
      </c>
      <c r="AG362" s="261"/>
      <c r="AH362" s="261"/>
      <c r="AI362" s="261">
        <f t="shared" si="316"/>
        <v>0</v>
      </c>
      <c r="AJ362" s="261"/>
      <c r="AK362" s="261"/>
      <c r="AL362" s="261">
        <f t="shared" si="316"/>
        <v>0</v>
      </c>
      <c r="AM362" s="261"/>
      <c r="AN362" s="261"/>
      <c r="AO362" s="283">
        <f t="shared" si="316"/>
        <v>0</v>
      </c>
      <c r="AP362" s="283">
        <f t="shared" si="316"/>
        <v>0</v>
      </c>
      <c r="AQ362" s="283">
        <f t="shared" si="316"/>
        <v>0</v>
      </c>
      <c r="AR362" s="283">
        <f t="shared" si="316"/>
        <v>0</v>
      </c>
      <c r="AS362" s="283">
        <f t="shared" si="316"/>
        <v>0</v>
      </c>
      <c r="AT362" s="283">
        <f t="shared" si="316"/>
        <v>0</v>
      </c>
      <c r="AW362" s="267"/>
      <c r="AY362" s="267"/>
      <c r="AZ362" s="267"/>
      <c r="BA362" s="267"/>
    </row>
    <row r="363" spans="1:53" s="391" customFormat="1" ht="33.75" hidden="1" customHeight="1">
      <c r="A363" s="393" t="s">
        <v>248</v>
      </c>
      <c r="B363" s="279" t="s">
        <v>963</v>
      </c>
      <c r="C363" s="269"/>
      <c r="D363" s="366">
        <f>D385</f>
        <v>24141</v>
      </c>
      <c r="E363" s="366">
        <f t="shared" si="316"/>
        <v>19334.400000000001</v>
      </c>
      <c r="F363" s="366">
        <f t="shared" si="316"/>
        <v>0</v>
      </c>
      <c r="G363" s="366">
        <f t="shared" si="316"/>
        <v>0</v>
      </c>
      <c r="H363" s="366">
        <f t="shared" si="316"/>
        <v>19334.400000000001</v>
      </c>
      <c r="I363" s="366">
        <f t="shared" si="316"/>
        <v>19334.400000000001</v>
      </c>
      <c r="J363" s="366">
        <f t="shared" si="316"/>
        <v>0</v>
      </c>
      <c r="K363" s="366">
        <f t="shared" si="316"/>
        <v>0</v>
      </c>
      <c r="L363" s="366">
        <f t="shared" si="316"/>
        <v>0</v>
      </c>
      <c r="M363" s="366">
        <f t="shared" si="316"/>
        <v>0</v>
      </c>
      <c r="N363" s="366">
        <f>N385</f>
        <v>19334.400000000001</v>
      </c>
      <c r="O363" s="366">
        <f t="shared" si="316"/>
        <v>19334.400000000001</v>
      </c>
      <c r="P363" s="366">
        <f t="shared" si="316"/>
        <v>0</v>
      </c>
      <c r="Q363" s="366">
        <f t="shared" si="316"/>
        <v>0</v>
      </c>
      <c r="R363" s="366"/>
      <c r="S363" s="366"/>
      <c r="T363" s="366">
        <f t="shared" si="316"/>
        <v>0</v>
      </c>
      <c r="U363" s="366"/>
      <c r="V363" s="366"/>
      <c r="W363" s="366">
        <f t="shared" si="316"/>
        <v>0</v>
      </c>
      <c r="X363" s="366"/>
      <c r="Y363" s="366"/>
      <c r="Z363" s="366">
        <f t="shared" si="316"/>
        <v>0</v>
      </c>
      <c r="AA363" s="366"/>
      <c r="AB363" s="366"/>
      <c r="AC363" s="366">
        <f t="shared" si="316"/>
        <v>0</v>
      </c>
      <c r="AD363" s="366"/>
      <c r="AE363" s="366"/>
      <c r="AF363" s="366">
        <f t="shared" si="316"/>
        <v>0</v>
      </c>
      <c r="AG363" s="366"/>
      <c r="AH363" s="366"/>
      <c r="AI363" s="366">
        <f t="shared" si="316"/>
        <v>19334.400000000001</v>
      </c>
      <c r="AJ363" s="366"/>
      <c r="AK363" s="366"/>
      <c r="AL363" s="366">
        <f t="shared" si="316"/>
        <v>0</v>
      </c>
      <c r="AM363" s="366"/>
      <c r="AN363" s="366"/>
      <c r="AO363" s="366"/>
      <c r="AP363" s="366"/>
      <c r="AQ363" s="366"/>
      <c r="AR363" s="366"/>
      <c r="AS363" s="366"/>
      <c r="AT363" s="366"/>
      <c r="AW363" s="276"/>
      <c r="AY363" s="276"/>
      <c r="AZ363" s="276"/>
      <c r="BA363" s="276"/>
    </row>
    <row r="364" spans="1:53" s="392" customFormat="1" ht="33" hidden="1" customHeight="1">
      <c r="A364" s="395" t="str">
        <f>A1223</f>
        <v>I</v>
      </c>
      <c r="B364" s="396" t="str">
        <f t="shared" ref="B364:AT364" si="317">B1223</f>
        <v>DỰ ÁN 1: Giải quyết tình trạng thiếu đất ở, nhà ở, đất sản xuất, nước sinh hoạt</v>
      </c>
      <c r="C364" s="395">
        <f t="shared" si="317"/>
        <v>0</v>
      </c>
      <c r="D364" s="389">
        <f t="shared" si="317"/>
        <v>18352</v>
      </c>
      <c r="E364" s="389">
        <f t="shared" si="317"/>
        <v>18352</v>
      </c>
      <c r="F364" s="389">
        <f t="shared" si="317"/>
        <v>0</v>
      </c>
      <c r="G364" s="389">
        <f t="shared" si="317"/>
        <v>0</v>
      </c>
      <c r="H364" s="389">
        <f t="shared" si="317"/>
        <v>18352</v>
      </c>
      <c r="I364" s="389">
        <f t="shared" si="317"/>
        <v>18352</v>
      </c>
      <c r="J364" s="389">
        <f t="shared" si="317"/>
        <v>0</v>
      </c>
      <c r="K364" s="389">
        <f t="shared" si="317"/>
        <v>0</v>
      </c>
      <c r="L364" s="389">
        <f t="shared" si="317"/>
        <v>0</v>
      </c>
      <c r="M364" s="389">
        <f t="shared" si="317"/>
        <v>0</v>
      </c>
      <c r="N364" s="389">
        <f t="shared" si="317"/>
        <v>18352</v>
      </c>
      <c r="O364" s="389">
        <f t="shared" si="317"/>
        <v>18352</v>
      </c>
      <c r="P364" s="389">
        <f t="shared" si="317"/>
        <v>0</v>
      </c>
      <c r="Q364" s="389">
        <f t="shared" si="317"/>
        <v>0</v>
      </c>
      <c r="R364" s="389"/>
      <c r="S364" s="389"/>
      <c r="T364" s="389">
        <f t="shared" si="317"/>
        <v>0</v>
      </c>
      <c r="U364" s="389"/>
      <c r="V364" s="389"/>
      <c r="W364" s="389">
        <f t="shared" si="317"/>
        <v>5800</v>
      </c>
      <c r="X364" s="389"/>
      <c r="Y364" s="389"/>
      <c r="Z364" s="389">
        <f t="shared" si="317"/>
        <v>0</v>
      </c>
      <c r="AA364" s="389"/>
      <c r="AB364" s="389"/>
      <c r="AC364" s="389">
        <f t="shared" si="317"/>
        <v>5000</v>
      </c>
      <c r="AD364" s="389"/>
      <c r="AE364" s="389"/>
      <c r="AF364" s="389">
        <f t="shared" si="317"/>
        <v>0</v>
      </c>
      <c r="AG364" s="389"/>
      <c r="AH364" s="389"/>
      <c r="AI364" s="389">
        <f t="shared" si="317"/>
        <v>7552</v>
      </c>
      <c r="AJ364" s="389"/>
      <c r="AK364" s="389"/>
      <c r="AL364" s="389">
        <f t="shared" si="317"/>
        <v>0</v>
      </c>
      <c r="AM364" s="389"/>
      <c r="AN364" s="389"/>
      <c r="AO364" s="395">
        <f t="shared" si="317"/>
        <v>0</v>
      </c>
      <c r="AP364" s="395">
        <f t="shared" si="317"/>
        <v>0</v>
      </c>
      <c r="AQ364" s="395">
        <f t="shared" si="317"/>
        <v>0</v>
      </c>
      <c r="AR364" s="395">
        <f t="shared" si="317"/>
        <v>0</v>
      </c>
      <c r="AS364" s="395">
        <f t="shared" si="317"/>
        <v>0</v>
      </c>
      <c r="AT364" s="395">
        <f t="shared" si="317"/>
        <v>0</v>
      </c>
      <c r="AW364" s="267"/>
      <c r="AY364" s="267"/>
      <c r="AZ364" s="267"/>
      <c r="BA364" s="267"/>
    </row>
    <row r="365" spans="1:53" s="392" customFormat="1" ht="36" hidden="1" customHeight="1">
      <c r="A365" s="395" t="str">
        <f>A1225</f>
        <v>a1)</v>
      </c>
      <c r="B365" s="396" t="str">
        <f t="shared" ref="B365:AL366" si="318">B1225</f>
        <v xml:space="preserve">Các xã  thực hiện theo Quyết định số 652/QĐ-TTg ngày 28/5/2022 </v>
      </c>
      <c r="C365" s="395">
        <f t="shared" si="318"/>
        <v>0</v>
      </c>
      <c r="D365" s="389">
        <f t="shared" si="318"/>
        <v>4000</v>
      </c>
      <c r="E365" s="389">
        <f t="shared" si="318"/>
        <v>4000</v>
      </c>
      <c r="F365" s="389">
        <f t="shared" si="318"/>
        <v>0</v>
      </c>
      <c r="G365" s="389">
        <f t="shared" si="318"/>
        <v>0</v>
      </c>
      <c r="H365" s="389">
        <f t="shared" si="318"/>
        <v>4000</v>
      </c>
      <c r="I365" s="389">
        <f t="shared" si="318"/>
        <v>4000</v>
      </c>
      <c r="J365" s="389">
        <f t="shared" si="318"/>
        <v>0</v>
      </c>
      <c r="K365" s="389">
        <f t="shared" si="318"/>
        <v>0</v>
      </c>
      <c r="L365" s="389">
        <f t="shared" si="318"/>
        <v>0</v>
      </c>
      <c r="M365" s="389">
        <f t="shared" si="318"/>
        <v>0</v>
      </c>
      <c r="N365" s="389">
        <f t="shared" si="318"/>
        <v>4000</v>
      </c>
      <c r="O365" s="389">
        <f t="shared" si="318"/>
        <v>4000</v>
      </c>
      <c r="P365" s="389">
        <f t="shared" si="318"/>
        <v>0</v>
      </c>
      <c r="Q365" s="389">
        <f t="shared" si="318"/>
        <v>0</v>
      </c>
      <c r="R365" s="389"/>
      <c r="S365" s="389"/>
      <c r="T365" s="389">
        <f t="shared" si="318"/>
        <v>0</v>
      </c>
      <c r="U365" s="389"/>
      <c r="V365" s="389"/>
      <c r="W365" s="389">
        <f t="shared" si="318"/>
        <v>0</v>
      </c>
      <c r="X365" s="389"/>
      <c r="Y365" s="389"/>
      <c r="Z365" s="389">
        <f t="shared" si="318"/>
        <v>0</v>
      </c>
      <c r="AA365" s="389"/>
      <c r="AB365" s="389"/>
      <c r="AC365" s="389">
        <f t="shared" si="318"/>
        <v>2000</v>
      </c>
      <c r="AD365" s="389"/>
      <c r="AE365" s="389"/>
      <c r="AF365" s="389">
        <f t="shared" si="318"/>
        <v>0</v>
      </c>
      <c r="AG365" s="389"/>
      <c r="AH365" s="389"/>
      <c r="AI365" s="389">
        <f t="shared" si="318"/>
        <v>2000</v>
      </c>
      <c r="AJ365" s="389"/>
      <c r="AK365" s="389"/>
      <c r="AL365" s="389">
        <f t="shared" si="318"/>
        <v>0</v>
      </c>
      <c r="AM365" s="389"/>
      <c r="AN365" s="389"/>
      <c r="AO365" s="389"/>
      <c r="AP365" s="389"/>
      <c r="AQ365" s="389"/>
      <c r="AR365" s="389"/>
      <c r="AS365" s="389"/>
      <c r="AT365" s="389"/>
      <c r="AW365" s="267"/>
      <c r="AY365" s="267"/>
      <c r="AZ365" s="267"/>
      <c r="BA365" s="267"/>
    </row>
    <row r="366" spans="1:53" s="392" customFormat="1" ht="21" hidden="1" customHeight="1">
      <c r="A366" s="395" t="str">
        <f>A1226</f>
        <v>*</v>
      </c>
      <c r="B366" s="396" t="str">
        <f t="shared" si="318"/>
        <v>Xã Trung Thu</v>
      </c>
      <c r="C366" s="395">
        <f t="shared" si="318"/>
        <v>0</v>
      </c>
      <c r="D366" s="389">
        <f t="shared" si="318"/>
        <v>2000</v>
      </c>
      <c r="E366" s="389">
        <f t="shared" si="318"/>
        <v>2000</v>
      </c>
      <c r="F366" s="389">
        <f t="shared" si="318"/>
        <v>0</v>
      </c>
      <c r="G366" s="389">
        <f t="shared" si="318"/>
        <v>0</v>
      </c>
      <c r="H366" s="389">
        <f t="shared" si="318"/>
        <v>2000</v>
      </c>
      <c r="I366" s="389">
        <f t="shared" si="318"/>
        <v>2000</v>
      </c>
      <c r="J366" s="389">
        <f t="shared" si="318"/>
        <v>0</v>
      </c>
      <c r="K366" s="389">
        <f t="shared" si="318"/>
        <v>0</v>
      </c>
      <c r="L366" s="389">
        <f t="shared" si="318"/>
        <v>0</v>
      </c>
      <c r="M366" s="389">
        <f t="shared" si="318"/>
        <v>0</v>
      </c>
      <c r="N366" s="389">
        <f t="shared" si="318"/>
        <v>2000</v>
      </c>
      <c r="O366" s="389">
        <f t="shared" si="318"/>
        <v>2000</v>
      </c>
      <c r="P366" s="389">
        <f t="shared" si="318"/>
        <v>0</v>
      </c>
      <c r="Q366" s="389">
        <f t="shared" si="318"/>
        <v>0</v>
      </c>
      <c r="R366" s="389"/>
      <c r="S366" s="389"/>
      <c r="T366" s="389">
        <f t="shared" si="318"/>
        <v>0</v>
      </c>
      <c r="U366" s="389"/>
      <c r="V366" s="389"/>
      <c r="W366" s="389">
        <f t="shared" si="318"/>
        <v>0</v>
      </c>
      <c r="X366" s="389"/>
      <c r="Y366" s="389"/>
      <c r="Z366" s="389">
        <f t="shared" si="318"/>
        <v>0</v>
      </c>
      <c r="AA366" s="389"/>
      <c r="AB366" s="389"/>
      <c r="AC366" s="389">
        <f t="shared" si="318"/>
        <v>0</v>
      </c>
      <c r="AD366" s="389"/>
      <c r="AE366" s="389"/>
      <c r="AF366" s="389">
        <f t="shared" si="318"/>
        <v>0</v>
      </c>
      <c r="AG366" s="389"/>
      <c r="AH366" s="389"/>
      <c r="AI366" s="389">
        <f t="shared" si="318"/>
        <v>2000</v>
      </c>
      <c r="AJ366" s="389"/>
      <c r="AK366" s="389"/>
      <c r="AL366" s="389">
        <f t="shared" si="318"/>
        <v>0</v>
      </c>
      <c r="AM366" s="389"/>
      <c r="AN366" s="389"/>
      <c r="AO366" s="389"/>
      <c r="AP366" s="389"/>
      <c r="AQ366" s="389"/>
      <c r="AR366" s="389"/>
      <c r="AS366" s="389"/>
      <c r="AT366" s="389"/>
      <c r="AW366" s="267"/>
      <c r="AY366" s="267"/>
      <c r="AZ366" s="267"/>
      <c r="BA366" s="267"/>
    </row>
    <row r="367" spans="1:53" s="392" customFormat="1" ht="21" hidden="1" customHeight="1">
      <c r="A367" s="395" t="str">
        <f>A1228</f>
        <v>*</v>
      </c>
      <c r="B367" s="396" t="str">
        <f t="shared" ref="B367:AL367" si="319">B1228</f>
        <v>Xã Tủa Thàng</v>
      </c>
      <c r="C367" s="395">
        <f t="shared" si="319"/>
        <v>0</v>
      </c>
      <c r="D367" s="389">
        <f t="shared" si="319"/>
        <v>2000</v>
      </c>
      <c r="E367" s="389">
        <f t="shared" si="319"/>
        <v>2000</v>
      </c>
      <c r="F367" s="389">
        <f t="shared" si="319"/>
        <v>0</v>
      </c>
      <c r="G367" s="389">
        <f t="shared" si="319"/>
        <v>0</v>
      </c>
      <c r="H367" s="389">
        <f t="shared" si="319"/>
        <v>2000</v>
      </c>
      <c r="I367" s="389">
        <f t="shared" si="319"/>
        <v>2000</v>
      </c>
      <c r="J367" s="389">
        <f t="shared" si="319"/>
        <v>0</v>
      </c>
      <c r="K367" s="389">
        <f t="shared" si="319"/>
        <v>0</v>
      </c>
      <c r="L367" s="389">
        <f t="shared" si="319"/>
        <v>0</v>
      </c>
      <c r="M367" s="389">
        <f t="shared" si="319"/>
        <v>0</v>
      </c>
      <c r="N367" s="389">
        <f t="shared" si="319"/>
        <v>2000</v>
      </c>
      <c r="O367" s="389">
        <f t="shared" si="319"/>
        <v>2000</v>
      </c>
      <c r="P367" s="389">
        <f t="shared" si="319"/>
        <v>0</v>
      </c>
      <c r="Q367" s="389">
        <f t="shared" si="319"/>
        <v>0</v>
      </c>
      <c r="R367" s="389"/>
      <c r="S367" s="389"/>
      <c r="T367" s="389">
        <f t="shared" si="319"/>
        <v>0</v>
      </c>
      <c r="U367" s="389"/>
      <c r="V367" s="389"/>
      <c r="W367" s="389">
        <f t="shared" si="319"/>
        <v>0</v>
      </c>
      <c r="X367" s="389"/>
      <c r="Y367" s="389"/>
      <c r="Z367" s="389">
        <f t="shared" si="319"/>
        <v>0</v>
      </c>
      <c r="AA367" s="389"/>
      <c r="AB367" s="389"/>
      <c r="AC367" s="389">
        <f t="shared" si="319"/>
        <v>2000</v>
      </c>
      <c r="AD367" s="389"/>
      <c r="AE367" s="389"/>
      <c r="AF367" s="389">
        <f t="shared" si="319"/>
        <v>0</v>
      </c>
      <c r="AG367" s="389"/>
      <c r="AH367" s="389"/>
      <c r="AI367" s="389">
        <f t="shared" si="319"/>
        <v>0</v>
      </c>
      <c r="AJ367" s="389"/>
      <c r="AK367" s="389"/>
      <c r="AL367" s="389">
        <f t="shared" si="319"/>
        <v>0</v>
      </c>
      <c r="AM367" s="389"/>
      <c r="AN367" s="389"/>
      <c r="AO367" s="389"/>
      <c r="AP367" s="389"/>
      <c r="AQ367" s="389"/>
      <c r="AR367" s="389"/>
      <c r="AS367" s="389"/>
      <c r="AT367" s="389"/>
      <c r="AW367" s="267"/>
      <c r="AY367" s="267"/>
      <c r="AZ367" s="267"/>
      <c r="BA367" s="267"/>
    </row>
    <row r="368" spans="1:53" s="392" customFormat="1" ht="21" hidden="1" customHeight="1">
      <c r="A368" s="395" t="str">
        <f>A1230</f>
        <v>a2)</v>
      </c>
      <c r="B368" s="396" t="str">
        <f t="shared" ref="B368:AL368" si="320">B1230</f>
        <v>Các xã còn lại</v>
      </c>
      <c r="C368" s="395">
        <f t="shared" si="320"/>
        <v>0</v>
      </c>
      <c r="D368" s="389">
        <f t="shared" si="320"/>
        <v>4763</v>
      </c>
      <c r="E368" s="389">
        <f t="shared" si="320"/>
        <v>4763</v>
      </c>
      <c r="F368" s="389">
        <f t="shared" si="320"/>
        <v>0</v>
      </c>
      <c r="G368" s="389">
        <f t="shared" si="320"/>
        <v>0</v>
      </c>
      <c r="H368" s="389">
        <f t="shared" si="320"/>
        <v>4763</v>
      </c>
      <c r="I368" s="389">
        <f t="shared" si="320"/>
        <v>4763</v>
      </c>
      <c r="J368" s="389">
        <f t="shared" si="320"/>
        <v>0</v>
      </c>
      <c r="K368" s="389">
        <f t="shared" si="320"/>
        <v>0</v>
      </c>
      <c r="L368" s="389">
        <f t="shared" si="320"/>
        <v>0</v>
      </c>
      <c r="M368" s="389">
        <f t="shared" si="320"/>
        <v>0</v>
      </c>
      <c r="N368" s="389">
        <f t="shared" si="320"/>
        <v>4763</v>
      </c>
      <c r="O368" s="389">
        <f t="shared" si="320"/>
        <v>4763</v>
      </c>
      <c r="P368" s="389">
        <f t="shared" si="320"/>
        <v>0</v>
      </c>
      <c r="Q368" s="389">
        <f t="shared" si="320"/>
        <v>0</v>
      </c>
      <c r="R368" s="389"/>
      <c r="S368" s="389"/>
      <c r="T368" s="389">
        <f t="shared" si="320"/>
        <v>0</v>
      </c>
      <c r="U368" s="389"/>
      <c r="V368" s="389"/>
      <c r="W368" s="389">
        <f t="shared" si="320"/>
        <v>2800</v>
      </c>
      <c r="X368" s="389"/>
      <c r="Y368" s="389"/>
      <c r="Z368" s="389">
        <f t="shared" si="320"/>
        <v>0</v>
      </c>
      <c r="AA368" s="389"/>
      <c r="AB368" s="389"/>
      <c r="AC368" s="389">
        <f t="shared" si="320"/>
        <v>0</v>
      </c>
      <c r="AD368" s="389"/>
      <c r="AE368" s="389"/>
      <c r="AF368" s="389">
        <f t="shared" si="320"/>
        <v>0</v>
      </c>
      <c r="AG368" s="389"/>
      <c r="AH368" s="389"/>
      <c r="AI368" s="389">
        <f t="shared" si="320"/>
        <v>1963</v>
      </c>
      <c r="AJ368" s="389"/>
      <c r="AK368" s="389"/>
      <c r="AL368" s="389">
        <f t="shared" si="320"/>
        <v>0</v>
      </c>
      <c r="AM368" s="389"/>
      <c r="AN368" s="389"/>
      <c r="AO368" s="389"/>
      <c r="AP368" s="389"/>
      <c r="AQ368" s="389"/>
      <c r="AR368" s="389"/>
      <c r="AS368" s="389"/>
      <c r="AT368" s="389"/>
      <c r="AW368" s="267"/>
      <c r="AY368" s="267"/>
      <c r="AZ368" s="267"/>
      <c r="BA368" s="267"/>
    </row>
    <row r="369" spans="1:53" s="392" customFormat="1" ht="21" hidden="1" customHeight="1">
      <c r="A369" s="395" t="str">
        <f>A1233</f>
        <v>b)</v>
      </c>
      <c r="B369" s="396" t="str">
        <f t="shared" ref="B369:AL370" si="321">B1233</f>
        <v xml:space="preserve">Hỗ trợ đất ở, nhà ở, đất sản xuất </v>
      </c>
      <c r="C369" s="395">
        <f t="shared" si="321"/>
        <v>0</v>
      </c>
      <c r="D369" s="389">
        <f t="shared" si="321"/>
        <v>9589</v>
      </c>
      <c r="E369" s="389">
        <f t="shared" si="321"/>
        <v>9589</v>
      </c>
      <c r="F369" s="389">
        <f t="shared" si="321"/>
        <v>0</v>
      </c>
      <c r="G369" s="389">
        <f t="shared" si="321"/>
        <v>0</v>
      </c>
      <c r="H369" s="389">
        <f t="shared" si="321"/>
        <v>9589</v>
      </c>
      <c r="I369" s="389">
        <f t="shared" si="321"/>
        <v>9589</v>
      </c>
      <c r="J369" s="389">
        <f t="shared" si="321"/>
        <v>0</v>
      </c>
      <c r="K369" s="389">
        <f t="shared" si="321"/>
        <v>0</v>
      </c>
      <c r="L369" s="389">
        <f t="shared" si="321"/>
        <v>0</v>
      </c>
      <c r="M369" s="389">
        <f t="shared" si="321"/>
        <v>0</v>
      </c>
      <c r="N369" s="389">
        <f t="shared" si="321"/>
        <v>9589</v>
      </c>
      <c r="O369" s="389">
        <f t="shared" si="321"/>
        <v>9589</v>
      </c>
      <c r="P369" s="389">
        <f t="shared" si="321"/>
        <v>0</v>
      </c>
      <c r="Q369" s="389">
        <f t="shared" si="321"/>
        <v>0</v>
      </c>
      <c r="R369" s="389"/>
      <c r="S369" s="389"/>
      <c r="T369" s="389">
        <f t="shared" si="321"/>
        <v>0</v>
      </c>
      <c r="U369" s="389"/>
      <c r="V369" s="389"/>
      <c r="W369" s="389">
        <f t="shared" si="321"/>
        <v>3000</v>
      </c>
      <c r="X369" s="389"/>
      <c r="Y369" s="389"/>
      <c r="Z369" s="389">
        <f t="shared" si="321"/>
        <v>0</v>
      </c>
      <c r="AA369" s="389"/>
      <c r="AB369" s="389"/>
      <c r="AC369" s="389">
        <f t="shared" si="321"/>
        <v>3000</v>
      </c>
      <c r="AD369" s="389"/>
      <c r="AE369" s="389"/>
      <c r="AF369" s="389">
        <f t="shared" si="321"/>
        <v>0</v>
      </c>
      <c r="AG369" s="389"/>
      <c r="AH369" s="389"/>
      <c r="AI369" s="389">
        <f t="shared" si="321"/>
        <v>3589</v>
      </c>
      <c r="AJ369" s="389"/>
      <c r="AK369" s="389"/>
      <c r="AL369" s="389">
        <f t="shared" si="321"/>
        <v>0</v>
      </c>
      <c r="AM369" s="389"/>
      <c r="AN369" s="389"/>
      <c r="AO369" s="389"/>
      <c r="AP369" s="389"/>
      <c r="AQ369" s="389"/>
      <c r="AR369" s="389"/>
      <c r="AS369" s="389"/>
      <c r="AT369" s="389"/>
      <c r="AW369" s="267"/>
      <c r="AY369" s="267"/>
      <c r="AZ369" s="267"/>
      <c r="BA369" s="267"/>
    </row>
    <row r="370" spans="1:53" s="392" customFormat="1" ht="28.5" hidden="1" customHeight="1">
      <c r="A370" s="395" t="str">
        <f>A1234</f>
        <v>II</v>
      </c>
      <c r="B370" s="396" t="str">
        <f t="shared" si="321"/>
        <v>DỰ ÁN 2: Quy hoạch, sắp xếp, bố trí ổn định dân cư ở những nơi cần thiết</v>
      </c>
      <c r="C370" s="395">
        <f t="shared" si="321"/>
        <v>0</v>
      </c>
      <c r="D370" s="389">
        <f t="shared" si="321"/>
        <v>20022</v>
      </c>
      <c r="E370" s="389">
        <f t="shared" si="321"/>
        <v>20022</v>
      </c>
      <c r="F370" s="389">
        <f t="shared" si="321"/>
        <v>0</v>
      </c>
      <c r="G370" s="389">
        <f t="shared" si="321"/>
        <v>0</v>
      </c>
      <c r="H370" s="389">
        <f t="shared" si="321"/>
        <v>20022</v>
      </c>
      <c r="I370" s="389">
        <f t="shared" si="321"/>
        <v>20022</v>
      </c>
      <c r="J370" s="389">
        <f t="shared" si="321"/>
        <v>0</v>
      </c>
      <c r="K370" s="389">
        <f t="shared" si="321"/>
        <v>20022</v>
      </c>
      <c r="L370" s="389">
        <f t="shared" si="321"/>
        <v>20022</v>
      </c>
      <c r="M370" s="389">
        <f t="shared" si="321"/>
        <v>0</v>
      </c>
      <c r="N370" s="389">
        <f t="shared" si="321"/>
        <v>0</v>
      </c>
      <c r="O370" s="389">
        <f t="shared" si="321"/>
        <v>0</v>
      </c>
      <c r="P370" s="389">
        <f t="shared" si="321"/>
        <v>0</v>
      </c>
      <c r="Q370" s="389">
        <f t="shared" si="321"/>
        <v>0</v>
      </c>
      <c r="R370" s="389"/>
      <c r="S370" s="389"/>
      <c r="T370" s="389">
        <f t="shared" si="321"/>
        <v>0</v>
      </c>
      <c r="U370" s="389"/>
      <c r="V370" s="389"/>
      <c r="W370" s="389">
        <f t="shared" si="321"/>
        <v>7000</v>
      </c>
      <c r="X370" s="389"/>
      <c r="Y370" s="389"/>
      <c r="Z370" s="389">
        <f t="shared" si="321"/>
        <v>0</v>
      </c>
      <c r="AA370" s="389"/>
      <c r="AB370" s="389"/>
      <c r="AC370" s="389">
        <f t="shared" si="321"/>
        <v>7000</v>
      </c>
      <c r="AD370" s="389"/>
      <c r="AE370" s="389"/>
      <c r="AF370" s="389">
        <f t="shared" si="321"/>
        <v>0</v>
      </c>
      <c r="AG370" s="389"/>
      <c r="AH370" s="389"/>
      <c r="AI370" s="389">
        <f t="shared" si="321"/>
        <v>6022</v>
      </c>
      <c r="AJ370" s="389"/>
      <c r="AK370" s="389"/>
      <c r="AL370" s="389">
        <f t="shared" si="321"/>
        <v>0</v>
      </c>
      <c r="AM370" s="389"/>
      <c r="AN370" s="389"/>
      <c r="AO370" s="395">
        <f t="shared" ref="AO370:AT370" si="322">AO1234</f>
        <v>0</v>
      </c>
      <c r="AP370" s="395">
        <f t="shared" si="322"/>
        <v>0</v>
      </c>
      <c r="AQ370" s="395">
        <f t="shared" si="322"/>
        <v>0</v>
      </c>
      <c r="AR370" s="395">
        <f t="shared" si="322"/>
        <v>1</v>
      </c>
      <c r="AS370" s="395">
        <f t="shared" si="322"/>
        <v>0</v>
      </c>
      <c r="AT370" s="395">
        <f t="shared" si="322"/>
        <v>0</v>
      </c>
      <c r="AW370" s="267"/>
      <c r="AY370" s="267"/>
      <c r="AZ370" s="267"/>
      <c r="BA370" s="267"/>
    </row>
    <row r="371" spans="1:53" s="392" customFormat="1" ht="27.75" hidden="1" customHeight="1">
      <c r="A371" s="396" t="str">
        <f>A1236</f>
        <v>a)</v>
      </c>
      <c r="B371" s="396" t="str">
        <f t="shared" ref="B371:AL372" si="323">B1236</f>
        <v xml:space="preserve">Các xã, thôn thực hiện theo Quyết định số 652/QĐ-TTg ngày 28/5/2022 </v>
      </c>
      <c r="C371" s="396">
        <f t="shared" si="323"/>
        <v>0</v>
      </c>
      <c r="D371" s="389">
        <f t="shared" si="323"/>
        <v>20022</v>
      </c>
      <c r="E371" s="389">
        <f t="shared" si="323"/>
        <v>20022</v>
      </c>
      <c r="F371" s="389">
        <f t="shared" si="323"/>
        <v>0</v>
      </c>
      <c r="G371" s="389">
        <f t="shared" si="323"/>
        <v>0</v>
      </c>
      <c r="H371" s="389">
        <f t="shared" si="323"/>
        <v>20022</v>
      </c>
      <c r="I371" s="389">
        <f t="shared" si="323"/>
        <v>20022</v>
      </c>
      <c r="J371" s="389">
        <f t="shared" si="323"/>
        <v>0</v>
      </c>
      <c r="K371" s="389">
        <f t="shared" si="323"/>
        <v>20022</v>
      </c>
      <c r="L371" s="389">
        <f t="shared" si="323"/>
        <v>20022</v>
      </c>
      <c r="M371" s="389">
        <f t="shared" si="323"/>
        <v>0</v>
      </c>
      <c r="N371" s="389">
        <f t="shared" si="323"/>
        <v>0</v>
      </c>
      <c r="O371" s="389">
        <f t="shared" si="323"/>
        <v>0</v>
      </c>
      <c r="P371" s="389">
        <f t="shared" si="323"/>
        <v>0</v>
      </c>
      <c r="Q371" s="389">
        <f t="shared" si="323"/>
        <v>0</v>
      </c>
      <c r="R371" s="389"/>
      <c r="S371" s="389"/>
      <c r="T371" s="389">
        <f t="shared" si="323"/>
        <v>0</v>
      </c>
      <c r="U371" s="389"/>
      <c r="V371" s="389"/>
      <c r="W371" s="389">
        <f t="shared" si="323"/>
        <v>7000</v>
      </c>
      <c r="X371" s="389"/>
      <c r="Y371" s="389"/>
      <c r="Z371" s="389">
        <f t="shared" si="323"/>
        <v>0</v>
      </c>
      <c r="AA371" s="389"/>
      <c r="AB371" s="389"/>
      <c r="AC371" s="389">
        <f t="shared" si="323"/>
        <v>7000</v>
      </c>
      <c r="AD371" s="389"/>
      <c r="AE371" s="389"/>
      <c r="AF371" s="389">
        <f t="shared" si="323"/>
        <v>0</v>
      </c>
      <c r="AG371" s="389"/>
      <c r="AH371" s="389"/>
      <c r="AI371" s="389">
        <f t="shared" si="323"/>
        <v>6022</v>
      </c>
      <c r="AJ371" s="389"/>
      <c r="AK371" s="389"/>
      <c r="AL371" s="389">
        <f t="shared" si="323"/>
        <v>0</v>
      </c>
      <c r="AM371" s="389"/>
      <c r="AN371" s="389"/>
      <c r="AO371" s="389"/>
      <c r="AP371" s="389"/>
      <c r="AQ371" s="389"/>
      <c r="AR371" s="389"/>
      <c r="AS371" s="389"/>
      <c r="AT371" s="389"/>
      <c r="AW371" s="267"/>
      <c r="AY371" s="267"/>
      <c r="AZ371" s="267"/>
      <c r="BA371" s="267"/>
    </row>
    <row r="372" spans="1:53" s="392" customFormat="1" ht="27.75" hidden="1" customHeight="1">
      <c r="A372" s="396" t="str">
        <f>A1237</f>
        <v>*</v>
      </c>
      <c r="B372" s="396" t="str">
        <f t="shared" si="323"/>
        <v>Xã Huổi Só</v>
      </c>
      <c r="C372" s="396">
        <f t="shared" si="323"/>
        <v>0</v>
      </c>
      <c r="D372" s="389">
        <f t="shared" si="323"/>
        <v>20022</v>
      </c>
      <c r="E372" s="389">
        <f t="shared" si="323"/>
        <v>20022</v>
      </c>
      <c r="F372" s="389">
        <f t="shared" si="323"/>
        <v>0</v>
      </c>
      <c r="G372" s="389">
        <f t="shared" si="323"/>
        <v>0</v>
      </c>
      <c r="H372" s="389">
        <f t="shared" si="323"/>
        <v>20022</v>
      </c>
      <c r="I372" s="389">
        <f t="shared" si="323"/>
        <v>20022</v>
      </c>
      <c r="J372" s="389">
        <f t="shared" si="323"/>
        <v>0</v>
      </c>
      <c r="K372" s="389">
        <f t="shared" si="323"/>
        <v>20022</v>
      </c>
      <c r="L372" s="389">
        <f t="shared" si="323"/>
        <v>20022</v>
      </c>
      <c r="M372" s="389">
        <f t="shared" si="323"/>
        <v>0</v>
      </c>
      <c r="N372" s="389">
        <f t="shared" si="323"/>
        <v>0</v>
      </c>
      <c r="O372" s="389">
        <f t="shared" si="323"/>
        <v>0</v>
      </c>
      <c r="P372" s="389">
        <f t="shared" si="323"/>
        <v>0</v>
      </c>
      <c r="Q372" s="389">
        <f t="shared" si="323"/>
        <v>0</v>
      </c>
      <c r="R372" s="389"/>
      <c r="S372" s="389"/>
      <c r="T372" s="389">
        <f t="shared" si="323"/>
        <v>0</v>
      </c>
      <c r="U372" s="389"/>
      <c r="V372" s="389"/>
      <c r="W372" s="389">
        <f t="shared" si="323"/>
        <v>7000</v>
      </c>
      <c r="X372" s="389"/>
      <c r="Y372" s="389"/>
      <c r="Z372" s="389">
        <f t="shared" si="323"/>
        <v>0</v>
      </c>
      <c r="AA372" s="389"/>
      <c r="AB372" s="389"/>
      <c r="AC372" s="389">
        <f t="shared" si="323"/>
        <v>7000</v>
      </c>
      <c r="AD372" s="389"/>
      <c r="AE372" s="389"/>
      <c r="AF372" s="389">
        <f t="shared" si="323"/>
        <v>0</v>
      </c>
      <c r="AG372" s="389"/>
      <c r="AH372" s="389"/>
      <c r="AI372" s="389">
        <f t="shared" si="323"/>
        <v>6022</v>
      </c>
      <c r="AJ372" s="389"/>
      <c r="AK372" s="389"/>
      <c r="AL372" s="389">
        <f t="shared" si="323"/>
        <v>0</v>
      </c>
      <c r="AM372" s="389"/>
      <c r="AN372" s="389"/>
      <c r="AO372" s="389"/>
      <c r="AP372" s="389"/>
      <c r="AQ372" s="389"/>
      <c r="AR372" s="389"/>
      <c r="AS372" s="389"/>
      <c r="AT372" s="389"/>
      <c r="AW372" s="267"/>
      <c r="AY372" s="267"/>
      <c r="AZ372" s="267"/>
      <c r="BA372" s="267"/>
    </row>
    <row r="373" spans="1:53" s="392" customFormat="1" ht="67.5" hidden="1" customHeight="1">
      <c r="A373" s="395" t="str">
        <f>A1240</f>
        <v>III</v>
      </c>
      <c r="B373" s="396" t="str">
        <f t="shared" ref="B373:AL373" si="324">B1240</f>
        <v>DỰ ÁN 4: Đầu tư cơ sở hạ tầng thiết yếu, phục vụ sản xuất, đời sống trong vùng đồng bào dân tộc thiểu số và miền núi và các đơn vị sự nghiệp công của lĩnh vực dân tộc</v>
      </c>
      <c r="C373" s="395">
        <f t="shared" si="324"/>
        <v>0</v>
      </c>
      <c r="D373" s="389">
        <f t="shared" si="324"/>
        <v>162209</v>
      </c>
      <c r="E373" s="389">
        <f t="shared" si="324"/>
        <v>157402.4</v>
      </c>
      <c r="F373" s="389">
        <f t="shared" si="324"/>
        <v>0</v>
      </c>
      <c r="G373" s="389">
        <f t="shared" si="324"/>
        <v>0</v>
      </c>
      <c r="H373" s="389">
        <f t="shared" si="324"/>
        <v>157402.34</v>
      </c>
      <c r="I373" s="389">
        <f t="shared" si="324"/>
        <v>157402.34</v>
      </c>
      <c r="J373" s="389">
        <f t="shared" si="324"/>
        <v>0</v>
      </c>
      <c r="K373" s="389">
        <f t="shared" si="324"/>
        <v>34990</v>
      </c>
      <c r="L373" s="389">
        <f t="shared" si="324"/>
        <v>34990</v>
      </c>
      <c r="M373" s="389">
        <f t="shared" si="324"/>
        <v>0</v>
      </c>
      <c r="N373" s="389">
        <f t="shared" si="324"/>
        <v>122412.34</v>
      </c>
      <c r="O373" s="389">
        <f t="shared" si="324"/>
        <v>122412.34</v>
      </c>
      <c r="P373" s="389">
        <f t="shared" si="324"/>
        <v>0</v>
      </c>
      <c r="Q373" s="389">
        <f t="shared" si="324"/>
        <v>17495</v>
      </c>
      <c r="R373" s="389"/>
      <c r="S373" s="389"/>
      <c r="T373" s="389">
        <f t="shared" si="324"/>
        <v>0</v>
      </c>
      <c r="U373" s="389"/>
      <c r="V373" s="389"/>
      <c r="W373" s="389">
        <f t="shared" si="324"/>
        <v>46440</v>
      </c>
      <c r="X373" s="389"/>
      <c r="Y373" s="389"/>
      <c r="Z373" s="389">
        <f t="shared" si="324"/>
        <v>0</v>
      </c>
      <c r="AA373" s="389"/>
      <c r="AB373" s="389"/>
      <c r="AC373" s="389">
        <f t="shared" si="324"/>
        <v>42633</v>
      </c>
      <c r="AD373" s="389"/>
      <c r="AE373" s="389"/>
      <c r="AF373" s="389">
        <f t="shared" si="324"/>
        <v>0</v>
      </c>
      <c r="AG373" s="389"/>
      <c r="AH373" s="389"/>
      <c r="AI373" s="389">
        <f t="shared" si="324"/>
        <v>50834.340000000004</v>
      </c>
      <c r="AJ373" s="389"/>
      <c r="AK373" s="389"/>
      <c r="AL373" s="389">
        <f t="shared" si="324"/>
        <v>0</v>
      </c>
      <c r="AM373" s="389"/>
      <c r="AN373" s="389"/>
      <c r="AO373" s="389"/>
      <c r="AP373" s="389"/>
      <c r="AQ373" s="389"/>
      <c r="AR373" s="389"/>
      <c r="AS373" s="389"/>
      <c r="AT373" s="389"/>
      <c r="AW373" s="267"/>
      <c r="AY373" s="267"/>
      <c r="AZ373" s="267"/>
      <c r="BA373" s="267"/>
    </row>
    <row r="374" spans="1:53" s="392" customFormat="1" ht="21" hidden="1" customHeight="1">
      <c r="A374" s="395" t="str">
        <f>A1242</f>
        <v>a)</v>
      </c>
      <c r="B374" s="396" t="str">
        <f t="shared" ref="B374:AT376" si="325">B1242</f>
        <v xml:space="preserve">Xã khu vực III </v>
      </c>
      <c r="C374" s="395">
        <f t="shared" si="325"/>
        <v>0</v>
      </c>
      <c r="D374" s="389">
        <f t="shared" si="325"/>
        <v>85178</v>
      </c>
      <c r="E374" s="389">
        <f t="shared" si="325"/>
        <v>85178</v>
      </c>
      <c r="F374" s="389">
        <f t="shared" si="325"/>
        <v>0</v>
      </c>
      <c r="G374" s="389">
        <f t="shared" si="325"/>
        <v>0</v>
      </c>
      <c r="H374" s="389">
        <f t="shared" si="325"/>
        <v>85177.94</v>
      </c>
      <c r="I374" s="389">
        <f t="shared" si="325"/>
        <v>85177.94</v>
      </c>
      <c r="J374" s="389">
        <f t="shared" si="325"/>
        <v>0</v>
      </c>
      <c r="K374" s="389">
        <f t="shared" si="325"/>
        <v>0</v>
      </c>
      <c r="L374" s="389">
        <f t="shared" si="325"/>
        <v>0</v>
      </c>
      <c r="M374" s="389">
        <f t="shared" si="325"/>
        <v>0</v>
      </c>
      <c r="N374" s="389">
        <f t="shared" si="325"/>
        <v>85177.94</v>
      </c>
      <c r="O374" s="389">
        <f t="shared" si="325"/>
        <v>85177.94</v>
      </c>
      <c r="P374" s="389">
        <f t="shared" si="325"/>
        <v>0</v>
      </c>
      <c r="Q374" s="389">
        <f t="shared" si="325"/>
        <v>0</v>
      </c>
      <c r="R374" s="389"/>
      <c r="S374" s="389"/>
      <c r="T374" s="389">
        <f t="shared" si="325"/>
        <v>0</v>
      </c>
      <c r="U374" s="389"/>
      <c r="V374" s="389"/>
      <c r="W374" s="389">
        <f t="shared" si="325"/>
        <v>19545</v>
      </c>
      <c r="X374" s="389"/>
      <c r="Y374" s="389"/>
      <c r="Z374" s="389">
        <f t="shared" si="325"/>
        <v>0</v>
      </c>
      <c r="AA374" s="389"/>
      <c r="AB374" s="389"/>
      <c r="AC374" s="389">
        <f t="shared" si="325"/>
        <v>34133</v>
      </c>
      <c r="AD374" s="389"/>
      <c r="AE374" s="389"/>
      <c r="AF374" s="389">
        <f t="shared" si="325"/>
        <v>0</v>
      </c>
      <c r="AG374" s="389"/>
      <c r="AH374" s="389"/>
      <c r="AI374" s="389">
        <f t="shared" si="325"/>
        <v>31499.940000000002</v>
      </c>
      <c r="AJ374" s="389"/>
      <c r="AK374" s="389"/>
      <c r="AL374" s="389">
        <f t="shared" si="325"/>
        <v>0</v>
      </c>
      <c r="AM374" s="389"/>
      <c r="AN374" s="389"/>
      <c r="AO374" s="395">
        <f t="shared" si="325"/>
        <v>0</v>
      </c>
      <c r="AP374" s="395">
        <f t="shared" si="325"/>
        <v>0</v>
      </c>
      <c r="AQ374" s="395">
        <f t="shared" si="325"/>
        <v>0</v>
      </c>
      <c r="AR374" s="395">
        <f t="shared" si="325"/>
        <v>0</v>
      </c>
      <c r="AS374" s="395">
        <f t="shared" si="325"/>
        <v>0</v>
      </c>
      <c r="AT374" s="395">
        <f t="shared" si="325"/>
        <v>0</v>
      </c>
      <c r="AW374" s="267"/>
      <c r="AY374" s="267"/>
      <c r="AZ374" s="267"/>
      <c r="BA374" s="267"/>
    </row>
    <row r="375" spans="1:53" s="392" customFormat="1" ht="30.75" hidden="1" customHeight="1">
      <c r="A375" s="395" t="str">
        <f>A1243</f>
        <v>a1)</v>
      </c>
      <c r="B375" s="396" t="str">
        <f t="shared" si="325"/>
        <v xml:space="preserve">Các xã, thôn thực hiện theo Quyết định số 652/QĐ-TTg ngày 28/5/2022 </v>
      </c>
      <c r="C375" s="395">
        <f t="shared" si="325"/>
        <v>0</v>
      </c>
      <c r="D375" s="389">
        <f t="shared" si="325"/>
        <v>59878</v>
      </c>
      <c r="E375" s="389">
        <f t="shared" si="325"/>
        <v>59878</v>
      </c>
      <c r="F375" s="389">
        <f t="shared" si="325"/>
        <v>0</v>
      </c>
      <c r="G375" s="389">
        <f t="shared" si="325"/>
        <v>0</v>
      </c>
      <c r="H375" s="389">
        <f t="shared" si="325"/>
        <v>59877.94</v>
      </c>
      <c r="I375" s="389">
        <f t="shared" si="325"/>
        <v>59877.94</v>
      </c>
      <c r="J375" s="389">
        <f t="shared" si="325"/>
        <v>0</v>
      </c>
      <c r="K375" s="389">
        <f t="shared" si="325"/>
        <v>0</v>
      </c>
      <c r="L375" s="389">
        <f t="shared" si="325"/>
        <v>0</v>
      </c>
      <c r="M375" s="389">
        <f t="shared" si="325"/>
        <v>0</v>
      </c>
      <c r="N375" s="389">
        <f t="shared" si="325"/>
        <v>59877.94</v>
      </c>
      <c r="O375" s="389">
        <f t="shared" si="325"/>
        <v>59877.94</v>
      </c>
      <c r="P375" s="389">
        <f t="shared" si="325"/>
        <v>0</v>
      </c>
      <c r="Q375" s="389">
        <f t="shared" si="325"/>
        <v>0</v>
      </c>
      <c r="R375" s="389"/>
      <c r="S375" s="389"/>
      <c r="T375" s="389">
        <f t="shared" si="325"/>
        <v>0</v>
      </c>
      <c r="U375" s="389"/>
      <c r="V375" s="389"/>
      <c r="W375" s="389">
        <f t="shared" si="325"/>
        <v>17545</v>
      </c>
      <c r="X375" s="389"/>
      <c r="Y375" s="389"/>
      <c r="Z375" s="389">
        <f t="shared" si="325"/>
        <v>0</v>
      </c>
      <c r="AA375" s="389"/>
      <c r="AB375" s="389"/>
      <c r="AC375" s="389">
        <f t="shared" si="325"/>
        <v>21833</v>
      </c>
      <c r="AD375" s="389"/>
      <c r="AE375" s="389"/>
      <c r="AF375" s="389">
        <f t="shared" si="325"/>
        <v>0</v>
      </c>
      <c r="AG375" s="389"/>
      <c r="AH375" s="389"/>
      <c r="AI375" s="389">
        <f t="shared" si="325"/>
        <v>20499.940000000002</v>
      </c>
      <c r="AJ375" s="389"/>
      <c r="AK375" s="389"/>
      <c r="AL375" s="389">
        <f t="shared" si="325"/>
        <v>0</v>
      </c>
      <c r="AM375" s="389"/>
      <c r="AN375" s="389"/>
      <c r="AO375" s="389"/>
      <c r="AP375" s="389"/>
      <c r="AQ375" s="389"/>
      <c r="AR375" s="389"/>
      <c r="AS375" s="389"/>
      <c r="AT375" s="389"/>
      <c r="AW375" s="267"/>
      <c r="AY375" s="267"/>
      <c r="AZ375" s="267"/>
      <c r="BA375" s="267"/>
    </row>
    <row r="376" spans="1:53" s="392" customFormat="1" ht="21" hidden="1" customHeight="1">
      <c r="A376" s="395" t="str">
        <f>A1244</f>
        <v>*</v>
      </c>
      <c r="B376" s="396" t="str">
        <f t="shared" si="325"/>
        <v>Xã Huổi Só</v>
      </c>
      <c r="C376" s="395">
        <f t="shared" si="325"/>
        <v>0</v>
      </c>
      <c r="D376" s="389">
        <f t="shared" si="325"/>
        <v>26678</v>
      </c>
      <c r="E376" s="389">
        <f t="shared" si="325"/>
        <v>26678</v>
      </c>
      <c r="F376" s="389">
        <f t="shared" si="325"/>
        <v>0</v>
      </c>
      <c r="G376" s="389">
        <f t="shared" si="325"/>
        <v>0</v>
      </c>
      <c r="H376" s="389">
        <f t="shared" si="325"/>
        <v>26678</v>
      </c>
      <c r="I376" s="389">
        <f t="shared" si="325"/>
        <v>26678</v>
      </c>
      <c r="J376" s="389">
        <f t="shared" si="325"/>
        <v>0</v>
      </c>
      <c r="K376" s="389">
        <f t="shared" si="325"/>
        <v>0</v>
      </c>
      <c r="L376" s="389">
        <f t="shared" si="325"/>
        <v>0</v>
      </c>
      <c r="M376" s="389">
        <f t="shared" si="325"/>
        <v>0</v>
      </c>
      <c r="N376" s="389">
        <f t="shared" si="325"/>
        <v>26678</v>
      </c>
      <c r="O376" s="389">
        <f t="shared" si="325"/>
        <v>26678</v>
      </c>
      <c r="P376" s="389">
        <f t="shared" si="325"/>
        <v>0</v>
      </c>
      <c r="Q376" s="389">
        <f t="shared" si="325"/>
        <v>0</v>
      </c>
      <c r="R376" s="389"/>
      <c r="S376" s="389"/>
      <c r="T376" s="389">
        <f t="shared" si="325"/>
        <v>0</v>
      </c>
      <c r="U376" s="389"/>
      <c r="V376" s="389"/>
      <c r="W376" s="389">
        <f t="shared" si="325"/>
        <v>13445</v>
      </c>
      <c r="X376" s="389"/>
      <c r="Y376" s="389"/>
      <c r="Z376" s="389">
        <f t="shared" si="325"/>
        <v>0</v>
      </c>
      <c r="AA376" s="389"/>
      <c r="AB376" s="389"/>
      <c r="AC376" s="389">
        <f t="shared" si="325"/>
        <v>7933</v>
      </c>
      <c r="AD376" s="389"/>
      <c r="AE376" s="389"/>
      <c r="AF376" s="389">
        <f t="shared" si="325"/>
        <v>0</v>
      </c>
      <c r="AG376" s="389"/>
      <c r="AH376" s="389"/>
      <c r="AI376" s="389">
        <f t="shared" si="325"/>
        <v>5300</v>
      </c>
      <c r="AJ376" s="389"/>
      <c r="AK376" s="389"/>
      <c r="AL376" s="389">
        <f t="shared" si="325"/>
        <v>0</v>
      </c>
      <c r="AM376" s="389"/>
      <c r="AN376" s="389"/>
      <c r="AO376" s="389"/>
      <c r="AP376" s="389"/>
      <c r="AQ376" s="389"/>
      <c r="AR376" s="389"/>
      <c r="AS376" s="389"/>
      <c r="AT376" s="389"/>
      <c r="AW376" s="267"/>
      <c r="AY376" s="267"/>
      <c r="AZ376" s="267"/>
      <c r="BA376" s="267"/>
    </row>
    <row r="377" spans="1:53" s="392" customFormat="1" ht="21" hidden="1" customHeight="1">
      <c r="A377" s="395" t="str">
        <f>A1253</f>
        <v>*</v>
      </c>
      <c r="B377" s="396" t="str">
        <f t="shared" ref="B377:AL377" si="326">B1253</f>
        <v>Xã Mường Đun</v>
      </c>
      <c r="C377" s="395">
        <f t="shared" si="326"/>
        <v>0</v>
      </c>
      <c r="D377" s="389">
        <f t="shared" si="326"/>
        <v>8700</v>
      </c>
      <c r="E377" s="389">
        <f t="shared" si="326"/>
        <v>8700</v>
      </c>
      <c r="F377" s="389">
        <f t="shared" si="326"/>
        <v>0</v>
      </c>
      <c r="G377" s="389">
        <f t="shared" si="326"/>
        <v>0</v>
      </c>
      <c r="H377" s="389">
        <f t="shared" si="326"/>
        <v>8700</v>
      </c>
      <c r="I377" s="389">
        <f t="shared" si="326"/>
        <v>8700</v>
      </c>
      <c r="J377" s="389">
        <f t="shared" si="326"/>
        <v>0</v>
      </c>
      <c r="K377" s="389">
        <f t="shared" si="326"/>
        <v>0</v>
      </c>
      <c r="L377" s="389">
        <f t="shared" si="326"/>
        <v>0</v>
      </c>
      <c r="M377" s="389">
        <f t="shared" si="326"/>
        <v>0</v>
      </c>
      <c r="N377" s="389">
        <f t="shared" si="326"/>
        <v>8700</v>
      </c>
      <c r="O377" s="389">
        <f t="shared" si="326"/>
        <v>8700</v>
      </c>
      <c r="P377" s="389">
        <f t="shared" si="326"/>
        <v>0</v>
      </c>
      <c r="Q377" s="389">
        <f t="shared" si="326"/>
        <v>0</v>
      </c>
      <c r="R377" s="389"/>
      <c r="S377" s="389"/>
      <c r="T377" s="389">
        <f t="shared" si="326"/>
        <v>0</v>
      </c>
      <c r="U377" s="389"/>
      <c r="V377" s="389"/>
      <c r="W377" s="389">
        <f t="shared" si="326"/>
        <v>0</v>
      </c>
      <c r="X377" s="389"/>
      <c r="Y377" s="389"/>
      <c r="Z377" s="389">
        <f t="shared" si="326"/>
        <v>0</v>
      </c>
      <c r="AA377" s="389"/>
      <c r="AB377" s="389"/>
      <c r="AC377" s="389">
        <f t="shared" si="326"/>
        <v>4000</v>
      </c>
      <c r="AD377" s="389"/>
      <c r="AE377" s="389"/>
      <c r="AF377" s="389">
        <f t="shared" si="326"/>
        <v>0</v>
      </c>
      <c r="AG377" s="389"/>
      <c r="AH377" s="389"/>
      <c r="AI377" s="389">
        <f t="shared" si="326"/>
        <v>4700</v>
      </c>
      <c r="AJ377" s="389"/>
      <c r="AK377" s="389"/>
      <c r="AL377" s="389">
        <f t="shared" si="326"/>
        <v>0</v>
      </c>
      <c r="AM377" s="389"/>
      <c r="AN377" s="389"/>
      <c r="AO377" s="389"/>
      <c r="AP377" s="389"/>
      <c r="AQ377" s="389"/>
      <c r="AR377" s="389"/>
      <c r="AS377" s="389"/>
      <c r="AT377" s="389"/>
      <c r="AW377" s="267"/>
      <c r="AY377" s="267"/>
      <c r="AZ377" s="267"/>
      <c r="BA377" s="267"/>
    </row>
    <row r="378" spans="1:53" s="392" customFormat="1" ht="21" hidden="1" customHeight="1">
      <c r="A378" s="395" t="str">
        <f>A1259</f>
        <v>*</v>
      </c>
      <c r="B378" s="396" t="str">
        <f t="shared" ref="B378:AL378" si="327">B1259</f>
        <v>Xã Tủa Thàng</v>
      </c>
      <c r="C378" s="395">
        <f t="shared" si="327"/>
        <v>0</v>
      </c>
      <c r="D378" s="389">
        <f t="shared" si="327"/>
        <v>7500</v>
      </c>
      <c r="E378" s="389">
        <f t="shared" si="327"/>
        <v>7500</v>
      </c>
      <c r="F378" s="389">
        <f t="shared" si="327"/>
        <v>0</v>
      </c>
      <c r="G378" s="389">
        <f t="shared" si="327"/>
        <v>0</v>
      </c>
      <c r="H378" s="389">
        <f t="shared" si="327"/>
        <v>7499.9400000000005</v>
      </c>
      <c r="I378" s="389">
        <f t="shared" si="327"/>
        <v>7499.9400000000005</v>
      </c>
      <c r="J378" s="389">
        <f t="shared" si="327"/>
        <v>0</v>
      </c>
      <c r="K378" s="389">
        <f t="shared" si="327"/>
        <v>0</v>
      </c>
      <c r="L378" s="389">
        <f t="shared" si="327"/>
        <v>0</v>
      </c>
      <c r="M378" s="389">
        <f t="shared" si="327"/>
        <v>0</v>
      </c>
      <c r="N378" s="389">
        <f t="shared" si="327"/>
        <v>7499.9400000000005</v>
      </c>
      <c r="O378" s="389">
        <f t="shared" si="327"/>
        <v>7499.9400000000005</v>
      </c>
      <c r="P378" s="389">
        <f t="shared" si="327"/>
        <v>0</v>
      </c>
      <c r="Q378" s="389">
        <f t="shared" si="327"/>
        <v>0</v>
      </c>
      <c r="R378" s="389"/>
      <c r="S378" s="389"/>
      <c r="T378" s="389">
        <f t="shared" si="327"/>
        <v>0</v>
      </c>
      <c r="U378" s="389"/>
      <c r="V378" s="389"/>
      <c r="W378" s="389">
        <f t="shared" si="327"/>
        <v>0</v>
      </c>
      <c r="X378" s="389"/>
      <c r="Y378" s="389"/>
      <c r="Z378" s="389">
        <f t="shared" si="327"/>
        <v>0</v>
      </c>
      <c r="AA378" s="389"/>
      <c r="AB378" s="389"/>
      <c r="AC378" s="389">
        <f t="shared" si="327"/>
        <v>2000</v>
      </c>
      <c r="AD378" s="389"/>
      <c r="AE378" s="389"/>
      <c r="AF378" s="389">
        <f t="shared" si="327"/>
        <v>0</v>
      </c>
      <c r="AG378" s="389"/>
      <c r="AH378" s="389"/>
      <c r="AI378" s="389">
        <f t="shared" si="327"/>
        <v>5499.9400000000005</v>
      </c>
      <c r="AJ378" s="389"/>
      <c r="AK378" s="389"/>
      <c r="AL378" s="389">
        <f t="shared" si="327"/>
        <v>0</v>
      </c>
      <c r="AM378" s="389"/>
      <c r="AN378" s="389"/>
      <c r="AO378" s="389"/>
      <c r="AP378" s="389"/>
      <c r="AQ378" s="389"/>
      <c r="AR378" s="389"/>
      <c r="AS378" s="389"/>
      <c r="AT378" s="389"/>
      <c r="AW378" s="267"/>
      <c r="AY378" s="267"/>
      <c r="AZ378" s="267"/>
      <c r="BA378" s="267"/>
    </row>
    <row r="379" spans="1:53" s="392" customFormat="1" ht="21" hidden="1" customHeight="1">
      <c r="A379" s="395" t="str">
        <f>A1263</f>
        <v>*</v>
      </c>
      <c r="B379" s="396" t="str">
        <f t="shared" ref="B379:AL379" si="328">B1263</f>
        <v>Xã Sính Phình</v>
      </c>
      <c r="C379" s="395">
        <f t="shared" si="328"/>
        <v>0</v>
      </c>
      <c r="D379" s="389">
        <f t="shared" si="328"/>
        <v>8000</v>
      </c>
      <c r="E379" s="389">
        <f t="shared" si="328"/>
        <v>8000</v>
      </c>
      <c r="F379" s="389">
        <f t="shared" si="328"/>
        <v>0</v>
      </c>
      <c r="G379" s="389">
        <f t="shared" si="328"/>
        <v>0</v>
      </c>
      <c r="H379" s="389">
        <f t="shared" si="328"/>
        <v>8000</v>
      </c>
      <c r="I379" s="389">
        <f t="shared" si="328"/>
        <v>8000</v>
      </c>
      <c r="J379" s="389">
        <f t="shared" si="328"/>
        <v>0</v>
      </c>
      <c r="K379" s="389">
        <f t="shared" si="328"/>
        <v>0</v>
      </c>
      <c r="L379" s="389">
        <f t="shared" si="328"/>
        <v>0</v>
      </c>
      <c r="M379" s="389">
        <f t="shared" si="328"/>
        <v>0</v>
      </c>
      <c r="N379" s="389">
        <f t="shared" si="328"/>
        <v>8000</v>
      </c>
      <c r="O379" s="389">
        <f t="shared" si="328"/>
        <v>8000</v>
      </c>
      <c r="P379" s="389">
        <f t="shared" si="328"/>
        <v>0</v>
      </c>
      <c r="Q379" s="389">
        <f t="shared" si="328"/>
        <v>0</v>
      </c>
      <c r="R379" s="389"/>
      <c r="S379" s="389"/>
      <c r="T379" s="389">
        <f t="shared" si="328"/>
        <v>0</v>
      </c>
      <c r="U379" s="389"/>
      <c r="V379" s="389"/>
      <c r="W379" s="389">
        <f t="shared" si="328"/>
        <v>4100</v>
      </c>
      <c r="X379" s="389"/>
      <c r="Y379" s="389"/>
      <c r="Z379" s="389">
        <f t="shared" si="328"/>
        <v>0</v>
      </c>
      <c r="AA379" s="389"/>
      <c r="AB379" s="389"/>
      <c r="AC379" s="389">
        <f t="shared" si="328"/>
        <v>3900</v>
      </c>
      <c r="AD379" s="389"/>
      <c r="AE379" s="389"/>
      <c r="AF379" s="389">
        <f t="shared" si="328"/>
        <v>0</v>
      </c>
      <c r="AG379" s="389"/>
      <c r="AH379" s="389"/>
      <c r="AI379" s="389">
        <f t="shared" si="328"/>
        <v>0</v>
      </c>
      <c r="AJ379" s="389"/>
      <c r="AK379" s="389"/>
      <c r="AL379" s="389">
        <f t="shared" si="328"/>
        <v>0</v>
      </c>
      <c r="AM379" s="389"/>
      <c r="AN379" s="389"/>
      <c r="AO379" s="389"/>
      <c r="AP379" s="389"/>
      <c r="AQ379" s="389"/>
      <c r="AR379" s="389"/>
      <c r="AS379" s="389"/>
      <c r="AT379" s="389"/>
      <c r="AW379" s="267"/>
      <c r="AY379" s="267"/>
      <c r="AZ379" s="267"/>
      <c r="BA379" s="267"/>
    </row>
    <row r="380" spans="1:53" s="392" customFormat="1" ht="21" hidden="1" customHeight="1">
      <c r="A380" s="395" t="str">
        <f>A1266</f>
        <v>*</v>
      </c>
      <c r="B380" s="396" t="str">
        <f t="shared" ref="B380:AL380" si="329">B1266</f>
        <v>Xã Trung Thu</v>
      </c>
      <c r="C380" s="395">
        <f t="shared" si="329"/>
        <v>0</v>
      </c>
      <c r="D380" s="389">
        <f t="shared" si="329"/>
        <v>9000</v>
      </c>
      <c r="E380" s="389">
        <f t="shared" si="329"/>
        <v>9000</v>
      </c>
      <c r="F380" s="389">
        <f t="shared" si="329"/>
        <v>0</v>
      </c>
      <c r="G380" s="389">
        <f t="shared" si="329"/>
        <v>0</v>
      </c>
      <c r="H380" s="389">
        <f t="shared" si="329"/>
        <v>9000</v>
      </c>
      <c r="I380" s="389">
        <f t="shared" si="329"/>
        <v>9000</v>
      </c>
      <c r="J380" s="389">
        <f t="shared" si="329"/>
        <v>0</v>
      </c>
      <c r="K380" s="389">
        <f t="shared" si="329"/>
        <v>0</v>
      </c>
      <c r="L380" s="389">
        <f t="shared" si="329"/>
        <v>0</v>
      </c>
      <c r="M380" s="389">
        <f t="shared" si="329"/>
        <v>0</v>
      </c>
      <c r="N380" s="389">
        <f t="shared" si="329"/>
        <v>9000</v>
      </c>
      <c r="O380" s="389">
        <f t="shared" si="329"/>
        <v>9000</v>
      </c>
      <c r="P380" s="389">
        <f t="shared" si="329"/>
        <v>0</v>
      </c>
      <c r="Q380" s="389">
        <f t="shared" si="329"/>
        <v>0</v>
      </c>
      <c r="R380" s="389"/>
      <c r="S380" s="389"/>
      <c r="T380" s="389">
        <f t="shared" si="329"/>
        <v>0</v>
      </c>
      <c r="U380" s="389"/>
      <c r="V380" s="389"/>
      <c r="W380" s="389">
        <f t="shared" si="329"/>
        <v>0</v>
      </c>
      <c r="X380" s="389"/>
      <c r="Y380" s="389"/>
      <c r="Z380" s="389">
        <f t="shared" si="329"/>
        <v>0</v>
      </c>
      <c r="AA380" s="389"/>
      <c r="AB380" s="389"/>
      <c r="AC380" s="389">
        <f t="shared" si="329"/>
        <v>4000</v>
      </c>
      <c r="AD380" s="389"/>
      <c r="AE380" s="389"/>
      <c r="AF380" s="389">
        <f t="shared" si="329"/>
        <v>0</v>
      </c>
      <c r="AG380" s="389"/>
      <c r="AH380" s="389"/>
      <c r="AI380" s="389">
        <f t="shared" si="329"/>
        <v>5000</v>
      </c>
      <c r="AJ380" s="389"/>
      <c r="AK380" s="389"/>
      <c r="AL380" s="389">
        <f t="shared" si="329"/>
        <v>0</v>
      </c>
      <c r="AM380" s="389"/>
      <c r="AN380" s="389"/>
      <c r="AO380" s="389"/>
      <c r="AP380" s="389"/>
      <c r="AQ380" s="389"/>
      <c r="AR380" s="389"/>
      <c r="AS380" s="389"/>
      <c r="AT380" s="389"/>
      <c r="AW380" s="267"/>
      <c r="AY380" s="267"/>
      <c r="AZ380" s="267"/>
      <c r="BA380" s="267"/>
    </row>
    <row r="381" spans="1:53" s="392" customFormat="1" ht="21" hidden="1" customHeight="1">
      <c r="A381" s="395" t="str">
        <f>A1271</f>
        <v xml:space="preserve">a2) </v>
      </c>
      <c r="B381" s="396" t="str">
        <f t="shared" ref="B381:AL381" si="330">B1271</f>
        <v>Các xã còn lại</v>
      </c>
      <c r="C381" s="395">
        <f t="shared" si="330"/>
        <v>0</v>
      </c>
      <c r="D381" s="389">
        <f t="shared" si="330"/>
        <v>25300</v>
      </c>
      <c r="E381" s="389">
        <f t="shared" si="330"/>
        <v>25300</v>
      </c>
      <c r="F381" s="389">
        <f t="shared" si="330"/>
        <v>0</v>
      </c>
      <c r="G381" s="389">
        <f t="shared" si="330"/>
        <v>0</v>
      </c>
      <c r="H381" s="389">
        <f t="shared" si="330"/>
        <v>25300</v>
      </c>
      <c r="I381" s="389">
        <f t="shared" si="330"/>
        <v>25300</v>
      </c>
      <c r="J381" s="389">
        <f t="shared" si="330"/>
        <v>0</v>
      </c>
      <c r="K381" s="389">
        <f t="shared" si="330"/>
        <v>0</v>
      </c>
      <c r="L381" s="389">
        <f t="shared" si="330"/>
        <v>0</v>
      </c>
      <c r="M381" s="389">
        <f t="shared" si="330"/>
        <v>0</v>
      </c>
      <c r="N381" s="389">
        <f t="shared" si="330"/>
        <v>25300</v>
      </c>
      <c r="O381" s="389">
        <f t="shared" si="330"/>
        <v>25300</v>
      </c>
      <c r="P381" s="389">
        <f t="shared" si="330"/>
        <v>0</v>
      </c>
      <c r="Q381" s="389">
        <f t="shared" si="330"/>
        <v>0</v>
      </c>
      <c r="R381" s="389"/>
      <c r="S381" s="389"/>
      <c r="T381" s="389">
        <f t="shared" si="330"/>
        <v>0</v>
      </c>
      <c r="U381" s="389"/>
      <c r="V381" s="389"/>
      <c r="W381" s="389">
        <f t="shared" si="330"/>
        <v>2000</v>
      </c>
      <c r="X381" s="389"/>
      <c r="Y381" s="389"/>
      <c r="Z381" s="389">
        <f t="shared" si="330"/>
        <v>0</v>
      </c>
      <c r="AA381" s="389"/>
      <c r="AB381" s="389"/>
      <c r="AC381" s="389">
        <f t="shared" si="330"/>
        <v>12300</v>
      </c>
      <c r="AD381" s="389"/>
      <c r="AE381" s="389"/>
      <c r="AF381" s="389">
        <f t="shared" si="330"/>
        <v>0</v>
      </c>
      <c r="AG381" s="389"/>
      <c r="AH381" s="389"/>
      <c r="AI381" s="389">
        <f t="shared" si="330"/>
        <v>11000</v>
      </c>
      <c r="AJ381" s="389"/>
      <c r="AK381" s="389"/>
      <c r="AL381" s="389">
        <f t="shared" si="330"/>
        <v>0</v>
      </c>
      <c r="AM381" s="389"/>
      <c r="AN381" s="389"/>
      <c r="AO381" s="389"/>
      <c r="AP381" s="389"/>
      <c r="AQ381" s="389"/>
      <c r="AR381" s="389"/>
      <c r="AS381" s="389"/>
      <c r="AT381" s="389"/>
      <c r="AW381" s="267"/>
      <c r="AY381" s="267"/>
      <c r="AZ381" s="267"/>
      <c r="BA381" s="267"/>
    </row>
    <row r="382" spans="1:53" s="392" customFormat="1" ht="21" hidden="1" customHeight="1">
      <c r="A382" s="395" t="str">
        <f>A1283</f>
        <v>b)</v>
      </c>
      <c r="B382" s="396" t="str">
        <f t="shared" ref="B382:AL384" si="331">B1283</f>
        <v>Thôn ĐBKK</v>
      </c>
      <c r="C382" s="395">
        <f t="shared" si="331"/>
        <v>0</v>
      </c>
      <c r="D382" s="389">
        <f t="shared" si="331"/>
        <v>25141</v>
      </c>
      <c r="E382" s="389">
        <f t="shared" si="331"/>
        <v>20334.400000000001</v>
      </c>
      <c r="F382" s="389">
        <f t="shared" si="331"/>
        <v>0</v>
      </c>
      <c r="G382" s="389">
        <f t="shared" si="331"/>
        <v>0</v>
      </c>
      <c r="H382" s="389">
        <f t="shared" si="331"/>
        <v>20334.400000000001</v>
      </c>
      <c r="I382" s="389">
        <f t="shared" si="331"/>
        <v>20334.400000000001</v>
      </c>
      <c r="J382" s="389">
        <f t="shared" si="331"/>
        <v>0</v>
      </c>
      <c r="K382" s="389">
        <f t="shared" si="331"/>
        <v>0</v>
      </c>
      <c r="L382" s="389">
        <f t="shared" si="331"/>
        <v>0</v>
      </c>
      <c r="M382" s="389">
        <f t="shared" si="331"/>
        <v>0</v>
      </c>
      <c r="N382" s="389">
        <f t="shared" si="331"/>
        <v>20334.400000000001</v>
      </c>
      <c r="O382" s="389">
        <f t="shared" si="331"/>
        <v>20334.400000000001</v>
      </c>
      <c r="P382" s="389">
        <f t="shared" si="331"/>
        <v>0</v>
      </c>
      <c r="Q382" s="389">
        <f t="shared" si="331"/>
        <v>0</v>
      </c>
      <c r="R382" s="389"/>
      <c r="S382" s="389"/>
      <c r="T382" s="389">
        <f t="shared" si="331"/>
        <v>0</v>
      </c>
      <c r="U382" s="389"/>
      <c r="V382" s="389"/>
      <c r="W382" s="389">
        <f t="shared" si="331"/>
        <v>1000</v>
      </c>
      <c r="X382" s="389"/>
      <c r="Y382" s="389"/>
      <c r="Z382" s="389">
        <f t="shared" si="331"/>
        <v>0</v>
      </c>
      <c r="AA382" s="389"/>
      <c r="AB382" s="389"/>
      <c r="AC382" s="389">
        <f t="shared" si="331"/>
        <v>0</v>
      </c>
      <c r="AD382" s="389"/>
      <c r="AE382" s="389"/>
      <c r="AF382" s="389">
        <f t="shared" si="331"/>
        <v>0</v>
      </c>
      <c r="AG382" s="389"/>
      <c r="AH382" s="389"/>
      <c r="AI382" s="389">
        <f t="shared" si="331"/>
        <v>19334.400000000001</v>
      </c>
      <c r="AJ382" s="389"/>
      <c r="AK382" s="389"/>
      <c r="AL382" s="389">
        <f t="shared" si="331"/>
        <v>0</v>
      </c>
      <c r="AM382" s="389"/>
      <c r="AN382" s="389"/>
      <c r="AO382" s="389"/>
      <c r="AP382" s="389"/>
      <c r="AQ382" s="389"/>
      <c r="AR382" s="389"/>
      <c r="AS382" s="389"/>
      <c r="AT382" s="389"/>
      <c r="AW382" s="267"/>
      <c r="AY382" s="267"/>
      <c r="AZ382" s="267"/>
      <c r="BA382" s="267"/>
    </row>
    <row r="383" spans="1:53" s="392" customFormat="1" ht="35.25" hidden="1" customHeight="1">
      <c r="A383" s="395" t="str">
        <f>A1284</f>
        <v>b1)</v>
      </c>
      <c r="B383" s="396" t="str">
        <f t="shared" si="331"/>
        <v xml:space="preserve">Các thôn thực hiện theo Quyết định số 652/QĐ-TTg ngày 28/5/2022 </v>
      </c>
      <c r="C383" s="395">
        <f t="shared" si="331"/>
        <v>0</v>
      </c>
      <c r="D383" s="389">
        <f t="shared" si="331"/>
        <v>1000</v>
      </c>
      <c r="E383" s="389">
        <f t="shared" si="331"/>
        <v>1000</v>
      </c>
      <c r="F383" s="389">
        <f t="shared" si="331"/>
        <v>0</v>
      </c>
      <c r="G383" s="389">
        <f t="shared" si="331"/>
        <v>0</v>
      </c>
      <c r="H383" s="389">
        <f t="shared" si="331"/>
        <v>1000</v>
      </c>
      <c r="I383" s="389">
        <f t="shared" si="331"/>
        <v>1000</v>
      </c>
      <c r="J383" s="389">
        <f t="shared" si="331"/>
        <v>0</v>
      </c>
      <c r="K383" s="389">
        <f t="shared" si="331"/>
        <v>0</v>
      </c>
      <c r="L383" s="389">
        <f t="shared" si="331"/>
        <v>0</v>
      </c>
      <c r="M383" s="389">
        <f t="shared" si="331"/>
        <v>0</v>
      </c>
      <c r="N383" s="389">
        <f t="shared" si="331"/>
        <v>1000</v>
      </c>
      <c r="O383" s="389">
        <f t="shared" si="331"/>
        <v>1000</v>
      </c>
      <c r="P383" s="389">
        <f t="shared" si="331"/>
        <v>0</v>
      </c>
      <c r="Q383" s="389">
        <f t="shared" si="331"/>
        <v>0</v>
      </c>
      <c r="R383" s="389"/>
      <c r="S383" s="389"/>
      <c r="T383" s="389">
        <f t="shared" si="331"/>
        <v>0</v>
      </c>
      <c r="U383" s="389"/>
      <c r="V383" s="389"/>
      <c r="W383" s="389">
        <f t="shared" si="331"/>
        <v>1000</v>
      </c>
      <c r="X383" s="389"/>
      <c r="Y383" s="389"/>
      <c r="Z383" s="389">
        <f t="shared" si="331"/>
        <v>0</v>
      </c>
      <c r="AA383" s="389"/>
      <c r="AB383" s="389"/>
      <c r="AC383" s="389">
        <f t="shared" si="331"/>
        <v>0</v>
      </c>
      <c r="AD383" s="389"/>
      <c r="AE383" s="389"/>
      <c r="AF383" s="389">
        <f t="shared" si="331"/>
        <v>0</v>
      </c>
      <c r="AG383" s="389"/>
      <c r="AH383" s="389"/>
      <c r="AI383" s="389">
        <f t="shared" si="331"/>
        <v>0</v>
      </c>
      <c r="AJ383" s="389"/>
      <c r="AK383" s="389"/>
      <c r="AL383" s="389">
        <f t="shared" si="331"/>
        <v>0</v>
      </c>
      <c r="AM383" s="389"/>
      <c r="AN383" s="389"/>
      <c r="AO383" s="389"/>
      <c r="AP383" s="389"/>
      <c r="AQ383" s="389"/>
      <c r="AR383" s="389"/>
      <c r="AS383" s="389"/>
      <c r="AT383" s="389"/>
      <c r="AW383" s="267"/>
      <c r="AY383" s="267"/>
      <c r="AZ383" s="267"/>
      <c r="BA383" s="267"/>
    </row>
    <row r="384" spans="1:53" s="392" customFormat="1" ht="21" hidden="1" customHeight="1">
      <c r="A384" s="395" t="str">
        <f>A1285</f>
        <v>b1.1</v>
      </c>
      <c r="B384" s="396" t="str">
        <f t="shared" si="331"/>
        <v>Tổ dân phố Quyết Tiến</v>
      </c>
      <c r="C384" s="395">
        <f t="shared" si="331"/>
        <v>0</v>
      </c>
      <c r="D384" s="389">
        <f t="shared" si="331"/>
        <v>1000</v>
      </c>
      <c r="E384" s="389">
        <f t="shared" si="331"/>
        <v>1000</v>
      </c>
      <c r="F384" s="389">
        <f t="shared" si="331"/>
        <v>0</v>
      </c>
      <c r="G384" s="389">
        <f t="shared" si="331"/>
        <v>0</v>
      </c>
      <c r="H384" s="389">
        <f t="shared" si="331"/>
        <v>1000</v>
      </c>
      <c r="I384" s="389">
        <f t="shared" si="331"/>
        <v>1000</v>
      </c>
      <c r="J384" s="389">
        <f t="shared" si="331"/>
        <v>0</v>
      </c>
      <c r="K384" s="389">
        <f t="shared" si="331"/>
        <v>0</v>
      </c>
      <c r="L384" s="389">
        <f t="shared" si="331"/>
        <v>0</v>
      </c>
      <c r="M384" s="389">
        <f t="shared" si="331"/>
        <v>0</v>
      </c>
      <c r="N384" s="389">
        <f t="shared" si="331"/>
        <v>1000</v>
      </c>
      <c r="O384" s="389">
        <f t="shared" si="331"/>
        <v>1000</v>
      </c>
      <c r="P384" s="389">
        <f t="shared" si="331"/>
        <v>0</v>
      </c>
      <c r="Q384" s="389">
        <f t="shared" si="331"/>
        <v>0</v>
      </c>
      <c r="R384" s="389"/>
      <c r="S384" s="389"/>
      <c r="T384" s="389">
        <f t="shared" si="331"/>
        <v>0</v>
      </c>
      <c r="U384" s="389"/>
      <c r="V384" s="389"/>
      <c r="W384" s="389">
        <f t="shared" si="331"/>
        <v>1000</v>
      </c>
      <c r="X384" s="389"/>
      <c r="Y384" s="389"/>
      <c r="Z384" s="389">
        <f t="shared" si="331"/>
        <v>0</v>
      </c>
      <c r="AA384" s="389"/>
      <c r="AB384" s="389"/>
      <c r="AC384" s="389">
        <f t="shared" si="331"/>
        <v>0</v>
      </c>
      <c r="AD384" s="389"/>
      <c r="AE384" s="389"/>
      <c r="AF384" s="389">
        <f t="shared" si="331"/>
        <v>0</v>
      </c>
      <c r="AG384" s="389"/>
      <c r="AH384" s="389"/>
      <c r="AI384" s="389">
        <f t="shared" si="331"/>
        <v>0</v>
      </c>
      <c r="AJ384" s="389"/>
      <c r="AK384" s="389"/>
      <c r="AL384" s="389">
        <f t="shared" si="331"/>
        <v>0</v>
      </c>
      <c r="AM384" s="389"/>
      <c r="AN384" s="389"/>
      <c r="AO384" s="389"/>
      <c r="AP384" s="389"/>
      <c r="AQ384" s="389"/>
      <c r="AR384" s="389"/>
      <c r="AS384" s="389"/>
      <c r="AT384" s="389"/>
      <c r="AW384" s="267"/>
      <c r="AY384" s="267"/>
      <c r="AZ384" s="267"/>
      <c r="BA384" s="267"/>
    </row>
    <row r="385" spans="1:53" s="392" customFormat="1" ht="21" hidden="1" customHeight="1">
      <c r="A385" s="395" t="str">
        <f>A1287</f>
        <v>b2)</v>
      </c>
      <c r="B385" s="396" t="str">
        <f t="shared" ref="B385:AL385" si="332">B1287</f>
        <v>Các thôn, bản còn lại</v>
      </c>
      <c r="C385" s="395">
        <f t="shared" si="332"/>
        <v>0</v>
      </c>
      <c r="D385" s="389">
        <f t="shared" si="332"/>
        <v>24141</v>
      </c>
      <c r="E385" s="389">
        <f t="shared" si="332"/>
        <v>19334.400000000001</v>
      </c>
      <c r="F385" s="389">
        <f t="shared" si="332"/>
        <v>0</v>
      </c>
      <c r="G385" s="389">
        <f t="shared" si="332"/>
        <v>0</v>
      </c>
      <c r="H385" s="389">
        <f t="shared" si="332"/>
        <v>19334.400000000001</v>
      </c>
      <c r="I385" s="389">
        <f t="shared" si="332"/>
        <v>19334.400000000001</v>
      </c>
      <c r="J385" s="389">
        <f t="shared" si="332"/>
        <v>0</v>
      </c>
      <c r="K385" s="389">
        <f t="shared" si="332"/>
        <v>0</v>
      </c>
      <c r="L385" s="389">
        <f t="shared" si="332"/>
        <v>0</v>
      </c>
      <c r="M385" s="389">
        <f t="shared" si="332"/>
        <v>0</v>
      </c>
      <c r="N385" s="389">
        <f t="shared" si="332"/>
        <v>19334.400000000001</v>
      </c>
      <c r="O385" s="389">
        <f t="shared" si="332"/>
        <v>19334.400000000001</v>
      </c>
      <c r="P385" s="389">
        <f t="shared" si="332"/>
        <v>0</v>
      </c>
      <c r="Q385" s="389">
        <f t="shared" si="332"/>
        <v>0</v>
      </c>
      <c r="R385" s="389"/>
      <c r="S385" s="389"/>
      <c r="T385" s="389">
        <f t="shared" si="332"/>
        <v>0</v>
      </c>
      <c r="U385" s="389"/>
      <c r="V385" s="389"/>
      <c r="W385" s="389">
        <f t="shared" si="332"/>
        <v>0</v>
      </c>
      <c r="X385" s="389"/>
      <c r="Y385" s="389"/>
      <c r="Z385" s="389">
        <f t="shared" si="332"/>
        <v>0</v>
      </c>
      <c r="AA385" s="389"/>
      <c r="AB385" s="389"/>
      <c r="AC385" s="389">
        <f t="shared" si="332"/>
        <v>0</v>
      </c>
      <c r="AD385" s="389"/>
      <c r="AE385" s="389"/>
      <c r="AF385" s="389">
        <f t="shared" si="332"/>
        <v>0</v>
      </c>
      <c r="AG385" s="389"/>
      <c r="AH385" s="389"/>
      <c r="AI385" s="389">
        <f t="shared" si="332"/>
        <v>19334.400000000001</v>
      </c>
      <c r="AJ385" s="389"/>
      <c r="AK385" s="389"/>
      <c r="AL385" s="389">
        <f t="shared" si="332"/>
        <v>0</v>
      </c>
      <c r="AM385" s="389"/>
      <c r="AN385" s="389"/>
      <c r="AO385" s="389"/>
      <c r="AP385" s="389"/>
      <c r="AQ385" s="389"/>
      <c r="AR385" s="389"/>
      <c r="AS385" s="389"/>
      <c r="AT385" s="389"/>
      <c r="AW385" s="267"/>
      <c r="AY385" s="267"/>
      <c r="AZ385" s="267"/>
      <c r="BA385" s="267"/>
    </row>
    <row r="386" spans="1:53" s="392" customFormat="1" ht="21" hidden="1" customHeight="1">
      <c r="A386" s="395" t="str">
        <f>A1305</f>
        <v>III.2</v>
      </c>
      <c r="B386" s="395" t="str">
        <f t="shared" ref="B386:AL388" si="333">B1305</f>
        <v>Cứng hóa đường giao thông đến trung tâm xã</v>
      </c>
      <c r="C386" s="395">
        <f t="shared" si="333"/>
        <v>0</v>
      </c>
      <c r="D386" s="389">
        <f t="shared" si="333"/>
        <v>41390</v>
      </c>
      <c r="E386" s="389">
        <f t="shared" si="333"/>
        <v>41390</v>
      </c>
      <c r="F386" s="389">
        <f t="shared" si="333"/>
        <v>0</v>
      </c>
      <c r="G386" s="389">
        <f t="shared" si="333"/>
        <v>0</v>
      </c>
      <c r="H386" s="389">
        <f t="shared" si="333"/>
        <v>41390</v>
      </c>
      <c r="I386" s="389">
        <f t="shared" si="333"/>
        <v>41390</v>
      </c>
      <c r="J386" s="389">
        <f t="shared" si="333"/>
        <v>0</v>
      </c>
      <c r="K386" s="389">
        <f t="shared" si="333"/>
        <v>34990</v>
      </c>
      <c r="L386" s="389">
        <f t="shared" si="333"/>
        <v>34990</v>
      </c>
      <c r="M386" s="389">
        <f t="shared" si="333"/>
        <v>0</v>
      </c>
      <c r="N386" s="389">
        <f t="shared" si="333"/>
        <v>6400</v>
      </c>
      <c r="O386" s="389">
        <f t="shared" si="333"/>
        <v>6400</v>
      </c>
      <c r="P386" s="389">
        <f t="shared" si="333"/>
        <v>0</v>
      </c>
      <c r="Q386" s="389">
        <f t="shared" si="333"/>
        <v>17495</v>
      </c>
      <c r="R386" s="389"/>
      <c r="S386" s="389"/>
      <c r="T386" s="389">
        <f t="shared" si="333"/>
        <v>0</v>
      </c>
      <c r="U386" s="389"/>
      <c r="V386" s="389"/>
      <c r="W386" s="389">
        <f t="shared" si="333"/>
        <v>21895</v>
      </c>
      <c r="X386" s="389"/>
      <c r="Y386" s="389"/>
      <c r="Z386" s="389">
        <f t="shared" si="333"/>
        <v>0</v>
      </c>
      <c r="AA386" s="389"/>
      <c r="AB386" s="389"/>
      <c r="AC386" s="389">
        <f t="shared" si="333"/>
        <v>2000</v>
      </c>
      <c r="AD386" s="389"/>
      <c r="AE386" s="389"/>
      <c r="AF386" s="389">
        <f t="shared" si="333"/>
        <v>0</v>
      </c>
      <c r="AG386" s="389"/>
      <c r="AH386" s="389"/>
      <c r="AI386" s="389">
        <f t="shared" si="333"/>
        <v>0</v>
      </c>
      <c r="AJ386" s="389"/>
      <c r="AK386" s="389"/>
      <c r="AL386" s="389">
        <f t="shared" si="333"/>
        <v>0</v>
      </c>
      <c r="AM386" s="389"/>
      <c r="AN386" s="389"/>
      <c r="AO386" s="389"/>
      <c r="AP386" s="389"/>
      <c r="AQ386" s="389"/>
      <c r="AR386" s="389"/>
      <c r="AS386" s="389"/>
      <c r="AT386" s="389"/>
      <c r="AW386" s="267"/>
      <c r="AY386" s="267"/>
      <c r="AZ386" s="267"/>
      <c r="BA386" s="267"/>
    </row>
    <row r="387" spans="1:53" s="392" customFormat="1" ht="31.5" hidden="1" customHeight="1">
      <c r="A387" s="395" t="str">
        <f>A1306</f>
        <v>a)</v>
      </c>
      <c r="B387" s="396" t="str">
        <f t="shared" si="333"/>
        <v xml:space="preserve">Các xã, thôn thực hiện theo Quyết định số 652/QĐ-TTg ngày 28/5/2022 </v>
      </c>
      <c r="C387" s="395">
        <f t="shared" si="333"/>
        <v>0</v>
      </c>
      <c r="D387" s="389">
        <f t="shared" si="333"/>
        <v>34990</v>
      </c>
      <c r="E387" s="389">
        <f t="shared" si="333"/>
        <v>34990</v>
      </c>
      <c r="F387" s="389">
        <f t="shared" si="333"/>
        <v>0</v>
      </c>
      <c r="G387" s="389">
        <f t="shared" si="333"/>
        <v>0</v>
      </c>
      <c r="H387" s="389">
        <f t="shared" si="333"/>
        <v>34990</v>
      </c>
      <c r="I387" s="389">
        <f t="shared" si="333"/>
        <v>34990</v>
      </c>
      <c r="J387" s="389">
        <f t="shared" si="333"/>
        <v>0</v>
      </c>
      <c r="K387" s="389">
        <f t="shared" si="333"/>
        <v>34990</v>
      </c>
      <c r="L387" s="389">
        <f t="shared" si="333"/>
        <v>34990</v>
      </c>
      <c r="M387" s="389">
        <f t="shared" si="333"/>
        <v>0</v>
      </c>
      <c r="N387" s="389">
        <f t="shared" si="333"/>
        <v>0</v>
      </c>
      <c r="O387" s="389">
        <f t="shared" si="333"/>
        <v>0</v>
      </c>
      <c r="P387" s="389">
        <f t="shared" si="333"/>
        <v>0</v>
      </c>
      <c r="Q387" s="389">
        <f t="shared" si="333"/>
        <v>17495</v>
      </c>
      <c r="R387" s="389"/>
      <c r="S387" s="389"/>
      <c r="T387" s="389">
        <f t="shared" si="333"/>
        <v>0</v>
      </c>
      <c r="U387" s="389"/>
      <c r="V387" s="389"/>
      <c r="W387" s="389">
        <f t="shared" si="333"/>
        <v>17495</v>
      </c>
      <c r="X387" s="389"/>
      <c r="Y387" s="389"/>
      <c r="Z387" s="389">
        <f t="shared" si="333"/>
        <v>0</v>
      </c>
      <c r="AA387" s="389"/>
      <c r="AB387" s="389"/>
      <c r="AC387" s="389">
        <f t="shared" si="333"/>
        <v>0</v>
      </c>
      <c r="AD387" s="389"/>
      <c r="AE387" s="389"/>
      <c r="AF387" s="389">
        <f t="shared" si="333"/>
        <v>0</v>
      </c>
      <c r="AG387" s="389"/>
      <c r="AH387" s="389"/>
      <c r="AI387" s="389">
        <f t="shared" si="333"/>
        <v>0</v>
      </c>
      <c r="AJ387" s="389"/>
      <c r="AK387" s="389"/>
      <c r="AL387" s="389">
        <f t="shared" si="333"/>
        <v>0</v>
      </c>
      <c r="AM387" s="389"/>
      <c r="AN387" s="389"/>
      <c r="AO387" s="389"/>
      <c r="AP387" s="389"/>
      <c r="AQ387" s="389"/>
      <c r="AR387" s="389"/>
      <c r="AS387" s="389"/>
      <c r="AT387" s="389"/>
      <c r="AW387" s="267"/>
      <c r="AY387" s="267"/>
      <c r="AZ387" s="267"/>
      <c r="BA387" s="267"/>
    </row>
    <row r="388" spans="1:53" s="392" customFormat="1" ht="21" hidden="1" customHeight="1">
      <c r="A388" s="395" t="str">
        <f>A1307</f>
        <v>*</v>
      </c>
      <c r="B388" s="396" t="str">
        <f t="shared" si="333"/>
        <v>Xã Mường Đun</v>
      </c>
      <c r="C388" s="395">
        <f t="shared" si="333"/>
        <v>0</v>
      </c>
      <c r="D388" s="389">
        <f t="shared" si="333"/>
        <v>14990</v>
      </c>
      <c r="E388" s="389">
        <f t="shared" si="333"/>
        <v>14990</v>
      </c>
      <c r="F388" s="389">
        <f t="shared" si="333"/>
        <v>0</v>
      </c>
      <c r="G388" s="389">
        <f t="shared" si="333"/>
        <v>0</v>
      </c>
      <c r="H388" s="389">
        <f t="shared" si="333"/>
        <v>14990</v>
      </c>
      <c r="I388" s="389">
        <f t="shared" si="333"/>
        <v>14990</v>
      </c>
      <c r="J388" s="389">
        <f t="shared" si="333"/>
        <v>0</v>
      </c>
      <c r="K388" s="389">
        <f t="shared" si="333"/>
        <v>14990</v>
      </c>
      <c r="L388" s="389">
        <f t="shared" si="333"/>
        <v>14990</v>
      </c>
      <c r="M388" s="389">
        <f t="shared" si="333"/>
        <v>0</v>
      </c>
      <c r="N388" s="389">
        <f t="shared" si="333"/>
        <v>0</v>
      </c>
      <c r="O388" s="389">
        <f t="shared" si="333"/>
        <v>0</v>
      </c>
      <c r="P388" s="389">
        <f t="shared" si="333"/>
        <v>0</v>
      </c>
      <c r="Q388" s="389">
        <f t="shared" si="333"/>
        <v>7495</v>
      </c>
      <c r="R388" s="389"/>
      <c r="S388" s="389"/>
      <c r="T388" s="389">
        <f t="shared" si="333"/>
        <v>0</v>
      </c>
      <c r="U388" s="389"/>
      <c r="V388" s="389"/>
      <c r="W388" s="389">
        <f t="shared" si="333"/>
        <v>7495</v>
      </c>
      <c r="X388" s="389"/>
      <c r="Y388" s="389"/>
      <c r="Z388" s="389">
        <f t="shared" si="333"/>
        <v>0</v>
      </c>
      <c r="AA388" s="389"/>
      <c r="AB388" s="389"/>
      <c r="AC388" s="389">
        <f t="shared" si="333"/>
        <v>0</v>
      </c>
      <c r="AD388" s="389"/>
      <c r="AE388" s="389"/>
      <c r="AF388" s="389">
        <f t="shared" si="333"/>
        <v>0</v>
      </c>
      <c r="AG388" s="389"/>
      <c r="AH388" s="389"/>
      <c r="AI388" s="389">
        <f t="shared" si="333"/>
        <v>0</v>
      </c>
      <c r="AJ388" s="389"/>
      <c r="AK388" s="389"/>
      <c r="AL388" s="389">
        <f t="shared" si="333"/>
        <v>0</v>
      </c>
      <c r="AM388" s="389"/>
      <c r="AN388" s="389"/>
      <c r="AO388" s="389"/>
      <c r="AP388" s="389"/>
      <c r="AQ388" s="389"/>
      <c r="AR388" s="389"/>
      <c r="AS388" s="389"/>
      <c r="AT388" s="389"/>
      <c r="AW388" s="267"/>
      <c r="AY388" s="267"/>
      <c r="AZ388" s="267"/>
      <c r="BA388" s="267"/>
    </row>
    <row r="389" spans="1:53" s="392" customFormat="1" ht="21" hidden="1" customHeight="1">
      <c r="A389" s="395" t="str">
        <f>A1309</f>
        <v>*</v>
      </c>
      <c r="B389" s="396" t="str">
        <f t="shared" ref="B389:AT389" si="334">B1309</f>
        <v>Xã Trung Thu</v>
      </c>
      <c r="C389" s="395">
        <f t="shared" si="334"/>
        <v>0</v>
      </c>
      <c r="D389" s="389">
        <f t="shared" si="334"/>
        <v>20000</v>
      </c>
      <c r="E389" s="389">
        <f t="shared" si="334"/>
        <v>20000</v>
      </c>
      <c r="F389" s="389">
        <f t="shared" si="334"/>
        <v>0</v>
      </c>
      <c r="G389" s="389">
        <f t="shared" si="334"/>
        <v>0</v>
      </c>
      <c r="H389" s="389">
        <f t="shared" si="334"/>
        <v>20000</v>
      </c>
      <c r="I389" s="389">
        <f t="shared" si="334"/>
        <v>20000</v>
      </c>
      <c r="J389" s="389">
        <f t="shared" si="334"/>
        <v>0</v>
      </c>
      <c r="K389" s="389">
        <f t="shared" si="334"/>
        <v>20000</v>
      </c>
      <c r="L389" s="389">
        <f t="shared" si="334"/>
        <v>20000</v>
      </c>
      <c r="M389" s="389">
        <f t="shared" si="334"/>
        <v>0</v>
      </c>
      <c r="N389" s="389">
        <f t="shared" si="334"/>
        <v>0</v>
      </c>
      <c r="O389" s="389">
        <f t="shared" si="334"/>
        <v>0</v>
      </c>
      <c r="P389" s="389">
        <f t="shared" si="334"/>
        <v>0</v>
      </c>
      <c r="Q389" s="389">
        <f t="shared" si="334"/>
        <v>10000</v>
      </c>
      <c r="R389" s="389"/>
      <c r="S389" s="389"/>
      <c r="T389" s="389">
        <f t="shared" si="334"/>
        <v>0</v>
      </c>
      <c r="U389" s="389"/>
      <c r="V389" s="389"/>
      <c r="W389" s="389">
        <f t="shared" si="334"/>
        <v>10000</v>
      </c>
      <c r="X389" s="389"/>
      <c r="Y389" s="389"/>
      <c r="Z389" s="389">
        <f t="shared" si="334"/>
        <v>0</v>
      </c>
      <c r="AA389" s="389"/>
      <c r="AB389" s="389"/>
      <c r="AC389" s="389">
        <f t="shared" si="334"/>
        <v>0</v>
      </c>
      <c r="AD389" s="389"/>
      <c r="AE389" s="389"/>
      <c r="AF389" s="389">
        <f t="shared" si="334"/>
        <v>0</v>
      </c>
      <c r="AG389" s="389"/>
      <c r="AH389" s="389"/>
      <c r="AI389" s="389">
        <f t="shared" si="334"/>
        <v>0</v>
      </c>
      <c r="AJ389" s="389"/>
      <c r="AK389" s="389"/>
      <c r="AL389" s="389">
        <f t="shared" si="334"/>
        <v>0</v>
      </c>
      <c r="AM389" s="389"/>
      <c r="AN389" s="389"/>
      <c r="AO389" s="395">
        <f t="shared" si="334"/>
        <v>0</v>
      </c>
      <c r="AP389" s="395">
        <f t="shared" si="334"/>
        <v>0</v>
      </c>
      <c r="AQ389" s="395">
        <f t="shared" si="334"/>
        <v>0</v>
      </c>
      <c r="AR389" s="395">
        <f t="shared" si="334"/>
        <v>0</v>
      </c>
      <c r="AS389" s="395">
        <f t="shared" si="334"/>
        <v>0</v>
      </c>
      <c r="AT389" s="395">
        <f t="shared" si="334"/>
        <v>0</v>
      </c>
      <c r="AW389" s="267"/>
      <c r="AY389" s="267"/>
      <c r="AZ389" s="267"/>
      <c r="BA389" s="267"/>
    </row>
    <row r="390" spans="1:53" s="392" customFormat="1" ht="21" hidden="1" customHeight="1">
      <c r="A390" s="395" t="str">
        <f>A1311</f>
        <v>b</v>
      </c>
      <c r="B390" s="396" t="str">
        <f t="shared" ref="B390:AL390" si="335">B1311</f>
        <v>Các xã còn lại</v>
      </c>
      <c r="C390" s="395">
        <f t="shared" si="335"/>
        <v>0</v>
      </c>
      <c r="D390" s="389">
        <f t="shared" si="335"/>
        <v>6400</v>
      </c>
      <c r="E390" s="389">
        <f t="shared" si="335"/>
        <v>6400</v>
      </c>
      <c r="F390" s="389">
        <f t="shared" si="335"/>
        <v>0</v>
      </c>
      <c r="G390" s="389">
        <f t="shared" si="335"/>
        <v>0</v>
      </c>
      <c r="H390" s="389">
        <f t="shared" si="335"/>
        <v>6400</v>
      </c>
      <c r="I390" s="389">
        <f t="shared" si="335"/>
        <v>6400</v>
      </c>
      <c r="J390" s="389">
        <f t="shared" si="335"/>
        <v>0</v>
      </c>
      <c r="K390" s="389">
        <f t="shared" si="335"/>
        <v>0</v>
      </c>
      <c r="L390" s="389">
        <f t="shared" si="335"/>
        <v>0</v>
      </c>
      <c r="M390" s="389">
        <f t="shared" si="335"/>
        <v>0</v>
      </c>
      <c r="N390" s="389">
        <f t="shared" si="335"/>
        <v>6400</v>
      </c>
      <c r="O390" s="389">
        <f t="shared" si="335"/>
        <v>6400</v>
      </c>
      <c r="P390" s="389">
        <f t="shared" si="335"/>
        <v>0</v>
      </c>
      <c r="Q390" s="389">
        <f t="shared" si="335"/>
        <v>0</v>
      </c>
      <c r="R390" s="389"/>
      <c r="S390" s="389"/>
      <c r="T390" s="389">
        <f t="shared" si="335"/>
        <v>0</v>
      </c>
      <c r="U390" s="389"/>
      <c r="V390" s="389"/>
      <c r="W390" s="389">
        <f t="shared" si="335"/>
        <v>4400</v>
      </c>
      <c r="X390" s="389"/>
      <c r="Y390" s="389"/>
      <c r="Z390" s="389">
        <f t="shared" si="335"/>
        <v>0</v>
      </c>
      <c r="AA390" s="389"/>
      <c r="AB390" s="389"/>
      <c r="AC390" s="389">
        <f t="shared" si="335"/>
        <v>2000</v>
      </c>
      <c r="AD390" s="389"/>
      <c r="AE390" s="389"/>
      <c r="AF390" s="389">
        <f t="shared" si="335"/>
        <v>0</v>
      </c>
      <c r="AG390" s="389"/>
      <c r="AH390" s="389"/>
      <c r="AI390" s="389">
        <f t="shared" si="335"/>
        <v>0</v>
      </c>
      <c r="AJ390" s="389"/>
      <c r="AK390" s="389"/>
      <c r="AL390" s="389">
        <f t="shared" si="335"/>
        <v>0</v>
      </c>
      <c r="AM390" s="389"/>
      <c r="AN390" s="389"/>
      <c r="AO390" s="389"/>
      <c r="AP390" s="389"/>
      <c r="AQ390" s="389"/>
      <c r="AR390" s="389"/>
      <c r="AS390" s="389"/>
      <c r="AT390" s="389"/>
      <c r="AW390" s="267"/>
      <c r="AY390" s="267"/>
      <c r="AZ390" s="267"/>
      <c r="BA390" s="267"/>
    </row>
    <row r="391" spans="1:53" s="392" customFormat="1" ht="30.75" hidden="1" customHeight="1">
      <c r="A391" s="395" t="str">
        <f>A1314</f>
        <v>III.3</v>
      </c>
      <c r="B391" s="396" t="str">
        <f t="shared" ref="B391:AL394" si="336">B1314</f>
        <v>Xây dựng mới xã chưa có đường giao thông đến trung tâm xã</v>
      </c>
      <c r="C391" s="395">
        <f t="shared" si="336"/>
        <v>0</v>
      </c>
      <c r="D391" s="389">
        <f t="shared" si="336"/>
        <v>0</v>
      </c>
      <c r="E391" s="389">
        <f t="shared" si="336"/>
        <v>0</v>
      </c>
      <c r="F391" s="389">
        <f t="shared" si="336"/>
        <v>0</v>
      </c>
      <c r="G391" s="389">
        <f t="shared" si="336"/>
        <v>0</v>
      </c>
      <c r="H391" s="389">
        <f t="shared" si="336"/>
        <v>0</v>
      </c>
      <c r="I391" s="389">
        <f t="shared" si="336"/>
        <v>0</v>
      </c>
      <c r="J391" s="389">
        <f t="shared" si="336"/>
        <v>0</v>
      </c>
      <c r="K391" s="389">
        <f t="shared" si="336"/>
        <v>0</v>
      </c>
      <c r="L391" s="389">
        <f t="shared" si="336"/>
        <v>0</v>
      </c>
      <c r="M391" s="389">
        <f t="shared" si="336"/>
        <v>0</v>
      </c>
      <c r="N391" s="389">
        <f t="shared" si="336"/>
        <v>0</v>
      </c>
      <c r="O391" s="389">
        <f t="shared" si="336"/>
        <v>0</v>
      </c>
      <c r="P391" s="389">
        <f t="shared" si="336"/>
        <v>0</v>
      </c>
      <c r="Q391" s="389">
        <f t="shared" si="336"/>
        <v>0</v>
      </c>
      <c r="R391" s="389"/>
      <c r="S391" s="389"/>
      <c r="T391" s="389">
        <f t="shared" si="336"/>
        <v>0</v>
      </c>
      <c r="U391" s="389"/>
      <c r="V391" s="389"/>
      <c r="W391" s="389">
        <f t="shared" si="336"/>
        <v>0</v>
      </c>
      <c r="X391" s="389"/>
      <c r="Y391" s="389"/>
      <c r="Z391" s="389">
        <f t="shared" si="336"/>
        <v>0</v>
      </c>
      <c r="AA391" s="389"/>
      <c r="AB391" s="389"/>
      <c r="AC391" s="389">
        <f t="shared" si="336"/>
        <v>0</v>
      </c>
      <c r="AD391" s="389"/>
      <c r="AE391" s="389"/>
      <c r="AF391" s="389">
        <f t="shared" si="336"/>
        <v>0</v>
      </c>
      <c r="AG391" s="389"/>
      <c r="AH391" s="389"/>
      <c r="AI391" s="389">
        <f t="shared" si="336"/>
        <v>0</v>
      </c>
      <c r="AJ391" s="389"/>
      <c r="AK391" s="389"/>
      <c r="AL391" s="389">
        <f t="shared" si="336"/>
        <v>0</v>
      </c>
      <c r="AM391" s="389"/>
      <c r="AN391" s="389"/>
      <c r="AO391" s="389"/>
      <c r="AP391" s="389"/>
      <c r="AQ391" s="389"/>
      <c r="AR391" s="389"/>
      <c r="AS391" s="389"/>
      <c r="AT391" s="389"/>
      <c r="AW391" s="267"/>
      <c r="AY391" s="267"/>
      <c r="AZ391" s="267"/>
      <c r="BA391" s="267"/>
    </row>
    <row r="392" spans="1:53" s="392" customFormat="1" ht="39.75" hidden="1" customHeight="1">
      <c r="A392" s="395" t="str">
        <f>A1315</f>
        <v>III.4</v>
      </c>
      <c r="B392" s="396" t="str">
        <f t="shared" si="336"/>
        <v>Xây dựng, cải tạo mạng lưới chợ vùng DTTS&amp;MN</v>
      </c>
      <c r="C392" s="395">
        <f t="shared" si="336"/>
        <v>0</v>
      </c>
      <c r="D392" s="389">
        <f t="shared" si="336"/>
        <v>10500</v>
      </c>
      <c r="E392" s="389">
        <f t="shared" si="336"/>
        <v>10500</v>
      </c>
      <c r="F392" s="389">
        <f t="shared" si="336"/>
        <v>0</v>
      </c>
      <c r="G392" s="389">
        <f t="shared" si="336"/>
        <v>0</v>
      </c>
      <c r="H392" s="389">
        <f t="shared" si="336"/>
        <v>10500</v>
      </c>
      <c r="I392" s="389">
        <f t="shared" si="336"/>
        <v>10500</v>
      </c>
      <c r="J392" s="389">
        <f t="shared" si="336"/>
        <v>0</v>
      </c>
      <c r="K392" s="389">
        <f t="shared" si="336"/>
        <v>0</v>
      </c>
      <c r="L392" s="389">
        <f t="shared" si="336"/>
        <v>0</v>
      </c>
      <c r="M392" s="389">
        <f t="shared" si="336"/>
        <v>0</v>
      </c>
      <c r="N392" s="389">
        <f t="shared" si="336"/>
        <v>10500</v>
      </c>
      <c r="O392" s="389">
        <f t="shared" si="336"/>
        <v>10500</v>
      </c>
      <c r="P392" s="389">
        <f t="shared" si="336"/>
        <v>0</v>
      </c>
      <c r="Q392" s="389">
        <f t="shared" si="336"/>
        <v>0</v>
      </c>
      <c r="R392" s="389"/>
      <c r="S392" s="389"/>
      <c r="T392" s="389">
        <f t="shared" si="336"/>
        <v>0</v>
      </c>
      <c r="U392" s="389"/>
      <c r="V392" s="389"/>
      <c r="W392" s="389">
        <f t="shared" si="336"/>
        <v>4000</v>
      </c>
      <c r="X392" s="389"/>
      <c r="Y392" s="389"/>
      <c r="Z392" s="389">
        <f t="shared" si="336"/>
        <v>0</v>
      </c>
      <c r="AA392" s="389"/>
      <c r="AB392" s="389"/>
      <c r="AC392" s="389">
        <f t="shared" si="336"/>
        <v>6500</v>
      </c>
      <c r="AD392" s="389"/>
      <c r="AE392" s="389"/>
      <c r="AF392" s="389">
        <f t="shared" si="336"/>
        <v>0</v>
      </c>
      <c r="AG392" s="389"/>
      <c r="AH392" s="389"/>
      <c r="AI392" s="389">
        <f t="shared" si="336"/>
        <v>0</v>
      </c>
      <c r="AJ392" s="389"/>
      <c r="AK392" s="389"/>
      <c r="AL392" s="389">
        <f t="shared" si="336"/>
        <v>0</v>
      </c>
      <c r="AM392" s="389"/>
      <c r="AN392" s="389"/>
      <c r="AO392" s="389"/>
      <c r="AP392" s="389"/>
      <c r="AQ392" s="389"/>
      <c r="AR392" s="389"/>
      <c r="AS392" s="389"/>
      <c r="AT392" s="389"/>
      <c r="AW392" s="267"/>
      <c r="AY392" s="267"/>
      <c r="AZ392" s="267"/>
      <c r="BA392" s="267"/>
    </row>
    <row r="393" spans="1:53" s="392" customFormat="1" ht="35.25" hidden="1" customHeight="1">
      <c r="A393" s="395" t="str">
        <f>A1316</f>
        <v>a)</v>
      </c>
      <c r="B393" s="396" t="str">
        <f t="shared" si="336"/>
        <v xml:space="preserve">Các xã, thôn thực hiện theo Quyết định số 652/QĐ-TTg ngày 28/5/2022 </v>
      </c>
      <c r="C393" s="395">
        <f t="shared" si="336"/>
        <v>0</v>
      </c>
      <c r="D393" s="389">
        <f t="shared" si="336"/>
        <v>10500</v>
      </c>
      <c r="E393" s="389">
        <f t="shared" si="336"/>
        <v>10500</v>
      </c>
      <c r="F393" s="389">
        <f t="shared" si="336"/>
        <v>0</v>
      </c>
      <c r="G393" s="389">
        <f t="shared" si="336"/>
        <v>0</v>
      </c>
      <c r="H393" s="389">
        <f t="shared" si="336"/>
        <v>10500</v>
      </c>
      <c r="I393" s="389">
        <f t="shared" si="336"/>
        <v>10500</v>
      </c>
      <c r="J393" s="389">
        <f t="shared" si="336"/>
        <v>0</v>
      </c>
      <c r="K393" s="389">
        <f t="shared" si="336"/>
        <v>0</v>
      </c>
      <c r="L393" s="389">
        <f t="shared" si="336"/>
        <v>0</v>
      </c>
      <c r="M393" s="389">
        <f t="shared" si="336"/>
        <v>0</v>
      </c>
      <c r="N393" s="389">
        <f t="shared" si="336"/>
        <v>10500</v>
      </c>
      <c r="O393" s="389">
        <f t="shared" si="336"/>
        <v>10500</v>
      </c>
      <c r="P393" s="389">
        <f t="shared" si="336"/>
        <v>0</v>
      </c>
      <c r="Q393" s="389">
        <f t="shared" si="336"/>
        <v>0</v>
      </c>
      <c r="R393" s="389"/>
      <c r="S393" s="389"/>
      <c r="T393" s="389">
        <f t="shared" si="336"/>
        <v>0</v>
      </c>
      <c r="U393" s="389"/>
      <c r="V393" s="389"/>
      <c r="W393" s="389">
        <f t="shared" si="336"/>
        <v>4000</v>
      </c>
      <c r="X393" s="389"/>
      <c r="Y393" s="389"/>
      <c r="Z393" s="389">
        <f t="shared" si="336"/>
        <v>0</v>
      </c>
      <c r="AA393" s="389"/>
      <c r="AB393" s="389"/>
      <c r="AC393" s="389">
        <f t="shared" si="336"/>
        <v>6500</v>
      </c>
      <c r="AD393" s="389"/>
      <c r="AE393" s="389"/>
      <c r="AF393" s="389">
        <f t="shared" si="336"/>
        <v>0</v>
      </c>
      <c r="AG393" s="389"/>
      <c r="AH393" s="389"/>
      <c r="AI393" s="389">
        <f t="shared" si="336"/>
        <v>0</v>
      </c>
      <c r="AJ393" s="389"/>
      <c r="AK393" s="389"/>
      <c r="AL393" s="389">
        <f t="shared" si="336"/>
        <v>0</v>
      </c>
      <c r="AM393" s="389"/>
      <c r="AN393" s="389"/>
      <c r="AO393" s="395">
        <f t="shared" ref="AO393:AT393" si="337">AO1316</f>
        <v>0</v>
      </c>
      <c r="AP393" s="395">
        <f t="shared" si="337"/>
        <v>0</v>
      </c>
      <c r="AQ393" s="395">
        <f t="shared" si="337"/>
        <v>0</v>
      </c>
      <c r="AR393" s="395">
        <f t="shared" si="337"/>
        <v>0</v>
      </c>
      <c r="AS393" s="395">
        <f t="shared" si="337"/>
        <v>0</v>
      </c>
      <c r="AT393" s="395">
        <f t="shared" si="337"/>
        <v>0</v>
      </c>
      <c r="AW393" s="267"/>
      <c r="AY393" s="267"/>
      <c r="AZ393" s="267"/>
      <c r="BA393" s="267"/>
    </row>
    <row r="394" spans="1:53" s="392" customFormat="1" ht="21" hidden="1" customHeight="1">
      <c r="A394" s="395" t="str">
        <f>A1317</f>
        <v>*</v>
      </c>
      <c r="B394" s="396" t="str">
        <f t="shared" si="336"/>
        <v>Xã Huổi Só</v>
      </c>
      <c r="C394" s="395">
        <f t="shared" si="336"/>
        <v>0</v>
      </c>
      <c r="D394" s="389">
        <f t="shared" si="336"/>
        <v>10500</v>
      </c>
      <c r="E394" s="389">
        <f t="shared" si="336"/>
        <v>10500</v>
      </c>
      <c r="F394" s="389">
        <f t="shared" si="336"/>
        <v>0</v>
      </c>
      <c r="G394" s="389">
        <f t="shared" si="336"/>
        <v>0</v>
      </c>
      <c r="H394" s="389">
        <f t="shared" si="336"/>
        <v>10500</v>
      </c>
      <c r="I394" s="389">
        <f t="shared" si="336"/>
        <v>10500</v>
      </c>
      <c r="J394" s="389">
        <f t="shared" si="336"/>
        <v>0</v>
      </c>
      <c r="K394" s="389">
        <f t="shared" si="336"/>
        <v>0</v>
      </c>
      <c r="L394" s="389">
        <f t="shared" si="336"/>
        <v>0</v>
      </c>
      <c r="M394" s="389">
        <f t="shared" si="336"/>
        <v>0</v>
      </c>
      <c r="N394" s="389">
        <f t="shared" si="336"/>
        <v>10500</v>
      </c>
      <c r="O394" s="389">
        <f t="shared" si="336"/>
        <v>10500</v>
      </c>
      <c r="P394" s="389">
        <f t="shared" si="336"/>
        <v>0</v>
      </c>
      <c r="Q394" s="389">
        <f t="shared" si="336"/>
        <v>0</v>
      </c>
      <c r="R394" s="389"/>
      <c r="S394" s="389"/>
      <c r="T394" s="389">
        <f t="shared" si="336"/>
        <v>0</v>
      </c>
      <c r="U394" s="389"/>
      <c r="V394" s="389"/>
      <c r="W394" s="389">
        <f t="shared" si="336"/>
        <v>4000</v>
      </c>
      <c r="X394" s="389"/>
      <c r="Y394" s="389"/>
      <c r="Z394" s="389">
        <f t="shared" si="336"/>
        <v>0</v>
      </c>
      <c r="AA394" s="389"/>
      <c r="AB394" s="389"/>
      <c r="AC394" s="389">
        <f t="shared" si="336"/>
        <v>6500</v>
      </c>
      <c r="AD394" s="389"/>
      <c r="AE394" s="389"/>
      <c r="AF394" s="389">
        <f t="shared" si="336"/>
        <v>0</v>
      </c>
      <c r="AG394" s="389"/>
      <c r="AH394" s="389"/>
      <c r="AI394" s="389">
        <f t="shared" si="336"/>
        <v>0</v>
      </c>
      <c r="AJ394" s="389"/>
      <c r="AK394" s="389"/>
      <c r="AL394" s="389"/>
      <c r="AM394" s="389"/>
      <c r="AN394" s="389"/>
      <c r="AO394" s="389"/>
      <c r="AP394" s="389"/>
      <c r="AQ394" s="389"/>
      <c r="AR394" s="389"/>
      <c r="AS394" s="389"/>
      <c r="AT394" s="389"/>
      <c r="AW394" s="267"/>
      <c r="AY394" s="267"/>
      <c r="AZ394" s="267"/>
      <c r="BA394" s="267"/>
    </row>
    <row r="395" spans="1:53" s="392" customFormat="1" ht="35.25" hidden="1" customHeight="1">
      <c r="A395" s="395" t="str">
        <f>A1319</f>
        <v>IV</v>
      </c>
      <c r="B395" s="396" t="str">
        <f t="shared" ref="B395:AT395" si="338">B1319</f>
        <v>DỰ ÁN  5: Phát triển giáo dục đào tạo nâng cao chất lượng nguồn nhân lực</v>
      </c>
      <c r="C395" s="395">
        <f t="shared" si="338"/>
        <v>0</v>
      </c>
      <c r="D395" s="389">
        <f t="shared" si="338"/>
        <v>62107</v>
      </c>
      <c r="E395" s="389">
        <f t="shared" si="338"/>
        <v>62107</v>
      </c>
      <c r="F395" s="389">
        <f t="shared" si="338"/>
        <v>0</v>
      </c>
      <c r="G395" s="389">
        <f t="shared" si="338"/>
        <v>0</v>
      </c>
      <c r="H395" s="389">
        <f t="shared" si="338"/>
        <v>62107</v>
      </c>
      <c r="I395" s="389">
        <f t="shared" si="338"/>
        <v>62107</v>
      </c>
      <c r="J395" s="389">
        <f t="shared" si="338"/>
        <v>0</v>
      </c>
      <c r="K395" s="389">
        <f t="shared" si="338"/>
        <v>26053</v>
      </c>
      <c r="L395" s="389">
        <f t="shared" si="338"/>
        <v>26053</v>
      </c>
      <c r="M395" s="389">
        <f t="shared" si="338"/>
        <v>0</v>
      </c>
      <c r="N395" s="389">
        <f t="shared" si="338"/>
        <v>36054</v>
      </c>
      <c r="O395" s="389">
        <f t="shared" si="338"/>
        <v>36054</v>
      </c>
      <c r="P395" s="389">
        <f t="shared" si="338"/>
        <v>0</v>
      </c>
      <c r="Q395" s="389">
        <f t="shared" si="338"/>
        <v>14000</v>
      </c>
      <c r="R395" s="389"/>
      <c r="S395" s="389"/>
      <c r="T395" s="389">
        <f t="shared" si="338"/>
        <v>0</v>
      </c>
      <c r="U395" s="389"/>
      <c r="V395" s="389"/>
      <c r="W395" s="389">
        <f t="shared" si="338"/>
        <v>17103</v>
      </c>
      <c r="X395" s="389"/>
      <c r="Y395" s="389"/>
      <c r="Z395" s="389">
        <f t="shared" si="338"/>
        <v>0</v>
      </c>
      <c r="AA395" s="389"/>
      <c r="AB395" s="389"/>
      <c r="AC395" s="389">
        <f t="shared" si="338"/>
        <v>19811</v>
      </c>
      <c r="AD395" s="389"/>
      <c r="AE395" s="389"/>
      <c r="AF395" s="389">
        <f t="shared" si="338"/>
        <v>0</v>
      </c>
      <c r="AG395" s="389"/>
      <c r="AH395" s="389"/>
      <c r="AI395" s="389">
        <f t="shared" si="338"/>
        <v>11193</v>
      </c>
      <c r="AJ395" s="389"/>
      <c r="AK395" s="389"/>
      <c r="AL395" s="389">
        <f t="shared" si="338"/>
        <v>0</v>
      </c>
      <c r="AM395" s="389"/>
      <c r="AN395" s="389"/>
      <c r="AO395" s="395">
        <f t="shared" si="338"/>
        <v>0</v>
      </c>
      <c r="AP395" s="395">
        <f t="shared" si="338"/>
        <v>0</v>
      </c>
      <c r="AQ395" s="395">
        <f t="shared" si="338"/>
        <v>0</v>
      </c>
      <c r="AR395" s="395">
        <f t="shared" si="338"/>
        <v>0</v>
      </c>
      <c r="AS395" s="395">
        <f t="shared" si="338"/>
        <v>0</v>
      </c>
      <c r="AT395" s="395">
        <f t="shared" si="338"/>
        <v>0</v>
      </c>
      <c r="AW395" s="267"/>
      <c r="AY395" s="267"/>
      <c r="AZ395" s="267"/>
      <c r="BA395" s="267"/>
    </row>
    <row r="396" spans="1:53" s="392" customFormat="1" ht="35.25" hidden="1" customHeight="1">
      <c r="A396" s="395" t="str">
        <f>A1321</f>
        <v>a)</v>
      </c>
      <c r="B396" s="396" t="str">
        <f t="shared" ref="B396:AL397" si="339">B1321</f>
        <v xml:space="preserve">Các xã thực hiện theo Quyết định số 652/QĐ-TTg ngày 28/5/2022 </v>
      </c>
      <c r="C396" s="395">
        <f t="shared" si="339"/>
        <v>0</v>
      </c>
      <c r="D396" s="389">
        <f t="shared" si="339"/>
        <v>40893</v>
      </c>
      <c r="E396" s="389">
        <f t="shared" si="339"/>
        <v>40893</v>
      </c>
      <c r="F396" s="389">
        <f t="shared" si="339"/>
        <v>0</v>
      </c>
      <c r="G396" s="389">
        <f t="shared" si="339"/>
        <v>0</v>
      </c>
      <c r="H396" s="389">
        <f t="shared" si="339"/>
        <v>40893</v>
      </c>
      <c r="I396" s="389">
        <f t="shared" si="339"/>
        <v>40893</v>
      </c>
      <c r="J396" s="389">
        <f t="shared" si="339"/>
        <v>0</v>
      </c>
      <c r="K396" s="389">
        <f t="shared" si="339"/>
        <v>26053</v>
      </c>
      <c r="L396" s="389">
        <f t="shared" si="339"/>
        <v>26053</v>
      </c>
      <c r="M396" s="389">
        <f t="shared" si="339"/>
        <v>0</v>
      </c>
      <c r="N396" s="389">
        <f t="shared" si="339"/>
        <v>14840</v>
      </c>
      <c r="O396" s="389">
        <f t="shared" si="339"/>
        <v>14840</v>
      </c>
      <c r="P396" s="389">
        <f t="shared" si="339"/>
        <v>0</v>
      </c>
      <c r="Q396" s="389">
        <f t="shared" si="339"/>
        <v>14000</v>
      </c>
      <c r="R396" s="389"/>
      <c r="S396" s="389"/>
      <c r="T396" s="389">
        <f t="shared" si="339"/>
        <v>0</v>
      </c>
      <c r="U396" s="389"/>
      <c r="V396" s="389"/>
      <c r="W396" s="389">
        <f t="shared" si="339"/>
        <v>12053</v>
      </c>
      <c r="X396" s="389"/>
      <c r="Y396" s="389"/>
      <c r="Z396" s="389">
        <f t="shared" si="339"/>
        <v>0</v>
      </c>
      <c r="AA396" s="389"/>
      <c r="AB396" s="389"/>
      <c r="AC396" s="389">
        <f t="shared" si="339"/>
        <v>9000</v>
      </c>
      <c r="AD396" s="389"/>
      <c r="AE396" s="389"/>
      <c r="AF396" s="389">
        <f t="shared" si="339"/>
        <v>0</v>
      </c>
      <c r="AG396" s="389"/>
      <c r="AH396" s="389"/>
      <c r="AI396" s="389">
        <f t="shared" si="339"/>
        <v>5840</v>
      </c>
      <c r="AJ396" s="389"/>
      <c r="AK396" s="389"/>
      <c r="AL396" s="389">
        <f t="shared" si="339"/>
        <v>0</v>
      </c>
      <c r="AM396" s="389"/>
      <c r="AN396" s="389"/>
      <c r="AO396" s="395"/>
      <c r="AP396" s="395"/>
      <c r="AQ396" s="395"/>
      <c r="AR396" s="395"/>
      <c r="AS396" s="395"/>
      <c r="AT396" s="395"/>
      <c r="AW396" s="267"/>
      <c r="AY396" s="267"/>
      <c r="AZ396" s="267"/>
      <c r="BA396" s="267"/>
    </row>
    <row r="397" spans="1:53" s="392" customFormat="1" ht="35.25" hidden="1" customHeight="1">
      <c r="A397" s="395" t="str">
        <f>A1322</f>
        <v>*</v>
      </c>
      <c r="B397" s="396" t="str">
        <f t="shared" si="339"/>
        <v>Xã Tủa Thàng</v>
      </c>
      <c r="C397" s="395">
        <f t="shared" si="339"/>
        <v>0</v>
      </c>
      <c r="D397" s="389">
        <f t="shared" si="339"/>
        <v>12853</v>
      </c>
      <c r="E397" s="389">
        <f t="shared" si="339"/>
        <v>12853</v>
      </c>
      <c r="F397" s="389">
        <f t="shared" si="339"/>
        <v>0</v>
      </c>
      <c r="G397" s="389">
        <f t="shared" si="339"/>
        <v>0</v>
      </c>
      <c r="H397" s="389">
        <f t="shared" si="339"/>
        <v>12853</v>
      </c>
      <c r="I397" s="389">
        <f t="shared" si="339"/>
        <v>12853</v>
      </c>
      <c r="J397" s="389">
        <f t="shared" si="339"/>
        <v>0</v>
      </c>
      <c r="K397" s="389">
        <f t="shared" si="339"/>
        <v>12853</v>
      </c>
      <c r="L397" s="389">
        <f t="shared" si="339"/>
        <v>12853</v>
      </c>
      <c r="M397" s="389">
        <f t="shared" si="339"/>
        <v>0</v>
      </c>
      <c r="N397" s="389">
        <f t="shared" si="339"/>
        <v>0</v>
      </c>
      <c r="O397" s="389">
        <f t="shared" si="339"/>
        <v>0</v>
      </c>
      <c r="P397" s="389">
        <f t="shared" si="339"/>
        <v>0</v>
      </c>
      <c r="Q397" s="389">
        <f t="shared" si="339"/>
        <v>7000</v>
      </c>
      <c r="R397" s="389"/>
      <c r="S397" s="389"/>
      <c r="T397" s="389">
        <f t="shared" si="339"/>
        <v>0</v>
      </c>
      <c r="U397" s="389"/>
      <c r="V397" s="389"/>
      <c r="W397" s="389">
        <f t="shared" si="339"/>
        <v>5853</v>
      </c>
      <c r="X397" s="389"/>
      <c r="Y397" s="389"/>
      <c r="Z397" s="389">
        <f t="shared" si="339"/>
        <v>0</v>
      </c>
      <c r="AA397" s="389"/>
      <c r="AB397" s="389"/>
      <c r="AC397" s="389">
        <f t="shared" si="339"/>
        <v>0</v>
      </c>
      <c r="AD397" s="389"/>
      <c r="AE397" s="389"/>
      <c r="AF397" s="389">
        <f t="shared" si="339"/>
        <v>0</v>
      </c>
      <c r="AG397" s="389"/>
      <c r="AH397" s="389"/>
      <c r="AI397" s="389">
        <f t="shared" si="339"/>
        <v>0</v>
      </c>
      <c r="AJ397" s="389"/>
      <c r="AK397" s="389"/>
      <c r="AL397" s="389">
        <f t="shared" si="339"/>
        <v>0</v>
      </c>
      <c r="AM397" s="389"/>
      <c r="AN397" s="389"/>
      <c r="AO397" s="395"/>
      <c r="AP397" s="395"/>
      <c r="AQ397" s="395"/>
      <c r="AR397" s="395"/>
      <c r="AS397" s="395"/>
      <c r="AT397" s="395"/>
      <c r="AW397" s="267"/>
      <c r="AY397" s="267"/>
      <c r="AZ397" s="267"/>
      <c r="BA397" s="267"/>
    </row>
    <row r="398" spans="1:53" s="392" customFormat="1" ht="35.25" hidden="1" customHeight="1">
      <c r="A398" s="395" t="str">
        <f>A1324</f>
        <v>*</v>
      </c>
      <c r="B398" s="396" t="str">
        <f t="shared" ref="B398:AI398" si="340">B1324</f>
        <v>Xã Sính Phình</v>
      </c>
      <c r="C398" s="395">
        <f t="shared" si="340"/>
        <v>0</v>
      </c>
      <c r="D398" s="389">
        <f t="shared" si="340"/>
        <v>13200</v>
      </c>
      <c r="E398" s="389">
        <f t="shared" si="340"/>
        <v>13200</v>
      </c>
      <c r="F398" s="389">
        <f t="shared" si="340"/>
        <v>0</v>
      </c>
      <c r="G398" s="389">
        <f t="shared" si="340"/>
        <v>0</v>
      </c>
      <c r="H398" s="389">
        <f t="shared" si="340"/>
        <v>13200</v>
      </c>
      <c r="I398" s="389">
        <f t="shared" si="340"/>
        <v>13200</v>
      </c>
      <c r="J398" s="389">
        <f t="shared" si="340"/>
        <v>0</v>
      </c>
      <c r="K398" s="389">
        <f t="shared" si="340"/>
        <v>13200</v>
      </c>
      <c r="L398" s="389">
        <f t="shared" si="340"/>
        <v>13200</v>
      </c>
      <c r="M398" s="389">
        <f t="shared" si="340"/>
        <v>0</v>
      </c>
      <c r="N398" s="389">
        <f t="shared" si="340"/>
        <v>0</v>
      </c>
      <c r="O398" s="389">
        <f t="shared" si="340"/>
        <v>0</v>
      </c>
      <c r="P398" s="389">
        <f t="shared" si="340"/>
        <v>0</v>
      </c>
      <c r="Q398" s="389">
        <f t="shared" si="340"/>
        <v>7000</v>
      </c>
      <c r="R398" s="389"/>
      <c r="S398" s="389"/>
      <c r="T398" s="389">
        <f t="shared" si="340"/>
        <v>0</v>
      </c>
      <c r="U398" s="389"/>
      <c r="V398" s="389"/>
      <c r="W398" s="389">
        <f t="shared" si="340"/>
        <v>6200</v>
      </c>
      <c r="X398" s="389"/>
      <c r="Y398" s="389"/>
      <c r="Z398" s="389">
        <f t="shared" si="340"/>
        <v>0</v>
      </c>
      <c r="AA398" s="389"/>
      <c r="AB398" s="389"/>
      <c r="AC398" s="389">
        <f t="shared" si="340"/>
        <v>0</v>
      </c>
      <c r="AD398" s="389"/>
      <c r="AE398" s="389"/>
      <c r="AF398" s="389">
        <f t="shared" si="340"/>
        <v>0</v>
      </c>
      <c r="AG398" s="389"/>
      <c r="AH398" s="389"/>
      <c r="AI398" s="389">
        <f t="shared" si="340"/>
        <v>0</v>
      </c>
      <c r="AJ398" s="389"/>
      <c r="AK398" s="389"/>
      <c r="AL398" s="389"/>
      <c r="AM398" s="389"/>
      <c r="AN398" s="389"/>
      <c r="AO398" s="395"/>
      <c r="AP398" s="395"/>
      <c r="AQ398" s="395"/>
      <c r="AR398" s="395"/>
      <c r="AS398" s="395"/>
      <c r="AT398" s="395"/>
      <c r="AW398" s="267"/>
      <c r="AY398" s="267"/>
      <c r="AZ398" s="267"/>
      <c r="BA398" s="267"/>
    </row>
    <row r="399" spans="1:53" s="392" customFormat="1" ht="35.25" hidden="1" customHeight="1">
      <c r="A399" s="395" t="str">
        <f>A1326</f>
        <v>*</v>
      </c>
      <c r="B399" s="396" t="str">
        <f t="shared" ref="B399:AI399" si="341">B1326</f>
        <v>Xã Trung Thu</v>
      </c>
      <c r="C399" s="395">
        <f t="shared" si="341"/>
        <v>0</v>
      </c>
      <c r="D399" s="389">
        <f t="shared" si="341"/>
        <v>6484</v>
      </c>
      <c r="E399" s="389">
        <f t="shared" si="341"/>
        <v>6484</v>
      </c>
      <c r="F399" s="389">
        <f t="shared" si="341"/>
        <v>0</v>
      </c>
      <c r="G399" s="389">
        <f t="shared" si="341"/>
        <v>0</v>
      </c>
      <c r="H399" s="389">
        <f t="shared" si="341"/>
        <v>6484</v>
      </c>
      <c r="I399" s="389">
        <f t="shared" si="341"/>
        <v>6484</v>
      </c>
      <c r="J399" s="389">
        <f t="shared" si="341"/>
        <v>0</v>
      </c>
      <c r="K399" s="389">
        <f t="shared" si="341"/>
        <v>0</v>
      </c>
      <c r="L399" s="389">
        <f t="shared" si="341"/>
        <v>0</v>
      </c>
      <c r="M399" s="389">
        <f t="shared" si="341"/>
        <v>0</v>
      </c>
      <c r="N399" s="389">
        <f t="shared" si="341"/>
        <v>6484</v>
      </c>
      <c r="O399" s="389">
        <f t="shared" si="341"/>
        <v>6484</v>
      </c>
      <c r="P399" s="389">
        <f t="shared" si="341"/>
        <v>0</v>
      </c>
      <c r="Q399" s="389">
        <f t="shared" si="341"/>
        <v>0</v>
      </c>
      <c r="R399" s="389"/>
      <c r="S399" s="389"/>
      <c r="T399" s="389">
        <f t="shared" si="341"/>
        <v>0</v>
      </c>
      <c r="U399" s="389"/>
      <c r="V399" s="389"/>
      <c r="W399" s="389">
        <f t="shared" si="341"/>
        <v>0</v>
      </c>
      <c r="X399" s="389"/>
      <c r="Y399" s="389"/>
      <c r="Z399" s="389">
        <f t="shared" si="341"/>
        <v>0</v>
      </c>
      <c r="AA399" s="389"/>
      <c r="AB399" s="389"/>
      <c r="AC399" s="389">
        <f t="shared" si="341"/>
        <v>3000</v>
      </c>
      <c r="AD399" s="389"/>
      <c r="AE399" s="389"/>
      <c r="AF399" s="389">
        <f t="shared" si="341"/>
        <v>0</v>
      </c>
      <c r="AG399" s="389"/>
      <c r="AH399" s="389"/>
      <c r="AI399" s="389">
        <f t="shared" si="341"/>
        <v>3484</v>
      </c>
      <c r="AJ399" s="389"/>
      <c r="AK399" s="389"/>
      <c r="AL399" s="389"/>
      <c r="AM399" s="389"/>
      <c r="AN399" s="389"/>
      <c r="AO399" s="395"/>
      <c r="AP399" s="395"/>
      <c r="AQ399" s="395"/>
      <c r="AR399" s="395"/>
      <c r="AS399" s="395"/>
      <c r="AT399" s="395"/>
      <c r="AW399" s="267"/>
      <c r="AY399" s="267"/>
      <c r="AZ399" s="267"/>
      <c r="BA399" s="267"/>
    </row>
    <row r="400" spans="1:53" s="392" customFormat="1" ht="35.25" hidden="1" customHeight="1">
      <c r="A400" s="395" t="str">
        <f>A1328</f>
        <v>*</v>
      </c>
      <c r="B400" s="396" t="str">
        <f t="shared" ref="B400:AT400" si="342">B1328</f>
        <v>Xã Mường Đun</v>
      </c>
      <c r="C400" s="395">
        <f t="shared" si="342"/>
        <v>0</v>
      </c>
      <c r="D400" s="389">
        <f t="shared" si="342"/>
        <v>8356</v>
      </c>
      <c r="E400" s="389">
        <f t="shared" si="342"/>
        <v>8356</v>
      </c>
      <c r="F400" s="389">
        <f t="shared" si="342"/>
        <v>0</v>
      </c>
      <c r="G400" s="389">
        <f t="shared" si="342"/>
        <v>0</v>
      </c>
      <c r="H400" s="389">
        <f t="shared" si="342"/>
        <v>8356</v>
      </c>
      <c r="I400" s="389">
        <f t="shared" si="342"/>
        <v>8356</v>
      </c>
      <c r="J400" s="389">
        <f t="shared" si="342"/>
        <v>0</v>
      </c>
      <c r="K400" s="389">
        <f t="shared" si="342"/>
        <v>0</v>
      </c>
      <c r="L400" s="389">
        <f t="shared" si="342"/>
        <v>0</v>
      </c>
      <c r="M400" s="389">
        <f t="shared" si="342"/>
        <v>0</v>
      </c>
      <c r="N400" s="389">
        <f t="shared" si="342"/>
        <v>8356</v>
      </c>
      <c r="O400" s="389">
        <f t="shared" si="342"/>
        <v>8356</v>
      </c>
      <c r="P400" s="389">
        <f t="shared" si="342"/>
        <v>0</v>
      </c>
      <c r="Q400" s="389">
        <f t="shared" si="342"/>
        <v>0</v>
      </c>
      <c r="R400" s="389"/>
      <c r="S400" s="389"/>
      <c r="T400" s="389">
        <f t="shared" si="342"/>
        <v>0</v>
      </c>
      <c r="U400" s="389"/>
      <c r="V400" s="389"/>
      <c r="W400" s="389">
        <f t="shared" si="342"/>
        <v>0</v>
      </c>
      <c r="X400" s="389"/>
      <c r="Y400" s="389"/>
      <c r="Z400" s="389">
        <f t="shared" si="342"/>
        <v>0</v>
      </c>
      <c r="AA400" s="389"/>
      <c r="AB400" s="389"/>
      <c r="AC400" s="389">
        <f t="shared" si="342"/>
        <v>6000</v>
      </c>
      <c r="AD400" s="389"/>
      <c r="AE400" s="389"/>
      <c r="AF400" s="389">
        <f t="shared" si="342"/>
        <v>0</v>
      </c>
      <c r="AG400" s="389"/>
      <c r="AH400" s="389"/>
      <c r="AI400" s="389">
        <f t="shared" si="342"/>
        <v>2356</v>
      </c>
      <c r="AJ400" s="389"/>
      <c r="AK400" s="389"/>
      <c r="AL400" s="389">
        <f t="shared" si="342"/>
        <v>0</v>
      </c>
      <c r="AM400" s="389"/>
      <c r="AN400" s="389"/>
      <c r="AO400" s="395">
        <f t="shared" si="342"/>
        <v>0</v>
      </c>
      <c r="AP400" s="395">
        <f t="shared" si="342"/>
        <v>0</v>
      </c>
      <c r="AQ400" s="395">
        <f t="shared" si="342"/>
        <v>0</v>
      </c>
      <c r="AR400" s="395">
        <f t="shared" si="342"/>
        <v>0</v>
      </c>
      <c r="AS400" s="395">
        <f t="shared" si="342"/>
        <v>0</v>
      </c>
      <c r="AT400" s="395">
        <f t="shared" si="342"/>
        <v>0</v>
      </c>
      <c r="AW400" s="267"/>
      <c r="AY400" s="267"/>
      <c r="AZ400" s="267"/>
      <c r="BA400" s="267"/>
    </row>
    <row r="401" spans="1:53" s="392" customFormat="1" ht="35.25" hidden="1" customHeight="1">
      <c r="A401" s="395" t="str">
        <f>A1330</f>
        <v>b)</v>
      </c>
      <c r="B401" s="396" t="str">
        <f t="shared" ref="B401:AL401" si="343">B1330</f>
        <v>Các xã còn lại</v>
      </c>
      <c r="C401" s="395">
        <f t="shared" si="343"/>
        <v>0</v>
      </c>
      <c r="D401" s="389">
        <f t="shared" si="343"/>
        <v>21214</v>
      </c>
      <c r="E401" s="389">
        <f t="shared" si="343"/>
        <v>21214</v>
      </c>
      <c r="F401" s="389">
        <f t="shared" si="343"/>
        <v>0</v>
      </c>
      <c r="G401" s="389">
        <f t="shared" si="343"/>
        <v>0</v>
      </c>
      <c r="H401" s="389">
        <f t="shared" si="343"/>
        <v>21214</v>
      </c>
      <c r="I401" s="389">
        <f t="shared" si="343"/>
        <v>21214</v>
      </c>
      <c r="J401" s="389">
        <f t="shared" si="343"/>
        <v>0</v>
      </c>
      <c r="K401" s="389">
        <f t="shared" si="343"/>
        <v>0</v>
      </c>
      <c r="L401" s="389">
        <f t="shared" si="343"/>
        <v>0</v>
      </c>
      <c r="M401" s="389">
        <f t="shared" si="343"/>
        <v>0</v>
      </c>
      <c r="N401" s="389">
        <f t="shared" si="343"/>
        <v>21214</v>
      </c>
      <c r="O401" s="389">
        <f t="shared" si="343"/>
        <v>21214</v>
      </c>
      <c r="P401" s="389">
        <f t="shared" si="343"/>
        <v>0</v>
      </c>
      <c r="Q401" s="389">
        <f t="shared" si="343"/>
        <v>0</v>
      </c>
      <c r="R401" s="389"/>
      <c r="S401" s="389"/>
      <c r="T401" s="389">
        <f t="shared" si="343"/>
        <v>0</v>
      </c>
      <c r="U401" s="389"/>
      <c r="V401" s="389"/>
      <c r="W401" s="389">
        <f t="shared" si="343"/>
        <v>5050</v>
      </c>
      <c r="X401" s="389"/>
      <c r="Y401" s="389"/>
      <c r="Z401" s="389">
        <f t="shared" si="343"/>
        <v>0</v>
      </c>
      <c r="AA401" s="389"/>
      <c r="AB401" s="389"/>
      <c r="AC401" s="389">
        <f t="shared" si="343"/>
        <v>10811</v>
      </c>
      <c r="AD401" s="389"/>
      <c r="AE401" s="389"/>
      <c r="AF401" s="389">
        <f t="shared" si="343"/>
        <v>0</v>
      </c>
      <c r="AG401" s="389"/>
      <c r="AH401" s="389"/>
      <c r="AI401" s="389">
        <f t="shared" si="343"/>
        <v>5353</v>
      </c>
      <c r="AJ401" s="389"/>
      <c r="AK401" s="389"/>
      <c r="AL401" s="389">
        <f t="shared" si="343"/>
        <v>0</v>
      </c>
      <c r="AM401" s="389"/>
      <c r="AN401" s="389"/>
      <c r="AO401" s="395"/>
      <c r="AP401" s="395"/>
      <c r="AQ401" s="395"/>
      <c r="AR401" s="395"/>
      <c r="AS401" s="395"/>
      <c r="AT401" s="395"/>
      <c r="AW401" s="267"/>
      <c r="AY401" s="267"/>
      <c r="AZ401" s="267"/>
      <c r="BA401" s="267"/>
    </row>
    <row r="402" spans="1:53" s="392" customFormat="1" ht="53.25" hidden="1" customHeight="1">
      <c r="A402" s="395" t="str">
        <f>A1336</f>
        <v>IV</v>
      </c>
      <c r="B402" s="396" t="str">
        <f t="shared" ref="B402:AL402" si="344">B1336</f>
        <v>DỰ ÁN 6: Bảo tồn phát huy giá trị văn hóa truyền thống tốt đẹp của các dân tộc thiểu số gắn với phát triển du lịch</v>
      </c>
      <c r="C402" s="395">
        <f t="shared" si="344"/>
        <v>0</v>
      </c>
      <c r="D402" s="389">
        <f t="shared" si="344"/>
        <v>4190</v>
      </c>
      <c r="E402" s="389">
        <f t="shared" si="344"/>
        <v>4190</v>
      </c>
      <c r="F402" s="389">
        <f t="shared" si="344"/>
        <v>0</v>
      </c>
      <c r="G402" s="389">
        <f t="shared" si="344"/>
        <v>0</v>
      </c>
      <c r="H402" s="389">
        <f t="shared" si="344"/>
        <v>4190</v>
      </c>
      <c r="I402" s="389">
        <f t="shared" si="344"/>
        <v>4190</v>
      </c>
      <c r="J402" s="389">
        <f t="shared" si="344"/>
        <v>0</v>
      </c>
      <c r="K402" s="389">
        <f t="shared" si="344"/>
        <v>0</v>
      </c>
      <c r="L402" s="389">
        <f t="shared" si="344"/>
        <v>0</v>
      </c>
      <c r="M402" s="389">
        <f t="shared" si="344"/>
        <v>0</v>
      </c>
      <c r="N402" s="389">
        <f t="shared" si="344"/>
        <v>4190</v>
      </c>
      <c r="O402" s="389">
        <f t="shared" si="344"/>
        <v>4190</v>
      </c>
      <c r="P402" s="389">
        <f t="shared" si="344"/>
        <v>0</v>
      </c>
      <c r="Q402" s="389">
        <f t="shared" si="344"/>
        <v>0</v>
      </c>
      <c r="R402" s="389"/>
      <c r="S402" s="389"/>
      <c r="T402" s="389">
        <f t="shared" si="344"/>
        <v>0</v>
      </c>
      <c r="U402" s="389"/>
      <c r="V402" s="389"/>
      <c r="W402" s="389">
        <f t="shared" si="344"/>
        <v>2500</v>
      </c>
      <c r="X402" s="389"/>
      <c r="Y402" s="389"/>
      <c r="Z402" s="389">
        <f t="shared" si="344"/>
        <v>0</v>
      </c>
      <c r="AA402" s="389"/>
      <c r="AB402" s="389"/>
      <c r="AC402" s="389">
        <f t="shared" si="344"/>
        <v>1690</v>
      </c>
      <c r="AD402" s="389"/>
      <c r="AE402" s="389"/>
      <c r="AF402" s="389">
        <f t="shared" si="344"/>
        <v>0</v>
      </c>
      <c r="AG402" s="389"/>
      <c r="AH402" s="389"/>
      <c r="AI402" s="389">
        <f t="shared" si="344"/>
        <v>0</v>
      </c>
      <c r="AJ402" s="389"/>
      <c r="AK402" s="389"/>
      <c r="AL402" s="389">
        <f t="shared" si="344"/>
        <v>0</v>
      </c>
      <c r="AM402" s="389"/>
      <c r="AN402" s="389"/>
      <c r="AO402" s="395"/>
      <c r="AP402" s="395"/>
      <c r="AQ402" s="395"/>
      <c r="AR402" s="395"/>
      <c r="AS402" s="395"/>
      <c r="AT402" s="395"/>
      <c r="AW402" s="267"/>
      <c r="AY402" s="267"/>
      <c r="AZ402" s="267"/>
      <c r="BA402" s="267"/>
    </row>
    <row r="403" spans="1:53" s="391" customFormat="1" ht="21" hidden="1" customHeight="1">
      <c r="A403" s="393" t="s">
        <v>969</v>
      </c>
      <c r="B403" s="391" t="str">
        <f>B1342</f>
        <v>HUYỆN NẬM PỒ</v>
      </c>
      <c r="C403" s="391">
        <f t="shared" ref="C403:AT403" si="345">C1342</f>
        <v>0</v>
      </c>
      <c r="D403" s="366">
        <f t="shared" si="345"/>
        <v>326605</v>
      </c>
      <c r="E403" s="366">
        <f t="shared" si="345"/>
        <v>286918</v>
      </c>
      <c r="F403" s="366">
        <f t="shared" si="345"/>
        <v>0</v>
      </c>
      <c r="G403" s="366">
        <f t="shared" si="345"/>
        <v>0</v>
      </c>
      <c r="H403" s="366">
        <f t="shared" si="345"/>
        <v>295351.75</v>
      </c>
      <c r="I403" s="366">
        <f t="shared" si="345"/>
        <v>286918</v>
      </c>
      <c r="J403" s="366">
        <f t="shared" si="345"/>
        <v>8433.75</v>
      </c>
      <c r="K403" s="366">
        <f t="shared" si="345"/>
        <v>118243</v>
      </c>
      <c r="L403" s="366">
        <f t="shared" si="345"/>
        <v>118243</v>
      </c>
      <c r="M403" s="366">
        <f t="shared" si="345"/>
        <v>0</v>
      </c>
      <c r="N403" s="366">
        <f t="shared" si="345"/>
        <v>177108.75</v>
      </c>
      <c r="O403" s="366">
        <f t="shared" si="345"/>
        <v>168675</v>
      </c>
      <c r="P403" s="366">
        <f t="shared" si="345"/>
        <v>8433.75</v>
      </c>
      <c r="Q403" s="366">
        <f t="shared" si="345"/>
        <v>48605</v>
      </c>
      <c r="R403" s="366"/>
      <c r="S403" s="366"/>
      <c r="T403" s="366">
        <f t="shared" si="345"/>
        <v>0</v>
      </c>
      <c r="U403" s="366"/>
      <c r="V403" s="366"/>
      <c r="W403" s="366">
        <f t="shared" si="345"/>
        <v>73543</v>
      </c>
      <c r="X403" s="366"/>
      <c r="Y403" s="366"/>
      <c r="Z403" s="366">
        <f t="shared" si="345"/>
        <v>0</v>
      </c>
      <c r="AA403" s="366"/>
      <c r="AB403" s="366"/>
      <c r="AC403" s="366">
        <f t="shared" si="345"/>
        <v>96220</v>
      </c>
      <c r="AD403" s="366"/>
      <c r="AE403" s="366"/>
      <c r="AF403" s="366">
        <f t="shared" si="345"/>
        <v>0</v>
      </c>
      <c r="AG403" s="366"/>
      <c r="AH403" s="366"/>
      <c r="AI403" s="366">
        <f t="shared" si="345"/>
        <v>68550</v>
      </c>
      <c r="AJ403" s="366"/>
      <c r="AK403" s="366"/>
      <c r="AL403" s="366">
        <f t="shared" si="345"/>
        <v>0</v>
      </c>
      <c r="AM403" s="366"/>
      <c r="AN403" s="366"/>
      <c r="AO403" s="366">
        <f t="shared" si="345"/>
        <v>0</v>
      </c>
      <c r="AP403" s="366">
        <f t="shared" si="345"/>
        <v>0</v>
      </c>
      <c r="AQ403" s="366">
        <f t="shared" si="345"/>
        <v>0</v>
      </c>
      <c r="AR403" s="366">
        <f t="shared" si="345"/>
        <v>4</v>
      </c>
      <c r="AS403" s="366">
        <f t="shared" si="345"/>
        <v>7</v>
      </c>
      <c r="AT403" s="366">
        <f t="shared" si="345"/>
        <v>0</v>
      </c>
      <c r="AW403" s="276"/>
      <c r="AY403" s="276"/>
      <c r="AZ403" s="276"/>
      <c r="BA403" s="276"/>
    </row>
    <row r="404" spans="1:53" s="391" customFormat="1" ht="41.25" hidden="1" customHeight="1">
      <c r="A404" s="385" t="s">
        <v>79</v>
      </c>
      <c r="B404" s="279" t="s">
        <v>931</v>
      </c>
      <c r="D404" s="366">
        <f t="shared" ref="D404:AL404" si="346">D414+D422+D426+D437+D442</f>
        <v>68975</v>
      </c>
      <c r="E404" s="366">
        <f t="shared" si="346"/>
        <v>68975</v>
      </c>
      <c r="F404" s="366">
        <f t="shared" si="346"/>
        <v>0</v>
      </c>
      <c r="G404" s="366">
        <f t="shared" si="346"/>
        <v>0</v>
      </c>
      <c r="H404" s="366">
        <f t="shared" si="346"/>
        <v>68975</v>
      </c>
      <c r="I404" s="366">
        <f t="shared" si="346"/>
        <v>68975</v>
      </c>
      <c r="J404" s="366">
        <f t="shared" si="346"/>
        <v>0</v>
      </c>
      <c r="K404" s="366">
        <f t="shared" si="346"/>
        <v>26400</v>
      </c>
      <c r="L404" s="366">
        <f t="shared" si="346"/>
        <v>26400</v>
      </c>
      <c r="M404" s="366">
        <f t="shared" si="346"/>
        <v>0</v>
      </c>
      <c r="N404" s="366">
        <f t="shared" si="346"/>
        <v>42575</v>
      </c>
      <c r="O404" s="366">
        <f t="shared" si="346"/>
        <v>42575</v>
      </c>
      <c r="P404" s="366">
        <f t="shared" si="346"/>
        <v>0</v>
      </c>
      <c r="Q404" s="366">
        <f t="shared" si="346"/>
        <v>18480</v>
      </c>
      <c r="R404" s="366"/>
      <c r="S404" s="366"/>
      <c r="T404" s="366">
        <f t="shared" si="346"/>
        <v>0</v>
      </c>
      <c r="U404" s="366"/>
      <c r="V404" s="366"/>
      <c r="W404" s="366">
        <f t="shared" si="346"/>
        <v>18420</v>
      </c>
      <c r="X404" s="366"/>
      <c r="Y404" s="366"/>
      <c r="Z404" s="366">
        <f t="shared" si="346"/>
        <v>0</v>
      </c>
      <c r="AA404" s="366"/>
      <c r="AB404" s="366"/>
      <c r="AC404" s="366">
        <f t="shared" si="346"/>
        <v>19100</v>
      </c>
      <c r="AD404" s="366"/>
      <c r="AE404" s="366"/>
      <c r="AF404" s="366">
        <f t="shared" si="346"/>
        <v>0</v>
      </c>
      <c r="AG404" s="366"/>
      <c r="AH404" s="366"/>
      <c r="AI404" s="366">
        <f t="shared" si="346"/>
        <v>12975</v>
      </c>
      <c r="AJ404" s="366"/>
      <c r="AK404" s="366"/>
      <c r="AL404" s="366">
        <f t="shared" si="346"/>
        <v>0</v>
      </c>
      <c r="AM404" s="366"/>
      <c r="AN404" s="366"/>
      <c r="AO404" s="366"/>
      <c r="AP404" s="366"/>
      <c r="AQ404" s="366"/>
      <c r="AR404" s="366"/>
      <c r="AS404" s="366"/>
      <c r="AT404" s="366"/>
      <c r="AW404" s="276"/>
      <c r="AY404" s="276"/>
      <c r="AZ404" s="276"/>
      <c r="BA404" s="276"/>
    </row>
    <row r="405" spans="1:53" s="392" customFormat="1" ht="32.25" hidden="1" customHeight="1">
      <c r="A405" s="384">
        <v>1</v>
      </c>
      <c r="B405" s="392" t="s">
        <v>970</v>
      </c>
      <c r="D405" s="389" t="e">
        <f>D427</f>
        <v>#REF!</v>
      </c>
      <c r="E405" s="389" t="e">
        <f t="shared" ref="E405:AL405" si="347">E427</f>
        <v>#REF!</v>
      </c>
      <c r="F405" s="389" t="e">
        <f t="shared" si="347"/>
        <v>#REF!</v>
      </c>
      <c r="G405" s="389" t="e">
        <f t="shared" si="347"/>
        <v>#REF!</v>
      </c>
      <c r="H405" s="389" t="e">
        <f t="shared" si="347"/>
        <v>#REF!</v>
      </c>
      <c r="I405" s="389" t="e">
        <f t="shared" si="347"/>
        <v>#REF!</v>
      </c>
      <c r="J405" s="389" t="e">
        <f t="shared" si="347"/>
        <v>#REF!</v>
      </c>
      <c r="K405" s="389" t="e">
        <f t="shared" si="347"/>
        <v>#REF!</v>
      </c>
      <c r="L405" s="389" t="e">
        <f t="shared" si="347"/>
        <v>#REF!</v>
      </c>
      <c r="M405" s="389" t="e">
        <f t="shared" si="347"/>
        <v>#REF!</v>
      </c>
      <c r="N405" s="389" t="e">
        <f t="shared" si="347"/>
        <v>#REF!</v>
      </c>
      <c r="O405" s="389" t="e">
        <f t="shared" si="347"/>
        <v>#REF!</v>
      </c>
      <c r="P405" s="389" t="e">
        <f t="shared" si="347"/>
        <v>#REF!</v>
      </c>
      <c r="Q405" s="389" t="e">
        <f t="shared" si="347"/>
        <v>#REF!</v>
      </c>
      <c r="R405" s="389"/>
      <c r="S405" s="389"/>
      <c r="T405" s="389" t="e">
        <f t="shared" si="347"/>
        <v>#REF!</v>
      </c>
      <c r="U405" s="389"/>
      <c r="V405" s="389"/>
      <c r="W405" s="389" t="e">
        <f t="shared" si="347"/>
        <v>#REF!</v>
      </c>
      <c r="X405" s="389"/>
      <c r="Y405" s="389"/>
      <c r="Z405" s="389" t="e">
        <f t="shared" si="347"/>
        <v>#REF!</v>
      </c>
      <c r="AA405" s="389"/>
      <c r="AB405" s="389"/>
      <c r="AC405" s="389" t="e">
        <f t="shared" si="347"/>
        <v>#REF!</v>
      </c>
      <c r="AD405" s="389"/>
      <c r="AE405" s="389"/>
      <c r="AF405" s="389" t="e">
        <f t="shared" si="347"/>
        <v>#REF!</v>
      </c>
      <c r="AG405" s="389"/>
      <c r="AH405" s="389"/>
      <c r="AI405" s="389" t="e">
        <f t="shared" si="347"/>
        <v>#REF!</v>
      </c>
      <c r="AJ405" s="389"/>
      <c r="AK405" s="389"/>
      <c r="AL405" s="389" t="e">
        <f t="shared" si="347"/>
        <v>#REF!</v>
      </c>
      <c r="AM405" s="389"/>
      <c r="AN405" s="389"/>
      <c r="AO405" s="389"/>
      <c r="AP405" s="389"/>
      <c r="AQ405" s="389"/>
      <c r="AR405" s="389"/>
      <c r="AS405" s="389"/>
      <c r="AT405" s="389"/>
      <c r="AW405" s="267"/>
      <c r="AY405" s="267"/>
      <c r="AZ405" s="267"/>
      <c r="BA405" s="267"/>
    </row>
    <row r="406" spans="1:53" s="392" customFormat="1" ht="21" hidden="1" customHeight="1">
      <c r="A406" s="384">
        <v>2</v>
      </c>
      <c r="B406" s="392" t="s">
        <v>971</v>
      </c>
      <c r="D406" s="389">
        <f>D415+D423+D428+D443</f>
        <v>46950</v>
      </c>
      <c r="E406" s="389">
        <f t="shared" ref="E406:M406" si="348">E415+E423+E428+E443</f>
        <v>46950</v>
      </c>
      <c r="F406" s="389">
        <f t="shared" si="348"/>
        <v>0</v>
      </c>
      <c r="G406" s="389">
        <f t="shared" si="348"/>
        <v>0</v>
      </c>
      <c r="H406" s="389">
        <f t="shared" si="348"/>
        <v>46950</v>
      </c>
      <c r="I406" s="389">
        <f t="shared" si="348"/>
        <v>46950</v>
      </c>
      <c r="J406" s="389">
        <f t="shared" si="348"/>
        <v>0</v>
      </c>
      <c r="K406" s="389">
        <f t="shared" si="348"/>
        <v>26400</v>
      </c>
      <c r="L406" s="389">
        <f t="shared" si="348"/>
        <v>26400</v>
      </c>
      <c r="M406" s="389">
        <f t="shared" si="348"/>
        <v>0</v>
      </c>
      <c r="N406" s="389">
        <f>N415+N423+N428+N443</f>
        <v>20550</v>
      </c>
      <c r="O406" s="389">
        <f t="shared" ref="O406:AL406" si="349">O415+O423+O428+O443</f>
        <v>20550</v>
      </c>
      <c r="P406" s="389">
        <f t="shared" si="349"/>
        <v>0</v>
      </c>
      <c r="Q406" s="389">
        <f t="shared" si="349"/>
        <v>18480</v>
      </c>
      <c r="R406" s="389"/>
      <c r="S406" s="389"/>
      <c r="T406" s="389">
        <f t="shared" si="349"/>
        <v>0</v>
      </c>
      <c r="U406" s="389"/>
      <c r="V406" s="389"/>
      <c r="W406" s="389">
        <f t="shared" si="349"/>
        <v>12920</v>
      </c>
      <c r="X406" s="389"/>
      <c r="Y406" s="389"/>
      <c r="Z406" s="389">
        <f t="shared" si="349"/>
        <v>0</v>
      </c>
      <c r="AA406" s="389"/>
      <c r="AB406" s="389"/>
      <c r="AC406" s="389">
        <f t="shared" si="349"/>
        <v>9700</v>
      </c>
      <c r="AD406" s="389"/>
      <c r="AE406" s="389"/>
      <c r="AF406" s="389">
        <f t="shared" si="349"/>
        <v>0</v>
      </c>
      <c r="AG406" s="389"/>
      <c r="AH406" s="389"/>
      <c r="AI406" s="389">
        <f t="shared" si="349"/>
        <v>5850</v>
      </c>
      <c r="AJ406" s="389"/>
      <c r="AK406" s="389"/>
      <c r="AL406" s="389">
        <f t="shared" si="349"/>
        <v>0</v>
      </c>
      <c r="AM406" s="389"/>
      <c r="AN406" s="389"/>
      <c r="AO406" s="389"/>
      <c r="AP406" s="389"/>
      <c r="AQ406" s="389"/>
      <c r="AR406" s="389"/>
      <c r="AS406" s="389"/>
      <c r="AT406" s="389"/>
      <c r="AW406" s="267"/>
      <c r="AY406" s="267"/>
      <c r="AZ406" s="267"/>
      <c r="BA406" s="267"/>
    </row>
    <row r="407" spans="1:53" s="392" customFormat="1" ht="21" hidden="1" customHeight="1">
      <c r="A407" s="384">
        <v>3</v>
      </c>
      <c r="B407" s="392" t="s">
        <v>972</v>
      </c>
      <c r="D407" s="389">
        <f>D429</f>
        <v>2825</v>
      </c>
      <c r="E407" s="389">
        <f t="shared" ref="E407:T408" si="350">E429</f>
        <v>2825</v>
      </c>
      <c r="F407" s="389">
        <f t="shared" si="350"/>
        <v>0</v>
      </c>
      <c r="G407" s="389">
        <f t="shared" si="350"/>
        <v>0</v>
      </c>
      <c r="H407" s="389">
        <f t="shared" si="350"/>
        <v>2825</v>
      </c>
      <c r="I407" s="389">
        <f t="shared" si="350"/>
        <v>2825</v>
      </c>
      <c r="J407" s="389">
        <f t="shared" si="350"/>
        <v>0</v>
      </c>
      <c r="K407" s="389">
        <f t="shared" si="350"/>
        <v>0</v>
      </c>
      <c r="L407" s="389">
        <f t="shared" si="350"/>
        <v>0</v>
      </c>
      <c r="M407" s="389">
        <f t="shared" si="350"/>
        <v>0</v>
      </c>
      <c r="N407" s="389">
        <f>N429</f>
        <v>2825</v>
      </c>
      <c r="O407" s="389">
        <f t="shared" ref="O407:AL408" si="351">O429</f>
        <v>2825</v>
      </c>
      <c r="P407" s="389">
        <f t="shared" si="351"/>
        <v>0</v>
      </c>
      <c r="Q407" s="389">
        <f t="shared" si="351"/>
        <v>0</v>
      </c>
      <c r="R407" s="389"/>
      <c r="S407" s="389"/>
      <c r="T407" s="389">
        <f t="shared" si="351"/>
        <v>0</v>
      </c>
      <c r="U407" s="389"/>
      <c r="V407" s="389"/>
      <c r="W407" s="389">
        <f t="shared" si="351"/>
        <v>0</v>
      </c>
      <c r="X407" s="389"/>
      <c r="Y407" s="389"/>
      <c r="Z407" s="389">
        <f t="shared" si="351"/>
        <v>0</v>
      </c>
      <c r="AA407" s="389"/>
      <c r="AB407" s="389"/>
      <c r="AC407" s="389">
        <f t="shared" si="351"/>
        <v>0</v>
      </c>
      <c r="AD407" s="389"/>
      <c r="AE407" s="389"/>
      <c r="AF407" s="389">
        <f t="shared" si="351"/>
        <v>0</v>
      </c>
      <c r="AG407" s="389"/>
      <c r="AH407" s="389"/>
      <c r="AI407" s="389">
        <f t="shared" si="351"/>
        <v>2825</v>
      </c>
      <c r="AJ407" s="389"/>
      <c r="AK407" s="389"/>
      <c r="AL407" s="389">
        <f t="shared" si="351"/>
        <v>0</v>
      </c>
      <c r="AM407" s="389"/>
      <c r="AN407" s="389"/>
      <c r="AO407" s="389"/>
      <c r="AP407" s="389"/>
      <c r="AQ407" s="389"/>
      <c r="AR407" s="389"/>
      <c r="AS407" s="389"/>
      <c r="AT407" s="389"/>
      <c r="AW407" s="267"/>
      <c r="AY407" s="267"/>
      <c r="AZ407" s="267"/>
      <c r="BA407" s="267"/>
    </row>
    <row r="408" spans="1:53" s="392" customFormat="1" ht="21" hidden="1" customHeight="1">
      <c r="A408" s="384">
        <v>4</v>
      </c>
      <c r="B408" s="392" t="s">
        <v>973</v>
      </c>
      <c r="D408" s="389" t="e">
        <f>D430</f>
        <v>#REF!</v>
      </c>
      <c r="E408" s="389" t="e">
        <f t="shared" si="350"/>
        <v>#REF!</v>
      </c>
      <c r="F408" s="389" t="e">
        <f t="shared" si="350"/>
        <v>#REF!</v>
      </c>
      <c r="G408" s="389" t="e">
        <f t="shared" si="350"/>
        <v>#REF!</v>
      </c>
      <c r="H408" s="389" t="e">
        <f t="shared" si="350"/>
        <v>#REF!</v>
      </c>
      <c r="I408" s="389" t="e">
        <f t="shared" si="350"/>
        <v>#REF!</v>
      </c>
      <c r="J408" s="389" t="e">
        <f t="shared" si="350"/>
        <v>#REF!</v>
      </c>
      <c r="K408" s="389" t="e">
        <f t="shared" si="350"/>
        <v>#REF!</v>
      </c>
      <c r="L408" s="389" t="e">
        <f t="shared" si="350"/>
        <v>#REF!</v>
      </c>
      <c r="M408" s="389" t="e">
        <f t="shared" si="350"/>
        <v>#REF!</v>
      </c>
      <c r="N408" s="389" t="e">
        <f t="shared" si="350"/>
        <v>#REF!</v>
      </c>
      <c r="O408" s="389" t="e">
        <f t="shared" si="350"/>
        <v>#REF!</v>
      </c>
      <c r="P408" s="389" t="e">
        <f t="shared" si="350"/>
        <v>#REF!</v>
      </c>
      <c r="Q408" s="389" t="e">
        <f t="shared" si="350"/>
        <v>#REF!</v>
      </c>
      <c r="R408" s="389"/>
      <c r="S408" s="389"/>
      <c r="T408" s="389" t="e">
        <f t="shared" si="350"/>
        <v>#REF!</v>
      </c>
      <c r="U408" s="389"/>
      <c r="V408" s="389"/>
      <c r="W408" s="389" t="e">
        <f t="shared" si="351"/>
        <v>#REF!</v>
      </c>
      <c r="X408" s="389"/>
      <c r="Y408" s="389"/>
      <c r="Z408" s="389" t="e">
        <f t="shared" si="351"/>
        <v>#REF!</v>
      </c>
      <c r="AA408" s="389"/>
      <c r="AB408" s="389"/>
      <c r="AC408" s="389" t="e">
        <f t="shared" si="351"/>
        <v>#REF!</v>
      </c>
      <c r="AD408" s="389"/>
      <c r="AE408" s="389"/>
      <c r="AF408" s="389" t="e">
        <f t="shared" si="351"/>
        <v>#REF!</v>
      </c>
      <c r="AG408" s="389"/>
      <c r="AH408" s="389"/>
      <c r="AI408" s="389" t="e">
        <f t="shared" si="351"/>
        <v>#REF!</v>
      </c>
      <c r="AJ408" s="389"/>
      <c r="AK408" s="389"/>
      <c r="AL408" s="389"/>
      <c r="AM408" s="389"/>
      <c r="AN408" s="389"/>
      <c r="AO408" s="389"/>
      <c r="AP408" s="389"/>
      <c r="AQ408" s="389"/>
      <c r="AR408" s="389"/>
      <c r="AS408" s="389"/>
      <c r="AT408" s="389"/>
      <c r="AW408" s="267"/>
      <c r="AY408" s="267"/>
      <c r="AZ408" s="267"/>
      <c r="BA408" s="267"/>
    </row>
    <row r="409" spans="1:53" s="391" customFormat="1" ht="21" hidden="1" customHeight="1">
      <c r="A409" s="393" t="s">
        <v>93</v>
      </c>
      <c r="B409" s="279" t="s">
        <v>808</v>
      </c>
      <c r="D409" s="366">
        <f>D416+D417+D424+D431+D444+D438+D445</f>
        <v>255188</v>
      </c>
      <c r="E409" s="366">
        <f t="shared" ref="E409:M409" si="352">E416+E417+E424+E431+E444+E438+E445</f>
        <v>215501</v>
      </c>
      <c r="F409" s="366">
        <f t="shared" si="352"/>
        <v>0</v>
      </c>
      <c r="G409" s="366">
        <f t="shared" si="352"/>
        <v>0</v>
      </c>
      <c r="H409" s="366">
        <f t="shared" si="352"/>
        <v>215501</v>
      </c>
      <c r="I409" s="366">
        <f t="shared" si="352"/>
        <v>215501</v>
      </c>
      <c r="J409" s="366">
        <f t="shared" si="352"/>
        <v>0</v>
      </c>
      <c r="K409" s="366">
        <f t="shared" si="352"/>
        <v>91843</v>
      </c>
      <c r="L409" s="366">
        <f t="shared" si="352"/>
        <v>91843</v>
      </c>
      <c r="M409" s="366">
        <f t="shared" si="352"/>
        <v>0</v>
      </c>
      <c r="N409" s="366">
        <f>N416+N417+N424+N431+N444+N438+N445</f>
        <v>123658</v>
      </c>
      <c r="O409" s="366">
        <f t="shared" ref="O409:AI409" si="353">O416+O417+O424+O431+O444+O438+O445</f>
        <v>123658</v>
      </c>
      <c r="P409" s="366">
        <f t="shared" si="353"/>
        <v>0</v>
      </c>
      <c r="Q409" s="366">
        <f t="shared" si="353"/>
        <v>30125</v>
      </c>
      <c r="R409" s="366"/>
      <c r="S409" s="366"/>
      <c r="T409" s="366">
        <f t="shared" si="353"/>
        <v>0</v>
      </c>
      <c r="U409" s="366"/>
      <c r="V409" s="366"/>
      <c r="W409" s="366">
        <f t="shared" si="353"/>
        <v>55123</v>
      </c>
      <c r="X409" s="366"/>
      <c r="Y409" s="366"/>
      <c r="Z409" s="366">
        <f t="shared" si="353"/>
        <v>0</v>
      </c>
      <c r="AA409" s="366"/>
      <c r="AB409" s="366"/>
      <c r="AC409" s="366">
        <f t="shared" si="353"/>
        <v>77120</v>
      </c>
      <c r="AD409" s="366"/>
      <c r="AE409" s="366"/>
      <c r="AF409" s="366">
        <f t="shared" si="353"/>
        <v>0</v>
      </c>
      <c r="AG409" s="366"/>
      <c r="AH409" s="366"/>
      <c r="AI409" s="366">
        <f t="shared" si="353"/>
        <v>53133</v>
      </c>
      <c r="AJ409" s="366"/>
      <c r="AK409" s="366"/>
      <c r="AL409" s="366">
        <f t="shared" ref="AL409:AT409" si="354">AL416+AL417+AL424+AL431+AL444+AL438</f>
        <v>0</v>
      </c>
      <c r="AM409" s="366"/>
      <c r="AN409" s="366"/>
      <c r="AO409" s="366">
        <f t="shared" si="354"/>
        <v>0</v>
      </c>
      <c r="AP409" s="366">
        <f t="shared" si="354"/>
        <v>0</v>
      </c>
      <c r="AQ409" s="366">
        <f t="shared" si="354"/>
        <v>0</v>
      </c>
      <c r="AR409" s="366">
        <f t="shared" si="354"/>
        <v>0</v>
      </c>
      <c r="AS409" s="366">
        <f t="shared" si="354"/>
        <v>1</v>
      </c>
      <c r="AT409" s="366">
        <f t="shared" si="354"/>
        <v>0</v>
      </c>
      <c r="AW409" s="276"/>
      <c r="AY409" s="276"/>
      <c r="AZ409" s="276"/>
      <c r="BA409" s="276"/>
    </row>
    <row r="410" spans="1:53" s="391" customFormat="1" ht="35.25" hidden="1" customHeight="1">
      <c r="A410" s="393" t="s">
        <v>933</v>
      </c>
      <c r="B410" s="279" t="s">
        <v>934</v>
      </c>
      <c r="D410" s="366">
        <f>D433</f>
        <v>2442</v>
      </c>
      <c r="E410" s="366">
        <f t="shared" ref="E410:M410" si="355">E433</f>
        <v>2442</v>
      </c>
      <c r="F410" s="366">
        <f t="shared" si="355"/>
        <v>0</v>
      </c>
      <c r="G410" s="366">
        <f t="shared" si="355"/>
        <v>0</v>
      </c>
      <c r="H410" s="366">
        <f t="shared" si="355"/>
        <v>2442</v>
      </c>
      <c r="I410" s="366">
        <f t="shared" si="355"/>
        <v>2442</v>
      </c>
      <c r="J410" s="366">
        <f t="shared" si="355"/>
        <v>0</v>
      </c>
      <c r="K410" s="366">
        <f t="shared" si="355"/>
        <v>0</v>
      </c>
      <c r="L410" s="366">
        <f t="shared" si="355"/>
        <v>0</v>
      </c>
      <c r="M410" s="366">
        <f t="shared" si="355"/>
        <v>0</v>
      </c>
      <c r="N410" s="366">
        <f>N433</f>
        <v>2442</v>
      </c>
      <c r="O410" s="366">
        <f t="shared" ref="O410:AT410" si="356">O433</f>
        <v>2442</v>
      </c>
      <c r="P410" s="366">
        <f t="shared" si="356"/>
        <v>0</v>
      </c>
      <c r="Q410" s="366">
        <f t="shared" si="356"/>
        <v>0</v>
      </c>
      <c r="R410" s="366"/>
      <c r="S410" s="366"/>
      <c r="T410" s="366">
        <f t="shared" si="356"/>
        <v>0</v>
      </c>
      <c r="U410" s="366"/>
      <c r="V410" s="366"/>
      <c r="W410" s="366">
        <f t="shared" si="356"/>
        <v>0</v>
      </c>
      <c r="X410" s="366"/>
      <c r="Y410" s="366"/>
      <c r="Z410" s="366">
        <f t="shared" si="356"/>
        <v>0</v>
      </c>
      <c r="AA410" s="366"/>
      <c r="AB410" s="366"/>
      <c r="AC410" s="366">
        <f t="shared" si="356"/>
        <v>0</v>
      </c>
      <c r="AD410" s="366"/>
      <c r="AE410" s="366"/>
      <c r="AF410" s="366">
        <f t="shared" si="356"/>
        <v>0</v>
      </c>
      <c r="AG410" s="366"/>
      <c r="AH410" s="366"/>
      <c r="AI410" s="366">
        <f t="shared" si="356"/>
        <v>2442</v>
      </c>
      <c r="AJ410" s="366"/>
      <c r="AK410" s="366"/>
      <c r="AL410" s="366">
        <f t="shared" si="356"/>
        <v>0</v>
      </c>
      <c r="AM410" s="366"/>
      <c r="AN410" s="366"/>
      <c r="AO410" s="366">
        <f t="shared" si="356"/>
        <v>0</v>
      </c>
      <c r="AP410" s="366">
        <f t="shared" si="356"/>
        <v>0</v>
      </c>
      <c r="AQ410" s="366">
        <f t="shared" si="356"/>
        <v>0</v>
      </c>
      <c r="AR410" s="366">
        <f t="shared" si="356"/>
        <v>0</v>
      </c>
      <c r="AS410" s="366">
        <f t="shared" si="356"/>
        <v>0</v>
      </c>
      <c r="AT410" s="366">
        <f t="shared" si="356"/>
        <v>0</v>
      </c>
      <c r="AW410" s="276"/>
      <c r="AY410" s="276"/>
      <c r="AZ410" s="276"/>
      <c r="BA410" s="276"/>
    </row>
    <row r="411" spans="1:53" s="392" customFormat="1" ht="35.25" hidden="1" customHeight="1">
      <c r="A411" s="384">
        <v>1</v>
      </c>
      <c r="B411" s="283" t="str">
        <f>B434</f>
        <v>Bản Huổi Sâu xã Pa Tần</v>
      </c>
      <c r="C411" s="283">
        <f t="shared" ref="C411:AL412" si="357">C434</f>
        <v>0</v>
      </c>
      <c r="D411" s="261">
        <f t="shared" si="357"/>
        <v>2442</v>
      </c>
      <c r="E411" s="261">
        <f t="shared" si="357"/>
        <v>2442</v>
      </c>
      <c r="F411" s="261">
        <f t="shared" si="357"/>
        <v>0</v>
      </c>
      <c r="G411" s="261">
        <f t="shared" si="357"/>
        <v>0</v>
      </c>
      <c r="H411" s="261">
        <f t="shared" si="357"/>
        <v>2442</v>
      </c>
      <c r="I411" s="261">
        <f t="shared" si="357"/>
        <v>2442</v>
      </c>
      <c r="J411" s="261">
        <f t="shared" si="357"/>
        <v>0</v>
      </c>
      <c r="K411" s="261">
        <f t="shared" si="357"/>
        <v>0</v>
      </c>
      <c r="L411" s="261">
        <f t="shared" si="357"/>
        <v>0</v>
      </c>
      <c r="M411" s="261">
        <f t="shared" si="357"/>
        <v>0</v>
      </c>
      <c r="N411" s="261">
        <f t="shared" si="357"/>
        <v>2442</v>
      </c>
      <c r="O411" s="261">
        <f t="shared" si="357"/>
        <v>2442</v>
      </c>
      <c r="P411" s="261">
        <f t="shared" si="357"/>
        <v>0</v>
      </c>
      <c r="Q411" s="261">
        <f t="shared" si="357"/>
        <v>0</v>
      </c>
      <c r="R411" s="261"/>
      <c r="S411" s="261"/>
      <c r="T411" s="261">
        <f t="shared" si="357"/>
        <v>0</v>
      </c>
      <c r="U411" s="261"/>
      <c r="V411" s="261"/>
      <c r="W411" s="261">
        <f t="shared" si="357"/>
        <v>0</v>
      </c>
      <c r="X411" s="261"/>
      <c r="Y411" s="261"/>
      <c r="Z411" s="261">
        <f t="shared" si="357"/>
        <v>0</v>
      </c>
      <c r="AA411" s="261"/>
      <c r="AB411" s="261"/>
      <c r="AC411" s="261">
        <f t="shared" si="357"/>
        <v>0</v>
      </c>
      <c r="AD411" s="261"/>
      <c r="AE411" s="261"/>
      <c r="AF411" s="261">
        <f t="shared" si="357"/>
        <v>0</v>
      </c>
      <c r="AG411" s="261"/>
      <c r="AH411" s="261"/>
      <c r="AI411" s="261">
        <f t="shared" si="357"/>
        <v>2442</v>
      </c>
      <c r="AJ411" s="261"/>
      <c r="AK411" s="261"/>
      <c r="AL411" s="261">
        <f t="shared" si="357"/>
        <v>0</v>
      </c>
      <c r="AM411" s="261"/>
      <c r="AN411" s="261"/>
      <c r="AO411" s="389"/>
      <c r="AP411" s="389"/>
      <c r="AQ411" s="389"/>
      <c r="AR411" s="389"/>
      <c r="AS411" s="389"/>
      <c r="AT411" s="389"/>
      <c r="AW411" s="267"/>
      <c r="AY411" s="267"/>
      <c r="AZ411" s="267"/>
      <c r="BA411" s="267"/>
    </row>
    <row r="412" spans="1:53" s="391" customFormat="1" ht="35.25" hidden="1" customHeight="1">
      <c r="A412" s="393" t="s">
        <v>248</v>
      </c>
      <c r="B412" s="279" t="str">
        <f>B435</f>
        <v>Các thôn còn lại</v>
      </c>
      <c r="C412" s="279">
        <f t="shared" si="357"/>
        <v>0</v>
      </c>
      <c r="D412" s="268">
        <f t="shared" si="357"/>
        <v>0</v>
      </c>
      <c r="E412" s="268">
        <f t="shared" si="357"/>
        <v>0</v>
      </c>
      <c r="F412" s="268">
        <f t="shared" si="357"/>
        <v>0</v>
      </c>
      <c r="G412" s="268">
        <f t="shared" si="357"/>
        <v>0</v>
      </c>
      <c r="H412" s="268">
        <f t="shared" si="357"/>
        <v>0</v>
      </c>
      <c r="I412" s="268">
        <f t="shared" si="357"/>
        <v>0</v>
      </c>
      <c r="J412" s="268">
        <f t="shared" si="357"/>
        <v>0</v>
      </c>
      <c r="K412" s="268">
        <f t="shared" si="357"/>
        <v>0</v>
      </c>
      <c r="L412" s="268">
        <f t="shared" si="357"/>
        <v>0</v>
      </c>
      <c r="M412" s="268">
        <f t="shared" si="357"/>
        <v>0</v>
      </c>
      <c r="N412" s="268">
        <f t="shared" si="357"/>
        <v>0</v>
      </c>
      <c r="O412" s="268">
        <f t="shared" si="357"/>
        <v>0</v>
      </c>
      <c r="P412" s="268">
        <f t="shared" si="357"/>
        <v>0</v>
      </c>
      <c r="Q412" s="268">
        <f t="shared" si="357"/>
        <v>0</v>
      </c>
      <c r="R412" s="268"/>
      <c r="S412" s="268"/>
      <c r="T412" s="268">
        <f t="shared" si="357"/>
        <v>0</v>
      </c>
      <c r="U412" s="268"/>
      <c r="V412" s="268"/>
      <c r="W412" s="268">
        <f t="shared" si="357"/>
        <v>0</v>
      </c>
      <c r="X412" s="268"/>
      <c r="Y412" s="268"/>
      <c r="Z412" s="268">
        <f t="shared" si="357"/>
        <v>0</v>
      </c>
      <c r="AA412" s="268"/>
      <c r="AB412" s="268"/>
      <c r="AC412" s="268">
        <f t="shared" si="357"/>
        <v>0</v>
      </c>
      <c r="AD412" s="268"/>
      <c r="AE412" s="268"/>
      <c r="AF412" s="268">
        <f t="shared" si="357"/>
        <v>0</v>
      </c>
      <c r="AG412" s="268"/>
      <c r="AH412" s="268"/>
      <c r="AI412" s="268">
        <f t="shared" si="357"/>
        <v>0</v>
      </c>
      <c r="AJ412" s="268"/>
      <c r="AK412" s="268"/>
      <c r="AL412" s="268">
        <f t="shared" si="357"/>
        <v>0</v>
      </c>
      <c r="AM412" s="268"/>
      <c r="AN412" s="268"/>
      <c r="AO412" s="366"/>
      <c r="AP412" s="366"/>
      <c r="AQ412" s="366"/>
      <c r="AR412" s="366"/>
      <c r="AS412" s="366"/>
      <c r="AT412" s="366"/>
      <c r="AW412" s="276"/>
      <c r="AY412" s="276"/>
      <c r="AZ412" s="276"/>
      <c r="BA412" s="276"/>
    </row>
    <row r="413" spans="1:53" s="392" customFormat="1" ht="40.5" hidden="1" customHeight="1">
      <c r="A413" s="395" t="str">
        <f>A1343</f>
        <v>I</v>
      </c>
      <c r="B413" s="396" t="str">
        <f t="shared" ref="B413:AT413" si="358">B1343</f>
        <v>DỰ ÁN 1: Giải quyết tình trạng thiếu đất ở, nhà ở, đất sản xuất, nước sinh hoạt</v>
      </c>
      <c r="C413" s="395">
        <f t="shared" si="358"/>
        <v>0</v>
      </c>
      <c r="D413" s="389">
        <f t="shared" si="358"/>
        <v>25737</v>
      </c>
      <c r="E413" s="389">
        <f t="shared" si="358"/>
        <v>25737</v>
      </c>
      <c r="F413" s="389">
        <f t="shared" si="358"/>
        <v>0</v>
      </c>
      <c r="G413" s="389">
        <f t="shared" si="358"/>
        <v>0</v>
      </c>
      <c r="H413" s="389">
        <f t="shared" si="358"/>
        <v>25737</v>
      </c>
      <c r="I413" s="389">
        <f t="shared" si="358"/>
        <v>25737</v>
      </c>
      <c r="J413" s="389">
        <f t="shared" si="358"/>
        <v>0</v>
      </c>
      <c r="K413" s="389">
        <f t="shared" si="358"/>
        <v>0</v>
      </c>
      <c r="L413" s="389">
        <f t="shared" si="358"/>
        <v>0</v>
      </c>
      <c r="M413" s="389">
        <f t="shared" si="358"/>
        <v>0</v>
      </c>
      <c r="N413" s="389">
        <f t="shared" si="358"/>
        <v>25737</v>
      </c>
      <c r="O413" s="389">
        <f t="shared" si="358"/>
        <v>25737</v>
      </c>
      <c r="P413" s="389">
        <f t="shared" si="358"/>
        <v>0</v>
      </c>
      <c r="Q413" s="389">
        <f t="shared" si="358"/>
        <v>0</v>
      </c>
      <c r="R413" s="389"/>
      <c r="S413" s="389"/>
      <c r="T413" s="389">
        <f t="shared" si="358"/>
        <v>0</v>
      </c>
      <c r="U413" s="389"/>
      <c r="V413" s="389"/>
      <c r="W413" s="389">
        <f t="shared" si="358"/>
        <v>9000</v>
      </c>
      <c r="X413" s="389"/>
      <c r="Y413" s="389"/>
      <c r="Z413" s="389">
        <f t="shared" si="358"/>
        <v>0</v>
      </c>
      <c r="AA413" s="389"/>
      <c r="AB413" s="389"/>
      <c r="AC413" s="389">
        <f t="shared" si="358"/>
        <v>10500</v>
      </c>
      <c r="AD413" s="389"/>
      <c r="AE413" s="389"/>
      <c r="AF413" s="389">
        <f t="shared" si="358"/>
        <v>0</v>
      </c>
      <c r="AG413" s="389"/>
      <c r="AH413" s="389"/>
      <c r="AI413" s="389">
        <f t="shared" si="358"/>
        <v>6237</v>
      </c>
      <c r="AJ413" s="389"/>
      <c r="AK413" s="389"/>
      <c r="AL413" s="389">
        <f t="shared" si="358"/>
        <v>0</v>
      </c>
      <c r="AM413" s="389"/>
      <c r="AN413" s="389"/>
      <c r="AO413" s="395">
        <f t="shared" si="358"/>
        <v>0</v>
      </c>
      <c r="AP413" s="395">
        <f t="shared" si="358"/>
        <v>0</v>
      </c>
      <c r="AQ413" s="395">
        <f t="shared" si="358"/>
        <v>0</v>
      </c>
      <c r="AR413" s="395">
        <f t="shared" si="358"/>
        <v>1</v>
      </c>
      <c r="AS413" s="395">
        <f t="shared" si="358"/>
        <v>2</v>
      </c>
      <c r="AT413" s="395">
        <f t="shared" si="358"/>
        <v>0</v>
      </c>
      <c r="AW413" s="267"/>
      <c r="AY413" s="267"/>
      <c r="AZ413" s="267"/>
      <c r="BA413" s="267"/>
    </row>
    <row r="414" spans="1:53" s="392" customFormat="1" ht="30.75" hidden="1" customHeight="1">
      <c r="A414" s="395" t="str">
        <f>A1345</f>
        <v>a1)</v>
      </c>
      <c r="B414" s="396" t="str">
        <f>B1345</f>
        <v xml:space="preserve">Các xã thực hiện theo Quyết định số 652/QĐ-TTg ngày 28/5/2022 </v>
      </c>
      <c r="C414" s="395">
        <f t="shared" ref="C414:AT414" si="359">C1345</f>
        <v>0</v>
      </c>
      <c r="D414" s="389">
        <f t="shared" si="359"/>
        <v>6000</v>
      </c>
      <c r="E414" s="389">
        <f t="shared" si="359"/>
        <v>6000</v>
      </c>
      <c r="F414" s="389">
        <f t="shared" si="359"/>
        <v>0</v>
      </c>
      <c r="G414" s="389">
        <f t="shared" si="359"/>
        <v>0</v>
      </c>
      <c r="H414" s="389">
        <f t="shared" si="359"/>
        <v>6000</v>
      </c>
      <c r="I414" s="389">
        <f t="shared" si="359"/>
        <v>6000</v>
      </c>
      <c r="J414" s="389">
        <f t="shared" si="359"/>
        <v>0</v>
      </c>
      <c r="K414" s="389">
        <f t="shared" si="359"/>
        <v>0</v>
      </c>
      <c r="L414" s="389">
        <f t="shared" si="359"/>
        <v>0</v>
      </c>
      <c r="M414" s="389">
        <f t="shared" si="359"/>
        <v>0</v>
      </c>
      <c r="N414" s="389">
        <f t="shared" si="359"/>
        <v>6000</v>
      </c>
      <c r="O414" s="389">
        <f t="shared" si="359"/>
        <v>6000</v>
      </c>
      <c r="P414" s="389">
        <f t="shared" si="359"/>
        <v>0</v>
      </c>
      <c r="Q414" s="389">
        <f t="shared" si="359"/>
        <v>0</v>
      </c>
      <c r="R414" s="389"/>
      <c r="S414" s="389"/>
      <c r="T414" s="389">
        <f t="shared" si="359"/>
        <v>0</v>
      </c>
      <c r="U414" s="389"/>
      <c r="V414" s="389"/>
      <c r="W414" s="389">
        <f t="shared" si="359"/>
        <v>3500</v>
      </c>
      <c r="X414" s="389"/>
      <c r="Y414" s="389"/>
      <c r="Z414" s="389">
        <f t="shared" si="359"/>
        <v>0</v>
      </c>
      <c r="AA414" s="389"/>
      <c r="AB414" s="389"/>
      <c r="AC414" s="389">
        <f t="shared" si="359"/>
        <v>2500</v>
      </c>
      <c r="AD414" s="389"/>
      <c r="AE414" s="389"/>
      <c r="AF414" s="389">
        <f t="shared" si="359"/>
        <v>0</v>
      </c>
      <c r="AG414" s="389"/>
      <c r="AH414" s="389"/>
      <c r="AI414" s="389">
        <f t="shared" si="359"/>
        <v>0</v>
      </c>
      <c r="AJ414" s="389"/>
      <c r="AK414" s="389"/>
      <c r="AL414" s="389">
        <f t="shared" si="359"/>
        <v>0</v>
      </c>
      <c r="AM414" s="389"/>
      <c r="AN414" s="389"/>
      <c r="AO414" s="395">
        <f t="shared" si="359"/>
        <v>0</v>
      </c>
      <c r="AP414" s="395">
        <f t="shared" si="359"/>
        <v>0</v>
      </c>
      <c r="AQ414" s="395">
        <f t="shared" si="359"/>
        <v>0</v>
      </c>
      <c r="AR414" s="395">
        <f t="shared" si="359"/>
        <v>1</v>
      </c>
      <c r="AS414" s="395">
        <f t="shared" si="359"/>
        <v>0</v>
      </c>
      <c r="AT414" s="395">
        <f t="shared" si="359"/>
        <v>0</v>
      </c>
      <c r="AW414" s="267"/>
      <c r="AY414" s="267"/>
      <c r="AZ414" s="267"/>
      <c r="BA414" s="267"/>
    </row>
    <row r="415" spans="1:53" s="392" customFormat="1" ht="21" hidden="1" customHeight="1">
      <c r="A415" s="395" t="str">
        <f>A1346</f>
        <v xml:space="preserve">* </v>
      </c>
      <c r="B415" s="396" t="str">
        <f t="shared" ref="B415:AI415" si="360">B1346</f>
        <v>Xã Nà Hỳ</v>
      </c>
      <c r="C415" s="395">
        <f t="shared" si="360"/>
        <v>0</v>
      </c>
      <c r="D415" s="389">
        <f t="shared" si="360"/>
        <v>6000</v>
      </c>
      <c r="E415" s="389">
        <f t="shared" si="360"/>
        <v>6000</v>
      </c>
      <c r="F415" s="389">
        <f t="shared" si="360"/>
        <v>0</v>
      </c>
      <c r="G415" s="389">
        <f t="shared" si="360"/>
        <v>0</v>
      </c>
      <c r="H415" s="389">
        <f t="shared" si="360"/>
        <v>6000</v>
      </c>
      <c r="I415" s="389">
        <f t="shared" si="360"/>
        <v>6000</v>
      </c>
      <c r="J415" s="389">
        <f t="shared" si="360"/>
        <v>0</v>
      </c>
      <c r="K415" s="389">
        <f t="shared" si="360"/>
        <v>0</v>
      </c>
      <c r="L415" s="389">
        <f t="shared" si="360"/>
        <v>0</v>
      </c>
      <c r="M415" s="389">
        <f t="shared" si="360"/>
        <v>0</v>
      </c>
      <c r="N415" s="389">
        <f t="shared" si="360"/>
        <v>6000</v>
      </c>
      <c r="O415" s="389">
        <f t="shared" si="360"/>
        <v>6000</v>
      </c>
      <c r="P415" s="389">
        <f t="shared" si="360"/>
        <v>0</v>
      </c>
      <c r="Q415" s="389">
        <f t="shared" si="360"/>
        <v>0</v>
      </c>
      <c r="R415" s="389"/>
      <c r="S415" s="389"/>
      <c r="T415" s="389">
        <f t="shared" si="360"/>
        <v>0</v>
      </c>
      <c r="U415" s="389"/>
      <c r="V415" s="389"/>
      <c r="W415" s="389">
        <f t="shared" si="360"/>
        <v>3500</v>
      </c>
      <c r="X415" s="389"/>
      <c r="Y415" s="389"/>
      <c r="Z415" s="389">
        <f t="shared" si="360"/>
        <v>0</v>
      </c>
      <c r="AA415" s="389"/>
      <c r="AB415" s="389"/>
      <c r="AC415" s="389">
        <f t="shared" si="360"/>
        <v>2500</v>
      </c>
      <c r="AD415" s="389"/>
      <c r="AE415" s="389"/>
      <c r="AF415" s="389">
        <f t="shared" si="360"/>
        <v>0</v>
      </c>
      <c r="AG415" s="389"/>
      <c r="AH415" s="389"/>
      <c r="AI415" s="389">
        <f t="shared" si="360"/>
        <v>0</v>
      </c>
      <c r="AJ415" s="389"/>
      <c r="AK415" s="389"/>
      <c r="AL415" s="389"/>
      <c r="AM415" s="389"/>
      <c r="AN415" s="389"/>
      <c r="AO415" s="389"/>
      <c r="AP415" s="389"/>
      <c r="AQ415" s="389"/>
      <c r="AR415" s="389"/>
      <c r="AS415" s="389"/>
      <c r="AT415" s="389"/>
      <c r="AW415" s="267"/>
      <c r="AY415" s="267"/>
      <c r="AZ415" s="267"/>
      <c r="BA415" s="267"/>
    </row>
    <row r="416" spans="1:53" s="392" customFormat="1" ht="21" hidden="1" customHeight="1">
      <c r="A416" s="395" t="str">
        <f>A1348</f>
        <v>a2)</v>
      </c>
      <c r="B416" s="396" t="str">
        <f t="shared" ref="B416:AL416" si="361">B1348</f>
        <v>Các xã còn lại</v>
      </c>
      <c r="C416" s="395">
        <f t="shared" si="361"/>
        <v>0</v>
      </c>
      <c r="D416" s="389">
        <f t="shared" si="361"/>
        <v>12152</v>
      </c>
      <c r="E416" s="389">
        <f t="shared" si="361"/>
        <v>12152</v>
      </c>
      <c r="F416" s="389">
        <f t="shared" si="361"/>
        <v>0</v>
      </c>
      <c r="G416" s="389">
        <f t="shared" si="361"/>
        <v>0</v>
      </c>
      <c r="H416" s="389">
        <f t="shared" si="361"/>
        <v>12152</v>
      </c>
      <c r="I416" s="389">
        <f t="shared" si="361"/>
        <v>12152</v>
      </c>
      <c r="J416" s="389">
        <f t="shared" si="361"/>
        <v>0</v>
      </c>
      <c r="K416" s="389">
        <f t="shared" si="361"/>
        <v>0</v>
      </c>
      <c r="L416" s="389">
        <f t="shared" si="361"/>
        <v>0</v>
      </c>
      <c r="M416" s="389">
        <f t="shared" si="361"/>
        <v>0</v>
      </c>
      <c r="N416" s="389">
        <f t="shared" si="361"/>
        <v>12152</v>
      </c>
      <c r="O416" s="389">
        <f t="shared" si="361"/>
        <v>12152</v>
      </c>
      <c r="P416" s="389">
        <f t="shared" si="361"/>
        <v>0</v>
      </c>
      <c r="Q416" s="389">
        <f t="shared" si="361"/>
        <v>0</v>
      </c>
      <c r="R416" s="389"/>
      <c r="S416" s="389"/>
      <c r="T416" s="389">
        <f t="shared" si="361"/>
        <v>0</v>
      </c>
      <c r="U416" s="389"/>
      <c r="V416" s="389"/>
      <c r="W416" s="389">
        <f t="shared" si="361"/>
        <v>3500</v>
      </c>
      <c r="X416" s="389"/>
      <c r="Y416" s="389"/>
      <c r="Z416" s="389">
        <f t="shared" si="361"/>
        <v>0</v>
      </c>
      <c r="AA416" s="389"/>
      <c r="AB416" s="389"/>
      <c r="AC416" s="389">
        <f t="shared" si="361"/>
        <v>5000</v>
      </c>
      <c r="AD416" s="389"/>
      <c r="AE416" s="389"/>
      <c r="AF416" s="389">
        <f t="shared" si="361"/>
        <v>0</v>
      </c>
      <c r="AG416" s="389"/>
      <c r="AH416" s="389"/>
      <c r="AI416" s="389">
        <f t="shared" si="361"/>
        <v>3652</v>
      </c>
      <c r="AJ416" s="389"/>
      <c r="AK416" s="389"/>
      <c r="AL416" s="389">
        <f t="shared" si="361"/>
        <v>0</v>
      </c>
      <c r="AM416" s="389"/>
      <c r="AN416" s="389"/>
      <c r="AO416" s="389"/>
      <c r="AP416" s="389"/>
      <c r="AQ416" s="389"/>
      <c r="AR416" s="389"/>
      <c r="AS416" s="389"/>
      <c r="AT416" s="389"/>
      <c r="AW416" s="267"/>
      <c r="AY416" s="267"/>
      <c r="AZ416" s="267"/>
      <c r="BA416" s="267"/>
    </row>
    <row r="417" spans="1:53" s="392" customFormat="1" ht="21" hidden="1" customHeight="1">
      <c r="A417" s="395" t="str">
        <f>A1352</f>
        <v>b)</v>
      </c>
      <c r="B417" s="396" t="str">
        <f t="shared" ref="B417:AL419" si="362">B1352</f>
        <v xml:space="preserve">Hỗ trợ đất ở, nhà ở, đất sản xuất </v>
      </c>
      <c r="C417" s="395">
        <f t="shared" si="362"/>
        <v>0</v>
      </c>
      <c r="D417" s="389">
        <f t="shared" si="362"/>
        <v>7585</v>
      </c>
      <c r="E417" s="389">
        <f t="shared" si="362"/>
        <v>7585</v>
      </c>
      <c r="F417" s="389">
        <f t="shared" si="362"/>
        <v>0</v>
      </c>
      <c r="G417" s="389">
        <f t="shared" si="362"/>
        <v>0</v>
      </c>
      <c r="H417" s="389">
        <f t="shared" si="362"/>
        <v>7585</v>
      </c>
      <c r="I417" s="389">
        <f t="shared" si="362"/>
        <v>7585</v>
      </c>
      <c r="J417" s="389">
        <f t="shared" si="362"/>
        <v>0</v>
      </c>
      <c r="K417" s="389">
        <f t="shared" si="362"/>
        <v>0</v>
      </c>
      <c r="L417" s="389">
        <f t="shared" si="362"/>
        <v>0</v>
      </c>
      <c r="M417" s="389">
        <f t="shared" si="362"/>
        <v>0</v>
      </c>
      <c r="N417" s="389">
        <f t="shared" si="362"/>
        <v>7585</v>
      </c>
      <c r="O417" s="389">
        <f t="shared" si="362"/>
        <v>7585</v>
      </c>
      <c r="P417" s="389">
        <f t="shared" si="362"/>
        <v>0</v>
      </c>
      <c r="Q417" s="389">
        <f t="shared" si="362"/>
        <v>0</v>
      </c>
      <c r="R417" s="389"/>
      <c r="S417" s="389"/>
      <c r="T417" s="389">
        <f t="shared" si="362"/>
        <v>0</v>
      </c>
      <c r="U417" s="389"/>
      <c r="V417" s="389"/>
      <c r="W417" s="389">
        <f t="shared" si="362"/>
        <v>2000</v>
      </c>
      <c r="X417" s="389"/>
      <c r="Y417" s="389"/>
      <c r="Z417" s="389">
        <f t="shared" si="362"/>
        <v>0</v>
      </c>
      <c r="AA417" s="389"/>
      <c r="AB417" s="389"/>
      <c r="AC417" s="389">
        <f t="shared" si="362"/>
        <v>3000</v>
      </c>
      <c r="AD417" s="389"/>
      <c r="AE417" s="389"/>
      <c r="AF417" s="389">
        <f t="shared" si="362"/>
        <v>0</v>
      </c>
      <c r="AG417" s="389"/>
      <c r="AH417" s="389"/>
      <c r="AI417" s="389">
        <f t="shared" si="362"/>
        <v>2585</v>
      </c>
      <c r="AJ417" s="389"/>
      <c r="AK417" s="389"/>
      <c r="AL417" s="389">
        <f t="shared" si="362"/>
        <v>0</v>
      </c>
      <c r="AM417" s="389"/>
      <c r="AN417" s="389"/>
      <c r="AO417" s="389"/>
      <c r="AP417" s="389"/>
      <c r="AQ417" s="389"/>
      <c r="AR417" s="389"/>
      <c r="AS417" s="389"/>
      <c r="AT417" s="389"/>
      <c r="AW417" s="267"/>
      <c r="AY417" s="267"/>
      <c r="AZ417" s="267"/>
      <c r="BA417" s="267"/>
    </row>
    <row r="418" spans="1:53" s="392" customFormat="1" ht="37.5" hidden="1" customHeight="1">
      <c r="A418" s="396" t="str">
        <f>A1353</f>
        <v>II</v>
      </c>
      <c r="B418" s="396" t="str">
        <f t="shared" si="362"/>
        <v>DỰ ÁN 2: Quy hoạch, sắp xếp, bố trí ổn định dân cư ở những nơi cần thiết</v>
      </c>
      <c r="C418" s="396">
        <f t="shared" si="362"/>
        <v>0</v>
      </c>
      <c r="D418" s="389">
        <f t="shared" si="362"/>
        <v>0</v>
      </c>
      <c r="E418" s="389">
        <f t="shared" si="362"/>
        <v>0</v>
      </c>
      <c r="F418" s="389">
        <f t="shared" si="362"/>
        <v>0</v>
      </c>
      <c r="G418" s="389">
        <f t="shared" si="362"/>
        <v>0</v>
      </c>
      <c r="H418" s="389">
        <f t="shared" si="362"/>
        <v>0</v>
      </c>
      <c r="I418" s="389">
        <f t="shared" si="362"/>
        <v>0</v>
      </c>
      <c r="J418" s="389">
        <f t="shared" si="362"/>
        <v>0</v>
      </c>
      <c r="K418" s="389">
        <f t="shared" si="362"/>
        <v>0</v>
      </c>
      <c r="L418" s="389">
        <f t="shared" si="362"/>
        <v>0</v>
      </c>
      <c r="M418" s="389">
        <f t="shared" si="362"/>
        <v>0</v>
      </c>
      <c r="N418" s="389">
        <f t="shared" si="362"/>
        <v>0</v>
      </c>
      <c r="O418" s="389">
        <f t="shared" si="362"/>
        <v>0</v>
      </c>
      <c r="P418" s="389">
        <f t="shared" si="362"/>
        <v>0</v>
      </c>
      <c r="Q418" s="389">
        <f t="shared" si="362"/>
        <v>0</v>
      </c>
      <c r="R418" s="389"/>
      <c r="S418" s="389"/>
      <c r="T418" s="389">
        <f t="shared" si="362"/>
        <v>0</v>
      </c>
      <c r="U418" s="389"/>
      <c r="V418" s="389"/>
      <c r="W418" s="389">
        <f t="shared" si="362"/>
        <v>0</v>
      </c>
      <c r="X418" s="389"/>
      <c r="Y418" s="389"/>
      <c r="Z418" s="389">
        <f t="shared" si="362"/>
        <v>0</v>
      </c>
      <c r="AA418" s="389"/>
      <c r="AB418" s="389"/>
      <c r="AC418" s="389">
        <f t="shared" si="362"/>
        <v>0</v>
      </c>
      <c r="AD418" s="389"/>
      <c r="AE418" s="389"/>
      <c r="AF418" s="389">
        <f t="shared" si="362"/>
        <v>0</v>
      </c>
      <c r="AG418" s="389"/>
      <c r="AH418" s="389"/>
      <c r="AI418" s="389">
        <f t="shared" si="362"/>
        <v>0</v>
      </c>
      <c r="AJ418" s="389"/>
      <c r="AK418" s="389"/>
      <c r="AL418" s="389">
        <f t="shared" si="362"/>
        <v>0</v>
      </c>
      <c r="AM418" s="389"/>
      <c r="AN418" s="389"/>
      <c r="AO418" s="389"/>
      <c r="AP418" s="389"/>
      <c r="AQ418" s="389"/>
      <c r="AR418" s="389"/>
      <c r="AS418" s="389"/>
      <c r="AT418" s="389"/>
      <c r="AW418" s="267"/>
      <c r="AY418" s="267"/>
      <c r="AZ418" s="267"/>
      <c r="BA418" s="267"/>
    </row>
    <row r="419" spans="1:53" s="392" customFormat="1" ht="66" hidden="1" customHeight="1">
      <c r="A419" s="395" t="str">
        <f>A1354</f>
        <v>III</v>
      </c>
      <c r="B419" s="396" t="str">
        <f t="shared" si="362"/>
        <v>DỰ ÁN 4: Đầu tư cơ sở hạ tầng thiết yếu, phục vụ sản xuất, đời sống trong vùng đồng bào dân tộc thiểu số và miền núi và các đơn vị sự nghiệp công của lĩnh vực dân tộc</v>
      </c>
      <c r="C419" s="395">
        <f t="shared" si="362"/>
        <v>0</v>
      </c>
      <c r="D419" s="389">
        <f t="shared" si="362"/>
        <v>238437</v>
      </c>
      <c r="E419" s="389">
        <f t="shared" si="362"/>
        <v>198750</v>
      </c>
      <c r="F419" s="389">
        <f t="shared" si="362"/>
        <v>0</v>
      </c>
      <c r="G419" s="389">
        <f t="shared" si="362"/>
        <v>0</v>
      </c>
      <c r="H419" s="389">
        <f t="shared" si="362"/>
        <v>198750</v>
      </c>
      <c r="I419" s="389">
        <f t="shared" si="362"/>
        <v>198750</v>
      </c>
      <c r="J419" s="389">
        <f t="shared" si="362"/>
        <v>0</v>
      </c>
      <c r="K419" s="389">
        <f t="shared" si="362"/>
        <v>87593</v>
      </c>
      <c r="L419" s="389">
        <f t="shared" si="362"/>
        <v>87593</v>
      </c>
      <c r="M419" s="389">
        <f t="shared" si="362"/>
        <v>0</v>
      </c>
      <c r="N419" s="389">
        <f t="shared" si="362"/>
        <v>111157</v>
      </c>
      <c r="O419" s="389">
        <f t="shared" si="362"/>
        <v>111157</v>
      </c>
      <c r="P419" s="389">
        <f t="shared" si="362"/>
        <v>0</v>
      </c>
      <c r="Q419" s="389">
        <f t="shared" si="362"/>
        <v>30400</v>
      </c>
      <c r="R419" s="389"/>
      <c r="S419" s="389"/>
      <c r="T419" s="389">
        <f t="shared" si="362"/>
        <v>0</v>
      </c>
      <c r="U419" s="389"/>
      <c r="V419" s="389"/>
      <c r="W419" s="389">
        <f t="shared" si="362"/>
        <v>48600</v>
      </c>
      <c r="X419" s="389"/>
      <c r="Y419" s="389"/>
      <c r="Z419" s="389">
        <f t="shared" si="362"/>
        <v>0</v>
      </c>
      <c r="AA419" s="389"/>
      <c r="AB419" s="389"/>
      <c r="AC419" s="389">
        <f t="shared" si="362"/>
        <v>70595</v>
      </c>
      <c r="AD419" s="389"/>
      <c r="AE419" s="389"/>
      <c r="AF419" s="389">
        <f t="shared" si="362"/>
        <v>0</v>
      </c>
      <c r="AG419" s="389"/>
      <c r="AH419" s="389"/>
      <c r="AI419" s="389">
        <f t="shared" si="362"/>
        <v>49155</v>
      </c>
      <c r="AJ419" s="389"/>
      <c r="AK419" s="389"/>
      <c r="AL419" s="389">
        <f t="shared" si="362"/>
        <v>0</v>
      </c>
      <c r="AM419" s="389"/>
      <c r="AN419" s="389"/>
      <c r="AO419" s="389"/>
      <c r="AP419" s="389"/>
      <c r="AQ419" s="389"/>
      <c r="AR419" s="389"/>
      <c r="AS419" s="389"/>
      <c r="AT419" s="389"/>
      <c r="AW419" s="267"/>
      <c r="AY419" s="267"/>
      <c r="AZ419" s="267"/>
      <c r="BA419" s="267"/>
    </row>
    <row r="420" spans="1:53" s="392" customFormat="1" ht="21" hidden="1" customHeight="1">
      <c r="A420" s="395" t="str">
        <f>A1356</f>
        <v>1)</v>
      </c>
      <c r="B420" s="396" t="str">
        <f t="shared" ref="B420:AT423" si="363">B1356</f>
        <v xml:space="preserve">Xã khu vực III </v>
      </c>
      <c r="C420" s="395">
        <f t="shared" si="363"/>
        <v>0</v>
      </c>
      <c r="D420" s="389">
        <f t="shared" si="363"/>
        <v>196495</v>
      </c>
      <c r="E420" s="389">
        <f t="shared" si="363"/>
        <v>156808</v>
      </c>
      <c r="F420" s="389">
        <f t="shared" si="363"/>
        <v>0</v>
      </c>
      <c r="G420" s="389">
        <f t="shared" si="363"/>
        <v>0</v>
      </c>
      <c r="H420" s="389">
        <f t="shared" si="363"/>
        <v>156808</v>
      </c>
      <c r="I420" s="389">
        <f t="shared" si="363"/>
        <v>156808</v>
      </c>
      <c r="J420" s="389">
        <f t="shared" si="363"/>
        <v>0</v>
      </c>
      <c r="K420" s="389">
        <f t="shared" si="363"/>
        <v>48093</v>
      </c>
      <c r="L420" s="389">
        <f t="shared" si="363"/>
        <v>48093</v>
      </c>
      <c r="M420" s="389">
        <f t="shared" si="363"/>
        <v>0</v>
      </c>
      <c r="N420" s="389">
        <f t="shared" si="363"/>
        <v>108715</v>
      </c>
      <c r="O420" s="389">
        <f t="shared" si="363"/>
        <v>108715</v>
      </c>
      <c r="P420" s="389">
        <f t="shared" si="363"/>
        <v>0</v>
      </c>
      <c r="Q420" s="389">
        <f t="shared" si="363"/>
        <v>15400</v>
      </c>
      <c r="R420" s="389"/>
      <c r="S420" s="389"/>
      <c r="T420" s="389">
        <f t="shared" si="363"/>
        <v>0</v>
      </c>
      <c r="U420" s="389"/>
      <c r="V420" s="389"/>
      <c r="W420" s="389">
        <f t="shared" si="363"/>
        <v>33600</v>
      </c>
      <c r="X420" s="389"/>
      <c r="Y420" s="389"/>
      <c r="Z420" s="389">
        <f t="shared" si="363"/>
        <v>0</v>
      </c>
      <c r="AA420" s="389"/>
      <c r="AB420" s="389"/>
      <c r="AC420" s="389">
        <f t="shared" si="363"/>
        <v>61095</v>
      </c>
      <c r="AD420" s="389"/>
      <c r="AE420" s="389"/>
      <c r="AF420" s="389">
        <f t="shared" si="363"/>
        <v>0</v>
      </c>
      <c r="AG420" s="389"/>
      <c r="AH420" s="389"/>
      <c r="AI420" s="389">
        <f t="shared" si="363"/>
        <v>46713</v>
      </c>
      <c r="AJ420" s="389"/>
      <c r="AK420" s="389"/>
      <c r="AL420" s="389">
        <f t="shared" si="363"/>
        <v>0</v>
      </c>
      <c r="AM420" s="389"/>
      <c r="AN420" s="389"/>
      <c r="AO420" s="395">
        <f t="shared" si="363"/>
        <v>0</v>
      </c>
      <c r="AP420" s="395">
        <f t="shared" si="363"/>
        <v>0</v>
      </c>
      <c r="AQ420" s="395">
        <f t="shared" si="363"/>
        <v>0</v>
      </c>
      <c r="AR420" s="395">
        <f t="shared" si="363"/>
        <v>1</v>
      </c>
      <c r="AS420" s="395">
        <f t="shared" si="363"/>
        <v>3</v>
      </c>
      <c r="AT420" s="395">
        <f t="shared" si="363"/>
        <v>0</v>
      </c>
      <c r="AW420" s="267"/>
      <c r="AY420" s="267"/>
      <c r="AZ420" s="267"/>
      <c r="BA420" s="267"/>
    </row>
    <row r="421" spans="1:53" s="392" customFormat="1" ht="21" hidden="1" customHeight="1">
      <c r="A421" s="395" t="str">
        <f>A1357</f>
        <v>a)</v>
      </c>
      <c r="B421" s="396" t="str">
        <f t="shared" si="363"/>
        <v>Đường giao thông liên bản, nội bản</v>
      </c>
      <c r="C421" s="395">
        <f t="shared" si="363"/>
        <v>0</v>
      </c>
      <c r="D421" s="389">
        <f t="shared" si="363"/>
        <v>65000</v>
      </c>
      <c r="E421" s="389">
        <f t="shared" si="363"/>
        <v>56093</v>
      </c>
      <c r="F421" s="389">
        <f t="shared" si="363"/>
        <v>0</v>
      </c>
      <c r="G421" s="389">
        <f t="shared" si="363"/>
        <v>0</v>
      </c>
      <c r="H421" s="389">
        <f t="shared" si="363"/>
        <v>56093</v>
      </c>
      <c r="I421" s="389">
        <f t="shared" si="363"/>
        <v>56093</v>
      </c>
      <c r="J421" s="389">
        <f t="shared" si="363"/>
        <v>0</v>
      </c>
      <c r="K421" s="389">
        <f t="shared" si="363"/>
        <v>48093</v>
      </c>
      <c r="L421" s="389">
        <f t="shared" si="363"/>
        <v>48093</v>
      </c>
      <c r="M421" s="389">
        <f t="shared" si="363"/>
        <v>0</v>
      </c>
      <c r="N421" s="389">
        <f t="shared" si="363"/>
        <v>8000</v>
      </c>
      <c r="O421" s="389">
        <f t="shared" si="363"/>
        <v>8000</v>
      </c>
      <c r="P421" s="389">
        <f t="shared" si="363"/>
        <v>0</v>
      </c>
      <c r="Q421" s="389">
        <f t="shared" si="363"/>
        <v>15400</v>
      </c>
      <c r="R421" s="389"/>
      <c r="S421" s="389"/>
      <c r="T421" s="389">
        <f t="shared" si="363"/>
        <v>0</v>
      </c>
      <c r="U421" s="389"/>
      <c r="V421" s="389"/>
      <c r="W421" s="389">
        <f t="shared" si="363"/>
        <v>14600</v>
      </c>
      <c r="X421" s="389"/>
      <c r="Y421" s="389"/>
      <c r="Z421" s="389">
        <f t="shared" si="363"/>
        <v>0</v>
      </c>
      <c r="AA421" s="389"/>
      <c r="AB421" s="389"/>
      <c r="AC421" s="389">
        <f t="shared" si="363"/>
        <v>14000</v>
      </c>
      <c r="AD421" s="389"/>
      <c r="AE421" s="389"/>
      <c r="AF421" s="389">
        <f t="shared" si="363"/>
        <v>0</v>
      </c>
      <c r="AG421" s="389"/>
      <c r="AH421" s="389"/>
      <c r="AI421" s="389">
        <f t="shared" si="363"/>
        <v>12093</v>
      </c>
      <c r="AJ421" s="389"/>
      <c r="AK421" s="389"/>
      <c r="AL421" s="389">
        <f t="shared" si="363"/>
        <v>0</v>
      </c>
      <c r="AM421" s="389"/>
      <c r="AN421" s="389"/>
      <c r="AO421" s="395">
        <f t="shared" si="363"/>
        <v>0</v>
      </c>
      <c r="AP421" s="395">
        <f t="shared" si="363"/>
        <v>0</v>
      </c>
      <c r="AQ421" s="395">
        <f t="shared" si="363"/>
        <v>0</v>
      </c>
      <c r="AR421" s="395">
        <f t="shared" si="363"/>
        <v>0</v>
      </c>
      <c r="AS421" s="395">
        <f t="shared" si="363"/>
        <v>1</v>
      </c>
      <c r="AT421" s="395">
        <f t="shared" si="363"/>
        <v>0</v>
      </c>
      <c r="AW421" s="267"/>
      <c r="AY421" s="267"/>
      <c r="AZ421" s="267"/>
      <c r="BA421" s="267"/>
    </row>
    <row r="422" spans="1:53" s="392" customFormat="1" ht="36" hidden="1" customHeight="1">
      <c r="A422" s="395" t="str">
        <f>A1358</f>
        <v>a1)</v>
      </c>
      <c r="B422" s="396" t="str">
        <f t="shared" si="363"/>
        <v xml:space="preserve">Các xã thực hiện theo Quyết định số 652/QĐ-TTg ngày 28/5/2022 </v>
      </c>
      <c r="C422" s="395">
        <f t="shared" si="363"/>
        <v>0</v>
      </c>
      <c r="D422" s="389">
        <f t="shared" si="363"/>
        <v>12000</v>
      </c>
      <c r="E422" s="389">
        <f t="shared" si="363"/>
        <v>12000</v>
      </c>
      <c r="F422" s="389">
        <f t="shared" si="363"/>
        <v>0</v>
      </c>
      <c r="G422" s="389">
        <f t="shared" si="363"/>
        <v>0</v>
      </c>
      <c r="H422" s="389">
        <f t="shared" si="363"/>
        <v>12000</v>
      </c>
      <c r="I422" s="389">
        <f t="shared" si="363"/>
        <v>12000</v>
      </c>
      <c r="J422" s="389">
        <f t="shared" si="363"/>
        <v>0</v>
      </c>
      <c r="K422" s="389">
        <f t="shared" si="363"/>
        <v>12000</v>
      </c>
      <c r="L422" s="389">
        <f t="shared" si="363"/>
        <v>12000</v>
      </c>
      <c r="M422" s="389">
        <f t="shared" si="363"/>
        <v>0</v>
      </c>
      <c r="N422" s="389">
        <f t="shared" si="363"/>
        <v>0</v>
      </c>
      <c r="O422" s="389">
        <f t="shared" si="363"/>
        <v>0</v>
      </c>
      <c r="P422" s="389">
        <f t="shared" si="363"/>
        <v>0</v>
      </c>
      <c r="Q422" s="389">
        <f t="shared" si="363"/>
        <v>8400</v>
      </c>
      <c r="R422" s="389"/>
      <c r="S422" s="389"/>
      <c r="T422" s="389">
        <f t="shared" si="363"/>
        <v>0</v>
      </c>
      <c r="U422" s="389"/>
      <c r="V422" s="389"/>
      <c r="W422" s="389">
        <f t="shared" si="363"/>
        <v>3600</v>
      </c>
      <c r="X422" s="389"/>
      <c r="Y422" s="389"/>
      <c r="Z422" s="389">
        <f t="shared" si="363"/>
        <v>0</v>
      </c>
      <c r="AA422" s="389"/>
      <c r="AB422" s="389"/>
      <c r="AC422" s="389">
        <f t="shared" si="363"/>
        <v>0</v>
      </c>
      <c r="AD422" s="389"/>
      <c r="AE422" s="389"/>
      <c r="AF422" s="389">
        <f t="shared" si="363"/>
        <v>0</v>
      </c>
      <c r="AG422" s="389"/>
      <c r="AH422" s="389"/>
      <c r="AI422" s="389">
        <f t="shared" si="363"/>
        <v>0</v>
      </c>
      <c r="AJ422" s="389"/>
      <c r="AK422" s="389"/>
      <c r="AL422" s="389">
        <f t="shared" si="363"/>
        <v>0</v>
      </c>
      <c r="AM422" s="389"/>
      <c r="AN422" s="389"/>
      <c r="AO422" s="395">
        <f t="shared" si="363"/>
        <v>0</v>
      </c>
      <c r="AP422" s="395">
        <f t="shared" si="363"/>
        <v>0</v>
      </c>
      <c r="AQ422" s="395">
        <f t="shared" si="363"/>
        <v>0</v>
      </c>
      <c r="AR422" s="395">
        <f t="shared" si="363"/>
        <v>0</v>
      </c>
      <c r="AS422" s="395">
        <f t="shared" si="363"/>
        <v>0</v>
      </c>
      <c r="AT422" s="395">
        <f t="shared" si="363"/>
        <v>0</v>
      </c>
      <c r="AW422" s="267"/>
      <c r="AY422" s="267"/>
      <c r="AZ422" s="267"/>
      <c r="BA422" s="267"/>
    </row>
    <row r="423" spans="1:53" s="392" customFormat="1" ht="21" hidden="1" customHeight="1">
      <c r="A423" s="395" t="str">
        <f>A1359</f>
        <v>*</v>
      </c>
      <c r="B423" s="396" t="str">
        <f t="shared" si="363"/>
        <v>Xã Nà Hỳ</v>
      </c>
      <c r="C423" s="395">
        <f t="shared" si="363"/>
        <v>0</v>
      </c>
      <c r="D423" s="389">
        <f t="shared" si="363"/>
        <v>12000</v>
      </c>
      <c r="E423" s="389">
        <f t="shared" si="363"/>
        <v>12000</v>
      </c>
      <c r="F423" s="389">
        <f t="shared" si="363"/>
        <v>0</v>
      </c>
      <c r="G423" s="389">
        <f t="shared" si="363"/>
        <v>0</v>
      </c>
      <c r="H423" s="389">
        <f t="shared" si="363"/>
        <v>12000</v>
      </c>
      <c r="I423" s="389">
        <f t="shared" si="363"/>
        <v>12000</v>
      </c>
      <c r="J423" s="389">
        <f t="shared" si="363"/>
        <v>0</v>
      </c>
      <c r="K423" s="389">
        <f t="shared" si="363"/>
        <v>12000</v>
      </c>
      <c r="L423" s="389">
        <f t="shared" si="363"/>
        <v>12000</v>
      </c>
      <c r="M423" s="389">
        <f t="shared" si="363"/>
        <v>0</v>
      </c>
      <c r="N423" s="389">
        <f t="shared" si="363"/>
        <v>0</v>
      </c>
      <c r="O423" s="389">
        <f t="shared" si="363"/>
        <v>0</v>
      </c>
      <c r="P423" s="389">
        <f t="shared" si="363"/>
        <v>0</v>
      </c>
      <c r="Q423" s="389">
        <f t="shared" si="363"/>
        <v>8400</v>
      </c>
      <c r="R423" s="389"/>
      <c r="S423" s="389"/>
      <c r="T423" s="389">
        <f t="shared" si="363"/>
        <v>0</v>
      </c>
      <c r="U423" s="389"/>
      <c r="V423" s="389"/>
      <c r="W423" s="389">
        <f t="shared" si="363"/>
        <v>3600</v>
      </c>
      <c r="X423" s="389"/>
      <c r="Y423" s="389"/>
      <c r="Z423" s="389">
        <f t="shared" si="363"/>
        <v>0</v>
      </c>
      <c r="AA423" s="389"/>
      <c r="AB423" s="389"/>
      <c r="AC423" s="389">
        <f t="shared" si="363"/>
        <v>0</v>
      </c>
      <c r="AD423" s="389"/>
      <c r="AE423" s="389"/>
      <c r="AF423" s="389">
        <f t="shared" si="363"/>
        <v>0</v>
      </c>
      <c r="AG423" s="389"/>
      <c r="AH423" s="389"/>
      <c r="AI423" s="389">
        <f t="shared" si="363"/>
        <v>0</v>
      </c>
      <c r="AJ423" s="389"/>
      <c r="AK423" s="389"/>
      <c r="AL423" s="389">
        <f t="shared" si="363"/>
        <v>0</v>
      </c>
      <c r="AM423" s="389"/>
      <c r="AN423" s="389"/>
      <c r="AO423" s="389"/>
      <c r="AP423" s="389"/>
      <c r="AQ423" s="389"/>
      <c r="AR423" s="389"/>
      <c r="AS423" s="389"/>
      <c r="AT423" s="389"/>
      <c r="AW423" s="267"/>
      <c r="AY423" s="267"/>
      <c r="AZ423" s="267"/>
      <c r="BA423" s="267"/>
    </row>
    <row r="424" spans="1:53" s="392" customFormat="1" ht="21" hidden="1" customHeight="1">
      <c r="A424" s="395" t="str">
        <f>A1362</f>
        <v xml:space="preserve">a2) </v>
      </c>
      <c r="B424" s="396" t="str">
        <f t="shared" ref="B424:AL424" si="364">B1362</f>
        <v>Các xã còn lại</v>
      </c>
      <c r="C424" s="395">
        <f t="shared" si="364"/>
        <v>0</v>
      </c>
      <c r="D424" s="389">
        <f t="shared" si="364"/>
        <v>53000</v>
      </c>
      <c r="E424" s="389">
        <f t="shared" si="364"/>
        <v>44093</v>
      </c>
      <c r="F424" s="389">
        <f t="shared" si="364"/>
        <v>0</v>
      </c>
      <c r="G424" s="389">
        <f t="shared" si="364"/>
        <v>0</v>
      </c>
      <c r="H424" s="389">
        <f t="shared" si="364"/>
        <v>44093</v>
      </c>
      <c r="I424" s="389">
        <f t="shared" si="364"/>
        <v>44093</v>
      </c>
      <c r="J424" s="389">
        <f t="shared" si="364"/>
        <v>0</v>
      </c>
      <c r="K424" s="389">
        <f t="shared" si="364"/>
        <v>36093</v>
      </c>
      <c r="L424" s="389">
        <f t="shared" si="364"/>
        <v>36093</v>
      </c>
      <c r="M424" s="389">
        <f t="shared" si="364"/>
        <v>0</v>
      </c>
      <c r="N424" s="389">
        <f t="shared" si="364"/>
        <v>8000</v>
      </c>
      <c r="O424" s="389">
        <f t="shared" si="364"/>
        <v>8000</v>
      </c>
      <c r="P424" s="389">
        <f t="shared" si="364"/>
        <v>0</v>
      </c>
      <c r="Q424" s="389">
        <f t="shared" si="364"/>
        <v>7000</v>
      </c>
      <c r="R424" s="389"/>
      <c r="S424" s="389"/>
      <c r="T424" s="389">
        <f t="shared" si="364"/>
        <v>0</v>
      </c>
      <c r="U424" s="389"/>
      <c r="V424" s="389"/>
      <c r="W424" s="389">
        <f t="shared" si="364"/>
        <v>11000</v>
      </c>
      <c r="X424" s="389"/>
      <c r="Y424" s="389"/>
      <c r="Z424" s="389">
        <f t="shared" si="364"/>
        <v>0</v>
      </c>
      <c r="AA424" s="389"/>
      <c r="AB424" s="389"/>
      <c r="AC424" s="389">
        <f t="shared" si="364"/>
        <v>14000</v>
      </c>
      <c r="AD424" s="389"/>
      <c r="AE424" s="389"/>
      <c r="AF424" s="389">
        <f t="shared" si="364"/>
        <v>0</v>
      </c>
      <c r="AG424" s="389"/>
      <c r="AH424" s="389"/>
      <c r="AI424" s="389">
        <f t="shared" si="364"/>
        <v>12093</v>
      </c>
      <c r="AJ424" s="389"/>
      <c r="AK424" s="389"/>
      <c r="AL424" s="389">
        <f t="shared" si="364"/>
        <v>0</v>
      </c>
      <c r="AM424" s="389"/>
      <c r="AN424" s="389"/>
      <c r="AO424" s="389"/>
      <c r="AP424" s="389"/>
      <c r="AQ424" s="389"/>
      <c r="AR424" s="389"/>
      <c r="AS424" s="389"/>
      <c r="AT424" s="389"/>
      <c r="AW424" s="267"/>
      <c r="AY424" s="267"/>
      <c r="AZ424" s="267"/>
      <c r="BA424" s="267"/>
    </row>
    <row r="425" spans="1:53" s="392" customFormat="1" ht="21" hidden="1" customHeight="1">
      <c r="A425" s="395" t="str">
        <f>A1366</f>
        <v>b)</v>
      </c>
      <c r="B425" s="396" t="str">
        <f t="shared" ref="B425:AT426" si="365">B1366</f>
        <v>Văn hóa, xã hội, thể thao</v>
      </c>
      <c r="C425" s="395">
        <f t="shared" si="365"/>
        <v>0</v>
      </c>
      <c r="D425" s="389">
        <f t="shared" si="365"/>
        <v>131495</v>
      </c>
      <c r="E425" s="389">
        <f t="shared" si="365"/>
        <v>100715</v>
      </c>
      <c r="F425" s="389">
        <f t="shared" si="365"/>
        <v>0</v>
      </c>
      <c r="G425" s="389">
        <f t="shared" si="365"/>
        <v>0</v>
      </c>
      <c r="H425" s="389">
        <f t="shared" si="365"/>
        <v>100715</v>
      </c>
      <c r="I425" s="389">
        <f t="shared" si="365"/>
        <v>100715</v>
      </c>
      <c r="J425" s="389">
        <f t="shared" si="365"/>
        <v>0</v>
      </c>
      <c r="K425" s="389">
        <f t="shared" si="365"/>
        <v>0</v>
      </c>
      <c r="L425" s="389">
        <f t="shared" si="365"/>
        <v>0</v>
      </c>
      <c r="M425" s="395"/>
      <c r="N425" s="389">
        <f t="shared" si="365"/>
        <v>100715</v>
      </c>
      <c r="O425" s="389">
        <f t="shared" si="365"/>
        <v>100715</v>
      </c>
      <c r="P425" s="389">
        <f t="shared" si="365"/>
        <v>0</v>
      </c>
      <c r="Q425" s="389">
        <f t="shared" si="365"/>
        <v>0</v>
      </c>
      <c r="R425" s="389"/>
      <c r="S425" s="389"/>
      <c r="T425" s="389">
        <f t="shared" si="365"/>
        <v>0</v>
      </c>
      <c r="U425" s="389"/>
      <c r="V425" s="389"/>
      <c r="W425" s="389">
        <f t="shared" si="365"/>
        <v>19000</v>
      </c>
      <c r="X425" s="389"/>
      <c r="Y425" s="389"/>
      <c r="Z425" s="389">
        <f t="shared" si="365"/>
        <v>0</v>
      </c>
      <c r="AA425" s="389"/>
      <c r="AB425" s="389"/>
      <c r="AC425" s="389">
        <f t="shared" si="365"/>
        <v>47095</v>
      </c>
      <c r="AD425" s="389"/>
      <c r="AE425" s="389"/>
      <c r="AF425" s="389">
        <f t="shared" si="365"/>
        <v>0</v>
      </c>
      <c r="AG425" s="389"/>
      <c r="AH425" s="389"/>
      <c r="AI425" s="389">
        <f t="shared" si="365"/>
        <v>34620</v>
      </c>
      <c r="AJ425" s="389"/>
      <c r="AK425" s="389"/>
      <c r="AL425" s="389">
        <f t="shared" si="365"/>
        <v>0</v>
      </c>
      <c r="AM425" s="389"/>
      <c r="AN425" s="389"/>
      <c r="AO425" s="395">
        <f t="shared" si="365"/>
        <v>0</v>
      </c>
      <c r="AP425" s="395">
        <f t="shared" si="365"/>
        <v>0</v>
      </c>
      <c r="AQ425" s="395">
        <f t="shared" si="365"/>
        <v>0</v>
      </c>
      <c r="AR425" s="395">
        <f t="shared" si="365"/>
        <v>1</v>
      </c>
      <c r="AS425" s="395">
        <f t="shared" si="365"/>
        <v>2</v>
      </c>
      <c r="AT425" s="395">
        <f t="shared" si="365"/>
        <v>0</v>
      </c>
      <c r="AW425" s="267"/>
      <c r="AY425" s="267"/>
      <c r="AZ425" s="267"/>
      <c r="BA425" s="267"/>
    </row>
    <row r="426" spans="1:53" s="392" customFormat="1" ht="33" hidden="1" customHeight="1">
      <c r="A426" s="395" t="str">
        <f>A1367</f>
        <v>b1)</v>
      </c>
      <c r="B426" s="396" t="str">
        <f t="shared" si="365"/>
        <v xml:space="preserve">Các xã, thôn thực hiện theo Quyết định số 652/QĐ-TTg ngày 28/5/2022 </v>
      </c>
      <c r="C426" s="395">
        <f t="shared" si="365"/>
        <v>0</v>
      </c>
      <c r="D426" s="389">
        <f t="shared" si="365"/>
        <v>36575</v>
      </c>
      <c r="E426" s="389">
        <f t="shared" si="365"/>
        <v>36575</v>
      </c>
      <c r="F426" s="389">
        <f t="shared" si="365"/>
        <v>0</v>
      </c>
      <c r="G426" s="389">
        <f t="shared" si="365"/>
        <v>0</v>
      </c>
      <c r="H426" s="389">
        <f t="shared" si="365"/>
        <v>36575</v>
      </c>
      <c r="I426" s="389">
        <f t="shared" si="365"/>
        <v>36575</v>
      </c>
      <c r="J426" s="389">
        <f t="shared" si="365"/>
        <v>0</v>
      </c>
      <c r="K426" s="389">
        <f t="shared" si="365"/>
        <v>0</v>
      </c>
      <c r="L426" s="389">
        <f t="shared" si="365"/>
        <v>0</v>
      </c>
      <c r="M426" s="395"/>
      <c r="N426" s="389">
        <f t="shared" si="365"/>
        <v>36575</v>
      </c>
      <c r="O426" s="389">
        <f t="shared" si="365"/>
        <v>36575</v>
      </c>
      <c r="P426" s="389">
        <f t="shared" si="365"/>
        <v>0</v>
      </c>
      <c r="Q426" s="389">
        <f t="shared" si="365"/>
        <v>0</v>
      </c>
      <c r="R426" s="389"/>
      <c r="S426" s="389"/>
      <c r="T426" s="389">
        <f t="shared" si="365"/>
        <v>0</v>
      </c>
      <c r="U426" s="389"/>
      <c r="V426" s="389"/>
      <c r="W426" s="389">
        <f t="shared" si="365"/>
        <v>7000</v>
      </c>
      <c r="X426" s="389"/>
      <c r="Y426" s="389"/>
      <c r="Z426" s="389">
        <f t="shared" si="365"/>
        <v>0</v>
      </c>
      <c r="AA426" s="389"/>
      <c r="AB426" s="389"/>
      <c r="AC426" s="389">
        <f t="shared" si="365"/>
        <v>16600</v>
      </c>
      <c r="AD426" s="389"/>
      <c r="AE426" s="389"/>
      <c r="AF426" s="389">
        <f t="shared" si="365"/>
        <v>0</v>
      </c>
      <c r="AG426" s="389"/>
      <c r="AH426" s="389"/>
      <c r="AI426" s="389">
        <f t="shared" si="365"/>
        <v>12975</v>
      </c>
      <c r="AJ426" s="389"/>
      <c r="AK426" s="389"/>
      <c r="AL426" s="389">
        <f t="shared" si="365"/>
        <v>0</v>
      </c>
      <c r="AM426" s="389"/>
      <c r="AN426" s="389"/>
      <c r="AO426" s="395"/>
      <c r="AP426" s="395"/>
      <c r="AQ426" s="395"/>
      <c r="AR426" s="395"/>
      <c r="AS426" s="395"/>
      <c r="AT426" s="395"/>
      <c r="AW426" s="267"/>
      <c r="AY426" s="267"/>
      <c r="AZ426" s="267"/>
      <c r="BA426" s="267"/>
    </row>
    <row r="427" spans="1:53" s="392" customFormat="1" ht="21" hidden="1" customHeight="1">
      <c r="A427" s="395" t="e">
        <f>#REF!</f>
        <v>#REF!</v>
      </c>
      <c r="B427" s="396" t="e">
        <f>#REF!</f>
        <v>#REF!</v>
      </c>
      <c r="C427" s="395" t="e">
        <f>#REF!</f>
        <v>#REF!</v>
      </c>
      <c r="D427" s="395" t="e">
        <f>#REF!</f>
        <v>#REF!</v>
      </c>
      <c r="E427" s="395" t="e">
        <f>#REF!</f>
        <v>#REF!</v>
      </c>
      <c r="F427" s="395" t="e">
        <f>#REF!</f>
        <v>#REF!</v>
      </c>
      <c r="G427" s="395" t="e">
        <f>#REF!</f>
        <v>#REF!</v>
      </c>
      <c r="H427" s="395" t="e">
        <f>#REF!</f>
        <v>#REF!</v>
      </c>
      <c r="I427" s="395" t="e">
        <f>#REF!</f>
        <v>#REF!</v>
      </c>
      <c r="J427" s="395" t="e">
        <f>#REF!</f>
        <v>#REF!</v>
      </c>
      <c r="K427" s="395" t="e">
        <f>#REF!</f>
        <v>#REF!</v>
      </c>
      <c r="L427" s="395" t="e">
        <f>#REF!</f>
        <v>#REF!</v>
      </c>
      <c r="M427" s="395" t="e">
        <f>#REF!</f>
        <v>#REF!</v>
      </c>
      <c r="N427" s="395" t="e">
        <f>#REF!</f>
        <v>#REF!</v>
      </c>
      <c r="O427" s="395" t="e">
        <f>#REF!</f>
        <v>#REF!</v>
      </c>
      <c r="P427" s="395" t="e">
        <f>#REF!</f>
        <v>#REF!</v>
      </c>
      <c r="Q427" s="395" t="e">
        <f>#REF!</f>
        <v>#REF!</v>
      </c>
      <c r="R427" s="395"/>
      <c r="S427" s="395"/>
      <c r="T427" s="395" t="e">
        <f>#REF!</f>
        <v>#REF!</v>
      </c>
      <c r="U427" s="395"/>
      <c r="V427" s="395"/>
      <c r="W427" s="395" t="e">
        <f>#REF!</f>
        <v>#REF!</v>
      </c>
      <c r="X427" s="395"/>
      <c r="Y427" s="395"/>
      <c r="Z427" s="395" t="e">
        <f>#REF!</f>
        <v>#REF!</v>
      </c>
      <c r="AA427" s="395"/>
      <c r="AB427" s="395"/>
      <c r="AC427" s="395" t="e">
        <f>#REF!</f>
        <v>#REF!</v>
      </c>
      <c r="AD427" s="395"/>
      <c r="AE427" s="395"/>
      <c r="AF427" s="395" t="e">
        <f>#REF!</f>
        <v>#REF!</v>
      </c>
      <c r="AG427" s="395"/>
      <c r="AH427" s="395"/>
      <c r="AI427" s="395" t="e">
        <f>#REF!</f>
        <v>#REF!</v>
      </c>
      <c r="AJ427" s="395"/>
      <c r="AK427" s="395"/>
      <c r="AL427" s="395" t="e">
        <f>#REF!</f>
        <v>#REF!</v>
      </c>
      <c r="AM427" s="395"/>
      <c r="AN427" s="395"/>
      <c r="AO427" s="395"/>
      <c r="AP427" s="395"/>
      <c r="AQ427" s="395"/>
      <c r="AR427" s="395"/>
      <c r="AS427" s="395"/>
      <c r="AT427" s="395"/>
      <c r="AW427" s="267"/>
      <c r="AY427" s="267"/>
      <c r="AZ427" s="267"/>
      <c r="BA427" s="267"/>
    </row>
    <row r="428" spans="1:53" s="392" customFormat="1" ht="21" hidden="1" customHeight="1">
      <c r="A428" s="395" t="str">
        <f>A1377</f>
        <v>*</v>
      </c>
      <c r="B428" s="396" t="str">
        <f t="shared" ref="B428:AL428" si="366">B1377</f>
        <v>Xã Nà Hỳ</v>
      </c>
      <c r="C428" s="395">
        <f t="shared" si="366"/>
        <v>0</v>
      </c>
      <c r="D428" s="389">
        <f t="shared" si="366"/>
        <v>14550</v>
      </c>
      <c r="E428" s="389">
        <f t="shared" si="366"/>
        <v>14550</v>
      </c>
      <c r="F428" s="389">
        <f t="shared" si="366"/>
        <v>0</v>
      </c>
      <c r="G428" s="389">
        <f t="shared" si="366"/>
        <v>0</v>
      </c>
      <c r="H428" s="389">
        <f t="shared" si="366"/>
        <v>14550</v>
      </c>
      <c r="I428" s="389">
        <f t="shared" si="366"/>
        <v>14550</v>
      </c>
      <c r="J428" s="389">
        <f t="shared" si="366"/>
        <v>0</v>
      </c>
      <c r="K428" s="389">
        <f t="shared" si="366"/>
        <v>0</v>
      </c>
      <c r="L428" s="389">
        <f t="shared" si="366"/>
        <v>0</v>
      </c>
      <c r="M428" s="389">
        <f t="shared" si="366"/>
        <v>0</v>
      </c>
      <c r="N428" s="389">
        <f t="shared" si="366"/>
        <v>14550</v>
      </c>
      <c r="O428" s="389">
        <f t="shared" si="366"/>
        <v>14550</v>
      </c>
      <c r="P428" s="389">
        <f t="shared" si="366"/>
        <v>0</v>
      </c>
      <c r="Q428" s="389">
        <f t="shared" si="366"/>
        <v>0</v>
      </c>
      <c r="R428" s="389"/>
      <c r="S428" s="389"/>
      <c r="T428" s="389">
        <f t="shared" si="366"/>
        <v>0</v>
      </c>
      <c r="U428" s="389"/>
      <c r="V428" s="389"/>
      <c r="W428" s="389">
        <f t="shared" si="366"/>
        <v>1500</v>
      </c>
      <c r="X428" s="389"/>
      <c r="Y428" s="389"/>
      <c r="Z428" s="389">
        <f t="shared" si="366"/>
        <v>0</v>
      </c>
      <c r="AA428" s="389"/>
      <c r="AB428" s="389"/>
      <c r="AC428" s="389">
        <f t="shared" si="366"/>
        <v>7200</v>
      </c>
      <c r="AD428" s="389"/>
      <c r="AE428" s="389"/>
      <c r="AF428" s="389">
        <f t="shared" si="366"/>
        <v>0</v>
      </c>
      <c r="AG428" s="389"/>
      <c r="AH428" s="389"/>
      <c r="AI428" s="389">
        <f t="shared" si="366"/>
        <v>5850</v>
      </c>
      <c r="AJ428" s="389"/>
      <c r="AK428" s="389"/>
      <c r="AL428" s="389">
        <f t="shared" si="366"/>
        <v>0</v>
      </c>
      <c r="AM428" s="389"/>
      <c r="AN428" s="389"/>
      <c r="AO428" s="395"/>
      <c r="AP428" s="395"/>
      <c r="AQ428" s="395"/>
      <c r="AR428" s="395"/>
      <c r="AS428" s="395"/>
      <c r="AT428" s="395"/>
      <c r="AW428" s="267"/>
      <c r="AY428" s="267"/>
      <c r="AZ428" s="267"/>
      <c r="BA428" s="267"/>
    </row>
    <row r="429" spans="1:53" s="392" customFormat="1" ht="21" hidden="1" customHeight="1">
      <c r="A429" s="395" t="str">
        <f t="shared" ref="A429:Q429" si="367">A1371</f>
        <v>*</v>
      </c>
      <c r="B429" s="396" t="str">
        <f t="shared" si="367"/>
        <v>Xã Chà Cang</v>
      </c>
      <c r="C429" s="395">
        <f t="shared" si="367"/>
        <v>0</v>
      </c>
      <c r="D429" s="389">
        <f t="shared" si="367"/>
        <v>2825</v>
      </c>
      <c r="E429" s="389">
        <f t="shared" si="367"/>
        <v>2825</v>
      </c>
      <c r="F429" s="389">
        <f t="shared" si="367"/>
        <v>0</v>
      </c>
      <c r="G429" s="389">
        <f t="shared" si="367"/>
        <v>0</v>
      </c>
      <c r="H429" s="389">
        <f t="shared" si="367"/>
        <v>2825</v>
      </c>
      <c r="I429" s="389">
        <f t="shared" si="367"/>
        <v>2825</v>
      </c>
      <c r="J429" s="389">
        <f t="shared" si="367"/>
        <v>0</v>
      </c>
      <c r="K429" s="389">
        <f t="shared" si="367"/>
        <v>0</v>
      </c>
      <c r="L429" s="389">
        <f t="shared" si="367"/>
        <v>0</v>
      </c>
      <c r="M429" s="389">
        <f t="shared" si="367"/>
        <v>0</v>
      </c>
      <c r="N429" s="389">
        <f t="shared" si="367"/>
        <v>2825</v>
      </c>
      <c r="O429" s="389">
        <f t="shared" si="367"/>
        <v>2825</v>
      </c>
      <c r="P429" s="389">
        <f t="shared" si="367"/>
        <v>0</v>
      </c>
      <c r="Q429" s="389">
        <f t="shared" si="367"/>
        <v>0</v>
      </c>
      <c r="R429" s="389"/>
      <c r="S429" s="389"/>
      <c r="T429" s="389">
        <f>T1371</f>
        <v>0</v>
      </c>
      <c r="U429" s="389"/>
      <c r="V429" s="389"/>
      <c r="W429" s="389">
        <f>W1371</f>
        <v>0</v>
      </c>
      <c r="X429" s="389"/>
      <c r="Y429" s="389"/>
      <c r="Z429" s="389">
        <f>Z1371</f>
        <v>0</v>
      </c>
      <c r="AA429" s="389"/>
      <c r="AB429" s="389"/>
      <c r="AC429" s="389">
        <f>AC1371</f>
        <v>0</v>
      </c>
      <c r="AD429" s="389"/>
      <c r="AE429" s="389"/>
      <c r="AF429" s="389">
        <f>AF1371</f>
        <v>0</v>
      </c>
      <c r="AG429" s="389"/>
      <c r="AH429" s="389"/>
      <c r="AI429" s="389">
        <f>AI1371</f>
        <v>2825</v>
      </c>
      <c r="AJ429" s="389"/>
      <c r="AK429" s="389"/>
      <c r="AL429" s="389">
        <f>AL1371</f>
        <v>0</v>
      </c>
      <c r="AM429" s="389"/>
      <c r="AN429" s="389"/>
      <c r="AO429" s="395"/>
      <c r="AP429" s="395"/>
      <c r="AQ429" s="395"/>
      <c r="AR429" s="395"/>
      <c r="AS429" s="395"/>
      <c r="AT429" s="395"/>
      <c r="AW429" s="267"/>
      <c r="AY429" s="267"/>
      <c r="AZ429" s="267"/>
      <c r="BA429" s="267"/>
    </row>
    <row r="430" spans="1:53" s="392" customFormat="1" ht="21" hidden="1" customHeight="1">
      <c r="A430" s="396" t="e">
        <f>#REF!</f>
        <v>#REF!</v>
      </c>
      <c r="B430" s="396" t="e">
        <f>#REF!</f>
        <v>#REF!</v>
      </c>
      <c r="C430" s="396" t="e">
        <f>#REF!</f>
        <v>#REF!</v>
      </c>
      <c r="D430" s="389" t="e">
        <f>#REF!</f>
        <v>#REF!</v>
      </c>
      <c r="E430" s="389" t="e">
        <f>#REF!</f>
        <v>#REF!</v>
      </c>
      <c r="F430" s="389" t="e">
        <f>#REF!</f>
        <v>#REF!</v>
      </c>
      <c r="G430" s="389" t="e">
        <f>#REF!</f>
        <v>#REF!</v>
      </c>
      <c r="H430" s="389" t="e">
        <f>#REF!</f>
        <v>#REF!</v>
      </c>
      <c r="I430" s="389" t="e">
        <f>#REF!</f>
        <v>#REF!</v>
      </c>
      <c r="J430" s="389" t="e">
        <f>#REF!</f>
        <v>#REF!</v>
      </c>
      <c r="K430" s="389" t="e">
        <f>#REF!</f>
        <v>#REF!</v>
      </c>
      <c r="L430" s="389" t="e">
        <f>#REF!</f>
        <v>#REF!</v>
      </c>
      <c r="M430" s="389" t="e">
        <f>#REF!</f>
        <v>#REF!</v>
      </c>
      <c r="N430" s="389" t="e">
        <f>#REF!</f>
        <v>#REF!</v>
      </c>
      <c r="O430" s="396" t="e">
        <f>#REF!</f>
        <v>#REF!</v>
      </c>
      <c r="P430" s="396" t="e">
        <f>#REF!</f>
        <v>#REF!</v>
      </c>
      <c r="Q430" s="396" t="e">
        <f>#REF!</f>
        <v>#REF!</v>
      </c>
      <c r="R430" s="396"/>
      <c r="S430" s="396"/>
      <c r="T430" s="396" t="e">
        <f>#REF!</f>
        <v>#REF!</v>
      </c>
      <c r="U430" s="396"/>
      <c r="V430" s="396"/>
      <c r="W430" s="396" t="e">
        <f>#REF!</f>
        <v>#REF!</v>
      </c>
      <c r="X430" s="396"/>
      <c r="Y430" s="396"/>
      <c r="Z430" s="396" t="e">
        <f>#REF!</f>
        <v>#REF!</v>
      </c>
      <c r="AA430" s="396"/>
      <c r="AB430" s="396"/>
      <c r="AC430" s="396" t="e">
        <f>#REF!</f>
        <v>#REF!</v>
      </c>
      <c r="AD430" s="396"/>
      <c r="AE430" s="396"/>
      <c r="AF430" s="396" t="e">
        <f>#REF!</f>
        <v>#REF!</v>
      </c>
      <c r="AG430" s="396"/>
      <c r="AH430" s="396"/>
      <c r="AI430" s="396" t="e">
        <f>#REF!</f>
        <v>#REF!</v>
      </c>
      <c r="AJ430" s="396"/>
      <c r="AK430" s="396"/>
      <c r="AL430" s="389" t="e">
        <f>#REF!</f>
        <v>#REF!</v>
      </c>
      <c r="AM430" s="389"/>
      <c r="AN430" s="389"/>
      <c r="AO430" s="395"/>
      <c r="AP430" s="395"/>
      <c r="AQ430" s="395"/>
      <c r="AR430" s="395"/>
      <c r="AS430" s="395"/>
      <c r="AT430" s="395"/>
      <c r="AW430" s="267"/>
      <c r="AY430" s="267"/>
      <c r="AZ430" s="267"/>
      <c r="BA430" s="267"/>
    </row>
    <row r="431" spans="1:53" s="392" customFormat="1" ht="21" hidden="1" customHeight="1">
      <c r="A431" s="395" t="str">
        <f>A1382</f>
        <v>b2)</v>
      </c>
      <c r="B431" s="396" t="str">
        <f t="shared" ref="B431:AT431" si="368">B1382</f>
        <v>Các xã còn lại</v>
      </c>
      <c r="C431" s="395">
        <f t="shared" si="368"/>
        <v>0</v>
      </c>
      <c r="D431" s="389">
        <f t="shared" si="368"/>
        <v>94920</v>
      </c>
      <c r="E431" s="389">
        <f t="shared" si="368"/>
        <v>64140</v>
      </c>
      <c r="F431" s="389">
        <f t="shared" si="368"/>
        <v>0</v>
      </c>
      <c r="G431" s="389">
        <f t="shared" si="368"/>
        <v>0</v>
      </c>
      <c r="H431" s="389">
        <f t="shared" si="368"/>
        <v>64140</v>
      </c>
      <c r="I431" s="389">
        <f t="shared" si="368"/>
        <v>64140</v>
      </c>
      <c r="J431" s="389">
        <f t="shared" si="368"/>
        <v>0</v>
      </c>
      <c r="K431" s="389">
        <f t="shared" si="368"/>
        <v>0</v>
      </c>
      <c r="L431" s="389">
        <f t="shared" si="368"/>
        <v>0</v>
      </c>
      <c r="M431" s="389">
        <f t="shared" si="368"/>
        <v>0</v>
      </c>
      <c r="N431" s="389">
        <f t="shared" si="368"/>
        <v>64140</v>
      </c>
      <c r="O431" s="389">
        <f t="shared" si="368"/>
        <v>64140</v>
      </c>
      <c r="P431" s="389">
        <f t="shared" si="368"/>
        <v>0</v>
      </c>
      <c r="Q431" s="389">
        <f t="shared" si="368"/>
        <v>0</v>
      </c>
      <c r="R431" s="389"/>
      <c r="S431" s="389"/>
      <c r="T431" s="389">
        <f t="shared" si="368"/>
        <v>0</v>
      </c>
      <c r="U431" s="389"/>
      <c r="V431" s="389"/>
      <c r="W431" s="389">
        <f t="shared" si="368"/>
        <v>12000</v>
      </c>
      <c r="X431" s="389"/>
      <c r="Y431" s="389"/>
      <c r="Z431" s="389">
        <f t="shared" si="368"/>
        <v>0</v>
      </c>
      <c r="AA431" s="389"/>
      <c r="AB431" s="389"/>
      <c r="AC431" s="389">
        <f t="shared" si="368"/>
        <v>30495</v>
      </c>
      <c r="AD431" s="389"/>
      <c r="AE431" s="389"/>
      <c r="AF431" s="389">
        <f t="shared" si="368"/>
        <v>0</v>
      </c>
      <c r="AG431" s="389"/>
      <c r="AH431" s="389"/>
      <c r="AI431" s="389">
        <f t="shared" si="368"/>
        <v>21645</v>
      </c>
      <c r="AJ431" s="389"/>
      <c r="AK431" s="389"/>
      <c r="AL431" s="389">
        <f t="shared" si="368"/>
        <v>0</v>
      </c>
      <c r="AM431" s="389"/>
      <c r="AN431" s="389"/>
      <c r="AO431" s="395">
        <f t="shared" si="368"/>
        <v>0</v>
      </c>
      <c r="AP431" s="395">
        <f t="shared" si="368"/>
        <v>0</v>
      </c>
      <c r="AQ431" s="395">
        <f t="shared" si="368"/>
        <v>0</v>
      </c>
      <c r="AR431" s="395">
        <f t="shared" si="368"/>
        <v>0</v>
      </c>
      <c r="AS431" s="395">
        <f t="shared" si="368"/>
        <v>1</v>
      </c>
      <c r="AT431" s="395">
        <f t="shared" si="368"/>
        <v>0</v>
      </c>
      <c r="AW431" s="267"/>
      <c r="AY431" s="267"/>
      <c r="AZ431" s="267"/>
      <c r="BA431" s="267"/>
    </row>
    <row r="432" spans="1:53" s="392" customFormat="1" ht="21" hidden="1" customHeight="1">
      <c r="A432" s="395" t="str">
        <f t="shared" ref="A432:AL434" si="369">A1405</f>
        <v>2)</v>
      </c>
      <c r="B432" s="396" t="str">
        <f t="shared" si="369"/>
        <v>Thôn ĐBKK</v>
      </c>
      <c r="C432" s="395">
        <f t="shared" si="369"/>
        <v>0</v>
      </c>
      <c r="D432" s="389">
        <f t="shared" si="369"/>
        <v>2442</v>
      </c>
      <c r="E432" s="389">
        <f t="shared" si="369"/>
        <v>2442</v>
      </c>
      <c r="F432" s="389">
        <f t="shared" si="369"/>
        <v>0</v>
      </c>
      <c r="G432" s="389">
        <f t="shared" si="369"/>
        <v>0</v>
      </c>
      <c r="H432" s="389">
        <f t="shared" si="369"/>
        <v>2442</v>
      </c>
      <c r="I432" s="389">
        <f t="shared" si="369"/>
        <v>2442</v>
      </c>
      <c r="J432" s="389">
        <f t="shared" si="369"/>
        <v>0</v>
      </c>
      <c r="K432" s="389">
        <f t="shared" si="369"/>
        <v>0</v>
      </c>
      <c r="L432" s="389">
        <f t="shared" si="369"/>
        <v>0</v>
      </c>
      <c r="M432" s="389">
        <f t="shared" si="369"/>
        <v>0</v>
      </c>
      <c r="N432" s="389">
        <f t="shared" si="369"/>
        <v>2442</v>
      </c>
      <c r="O432" s="389">
        <f t="shared" si="369"/>
        <v>2442</v>
      </c>
      <c r="P432" s="389">
        <f t="shared" si="369"/>
        <v>0</v>
      </c>
      <c r="Q432" s="389">
        <f t="shared" si="369"/>
        <v>0</v>
      </c>
      <c r="R432" s="389"/>
      <c r="S432" s="389"/>
      <c r="T432" s="389">
        <f t="shared" si="369"/>
        <v>0</v>
      </c>
      <c r="U432" s="389"/>
      <c r="V432" s="389"/>
      <c r="W432" s="389">
        <f t="shared" si="369"/>
        <v>0</v>
      </c>
      <c r="X432" s="389"/>
      <c r="Y432" s="389"/>
      <c r="Z432" s="389">
        <f t="shared" si="369"/>
        <v>0</v>
      </c>
      <c r="AA432" s="389"/>
      <c r="AB432" s="389"/>
      <c r="AC432" s="389">
        <f t="shared" si="369"/>
        <v>0</v>
      </c>
      <c r="AD432" s="389"/>
      <c r="AE432" s="389"/>
      <c r="AF432" s="389">
        <f t="shared" si="369"/>
        <v>0</v>
      </c>
      <c r="AG432" s="389"/>
      <c r="AH432" s="389"/>
      <c r="AI432" s="389">
        <f t="shared" si="369"/>
        <v>2442</v>
      </c>
      <c r="AJ432" s="389"/>
      <c r="AK432" s="389"/>
      <c r="AL432" s="389">
        <f t="shared" si="369"/>
        <v>0</v>
      </c>
      <c r="AM432" s="389"/>
      <c r="AN432" s="389"/>
      <c r="AO432" s="395"/>
      <c r="AP432" s="395"/>
      <c r="AQ432" s="395"/>
      <c r="AR432" s="395"/>
      <c r="AS432" s="395"/>
      <c r="AT432" s="395"/>
      <c r="AW432" s="267"/>
      <c r="AY432" s="267"/>
      <c r="AZ432" s="267"/>
      <c r="BA432" s="267"/>
    </row>
    <row r="433" spans="1:53" s="392" customFormat="1" ht="33.75" hidden="1" customHeight="1">
      <c r="A433" s="395" t="str">
        <f t="shared" si="369"/>
        <v>a)</v>
      </c>
      <c r="B433" s="396" t="str">
        <f t="shared" si="369"/>
        <v xml:space="preserve">Các  thôn thực hiện theo Quyết định số 652/QĐ-TTg ngày 28/5/2022 </v>
      </c>
      <c r="C433" s="395">
        <f t="shared" si="369"/>
        <v>0</v>
      </c>
      <c r="D433" s="389">
        <f t="shared" si="369"/>
        <v>2442</v>
      </c>
      <c r="E433" s="389">
        <f t="shared" si="369"/>
        <v>2442</v>
      </c>
      <c r="F433" s="389">
        <f t="shared" si="369"/>
        <v>0</v>
      </c>
      <c r="G433" s="389">
        <f t="shared" si="369"/>
        <v>0</v>
      </c>
      <c r="H433" s="389">
        <f t="shared" si="369"/>
        <v>2442</v>
      </c>
      <c r="I433" s="389">
        <f t="shared" si="369"/>
        <v>2442</v>
      </c>
      <c r="J433" s="389">
        <f t="shared" si="369"/>
        <v>0</v>
      </c>
      <c r="K433" s="389">
        <f t="shared" si="369"/>
        <v>0</v>
      </c>
      <c r="L433" s="389">
        <f t="shared" si="369"/>
        <v>0</v>
      </c>
      <c r="M433" s="389">
        <f t="shared" si="369"/>
        <v>0</v>
      </c>
      <c r="N433" s="389">
        <f t="shared" si="369"/>
        <v>2442</v>
      </c>
      <c r="O433" s="389">
        <f t="shared" si="369"/>
        <v>2442</v>
      </c>
      <c r="P433" s="389">
        <f t="shared" si="369"/>
        <v>0</v>
      </c>
      <c r="Q433" s="389">
        <f t="shared" si="369"/>
        <v>0</v>
      </c>
      <c r="R433" s="389"/>
      <c r="S433" s="389"/>
      <c r="T433" s="389">
        <f t="shared" si="369"/>
        <v>0</v>
      </c>
      <c r="U433" s="389"/>
      <c r="V433" s="389"/>
      <c r="W433" s="389">
        <f t="shared" si="369"/>
        <v>0</v>
      </c>
      <c r="X433" s="389"/>
      <c r="Y433" s="389"/>
      <c r="Z433" s="389">
        <f t="shared" si="369"/>
        <v>0</v>
      </c>
      <c r="AA433" s="389"/>
      <c r="AB433" s="389"/>
      <c r="AC433" s="389">
        <f t="shared" si="369"/>
        <v>0</v>
      </c>
      <c r="AD433" s="389"/>
      <c r="AE433" s="389"/>
      <c r="AF433" s="389">
        <f t="shared" si="369"/>
        <v>0</v>
      </c>
      <c r="AG433" s="389"/>
      <c r="AH433" s="389"/>
      <c r="AI433" s="389">
        <f t="shared" si="369"/>
        <v>2442</v>
      </c>
      <c r="AJ433" s="389"/>
      <c r="AK433" s="389"/>
      <c r="AL433" s="389">
        <f t="shared" si="369"/>
        <v>0</v>
      </c>
      <c r="AM433" s="389"/>
      <c r="AN433" s="389"/>
      <c r="AO433" s="395">
        <f t="shared" ref="AO433:AT433" si="370">AO1406</f>
        <v>0</v>
      </c>
      <c r="AP433" s="395">
        <f t="shared" si="370"/>
        <v>0</v>
      </c>
      <c r="AQ433" s="395">
        <f t="shared" si="370"/>
        <v>0</v>
      </c>
      <c r="AR433" s="395">
        <f t="shared" si="370"/>
        <v>0</v>
      </c>
      <c r="AS433" s="395">
        <f t="shared" si="370"/>
        <v>0</v>
      </c>
      <c r="AT433" s="395">
        <f t="shared" si="370"/>
        <v>0</v>
      </c>
      <c r="AW433" s="267"/>
      <c r="AY433" s="267"/>
      <c r="AZ433" s="267"/>
      <c r="BA433" s="267"/>
    </row>
    <row r="434" spans="1:53" s="392" customFormat="1" ht="33.75" hidden="1" customHeight="1">
      <c r="A434" s="395" t="str">
        <f>A1407</f>
        <v>*</v>
      </c>
      <c r="B434" s="396" t="str">
        <f t="shared" si="369"/>
        <v>Bản Huổi Sâu xã Pa Tần</v>
      </c>
      <c r="C434" s="395">
        <f t="shared" si="369"/>
        <v>0</v>
      </c>
      <c r="D434" s="395">
        <f t="shared" si="369"/>
        <v>2442</v>
      </c>
      <c r="E434" s="395">
        <f t="shared" si="369"/>
        <v>2442</v>
      </c>
      <c r="F434" s="395">
        <f t="shared" si="369"/>
        <v>0</v>
      </c>
      <c r="G434" s="395">
        <f t="shared" si="369"/>
        <v>0</v>
      </c>
      <c r="H434" s="395">
        <f t="shared" si="369"/>
        <v>2442</v>
      </c>
      <c r="I434" s="395">
        <f t="shared" si="369"/>
        <v>2442</v>
      </c>
      <c r="J434" s="395">
        <f t="shared" si="369"/>
        <v>0</v>
      </c>
      <c r="K434" s="395">
        <f t="shared" si="369"/>
        <v>0</v>
      </c>
      <c r="L434" s="395">
        <f t="shared" si="369"/>
        <v>0</v>
      </c>
      <c r="M434" s="395">
        <f t="shared" si="369"/>
        <v>0</v>
      </c>
      <c r="N434" s="395">
        <f t="shared" si="369"/>
        <v>2442</v>
      </c>
      <c r="O434" s="395">
        <f t="shared" si="369"/>
        <v>2442</v>
      </c>
      <c r="P434" s="395">
        <f t="shared" si="369"/>
        <v>0</v>
      </c>
      <c r="Q434" s="395">
        <f t="shared" si="369"/>
        <v>0</v>
      </c>
      <c r="R434" s="395"/>
      <c r="S434" s="395"/>
      <c r="T434" s="395">
        <f t="shared" si="369"/>
        <v>0</v>
      </c>
      <c r="U434" s="395"/>
      <c r="V434" s="395"/>
      <c r="W434" s="395">
        <f t="shared" si="369"/>
        <v>0</v>
      </c>
      <c r="X434" s="395"/>
      <c r="Y434" s="395"/>
      <c r="Z434" s="395">
        <f t="shared" si="369"/>
        <v>0</v>
      </c>
      <c r="AA434" s="395"/>
      <c r="AB434" s="395"/>
      <c r="AC434" s="395">
        <f t="shared" si="369"/>
        <v>0</v>
      </c>
      <c r="AD434" s="395"/>
      <c r="AE434" s="395"/>
      <c r="AF434" s="395">
        <f t="shared" si="369"/>
        <v>0</v>
      </c>
      <c r="AG434" s="395"/>
      <c r="AH434" s="395"/>
      <c r="AI434" s="395">
        <f t="shared" si="369"/>
        <v>2442</v>
      </c>
      <c r="AJ434" s="395"/>
      <c r="AK434" s="395"/>
      <c r="AL434" s="395">
        <f t="shared" si="369"/>
        <v>0</v>
      </c>
      <c r="AM434" s="395"/>
      <c r="AN434" s="395"/>
      <c r="AO434" s="395"/>
      <c r="AP434" s="395"/>
      <c r="AQ434" s="395"/>
      <c r="AR434" s="395"/>
      <c r="AS434" s="395"/>
      <c r="AT434" s="395"/>
      <c r="AW434" s="267"/>
      <c r="AY434" s="267"/>
      <c r="AZ434" s="267"/>
      <c r="BA434" s="267"/>
    </row>
    <row r="435" spans="1:53" s="392" customFormat="1" ht="21" hidden="1" customHeight="1">
      <c r="A435" s="395" t="str">
        <f>A1409</f>
        <v>b)</v>
      </c>
      <c r="B435" s="396" t="str">
        <f t="shared" ref="B435:AL438" si="371">B1409</f>
        <v>Các thôn còn lại</v>
      </c>
      <c r="C435" s="395">
        <f t="shared" si="371"/>
        <v>0</v>
      </c>
      <c r="D435" s="389">
        <f t="shared" si="371"/>
        <v>0</v>
      </c>
      <c r="E435" s="389">
        <f t="shared" si="371"/>
        <v>0</v>
      </c>
      <c r="F435" s="389">
        <f t="shared" si="371"/>
        <v>0</v>
      </c>
      <c r="G435" s="389">
        <f t="shared" si="371"/>
        <v>0</v>
      </c>
      <c r="H435" s="389">
        <f t="shared" si="371"/>
        <v>0</v>
      </c>
      <c r="I435" s="389">
        <f t="shared" si="371"/>
        <v>0</v>
      </c>
      <c r="J435" s="389">
        <f t="shared" si="371"/>
        <v>0</v>
      </c>
      <c r="K435" s="389">
        <f t="shared" si="371"/>
        <v>0</v>
      </c>
      <c r="L435" s="389">
        <f t="shared" si="371"/>
        <v>0</v>
      </c>
      <c r="M435" s="389">
        <f t="shared" si="371"/>
        <v>0</v>
      </c>
      <c r="N435" s="389">
        <f t="shared" si="371"/>
        <v>0</v>
      </c>
      <c r="O435" s="389">
        <f t="shared" si="371"/>
        <v>0</v>
      </c>
      <c r="P435" s="389">
        <f t="shared" si="371"/>
        <v>0</v>
      </c>
      <c r="Q435" s="389">
        <f t="shared" si="371"/>
        <v>0</v>
      </c>
      <c r="R435" s="389"/>
      <c r="S435" s="389"/>
      <c r="T435" s="389">
        <f t="shared" si="371"/>
        <v>0</v>
      </c>
      <c r="U435" s="389"/>
      <c r="V435" s="389"/>
      <c r="W435" s="389">
        <f t="shared" si="371"/>
        <v>0</v>
      </c>
      <c r="X435" s="389"/>
      <c r="Y435" s="389"/>
      <c r="Z435" s="389">
        <f t="shared" si="371"/>
        <v>0</v>
      </c>
      <c r="AA435" s="389"/>
      <c r="AB435" s="389"/>
      <c r="AC435" s="389">
        <f t="shared" si="371"/>
        <v>0</v>
      </c>
      <c r="AD435" s="389"/>
      <c r="AE435" s="389"/>
      <c r="AF435" s="389">
        <f t="shared" si="371"/>
        <v>0</v>
      </c>
      <c r="AG435" s="389"/>
      <c r="AH435" s="389"/>
      <c r="AI435" s="389">
        <f t="shared" si="371"/>
        <v>0</v>
      </c>
      <c r="AJ435" s="389"/>
      <c r="AK435" s="389"/>
      <c r="AL435" s="389">
        <f t="shared" si="371"/>
        <v>0</v>
      </c>
      <c r="AM435" s="389"/>
      <c r="AN435" s="389"/>
      <c r="AO435" s="395"/>
      <c r="AP435" s="395"/>
      <c r="AQ435" s="395"/>
      <c r="AR435" s="395"/>
      <c r="AS435" s="395"/>
      <c r="AT435" s="395"/>
      <c r="AW435" s="267"/>
      <c r="AY435" s="267"/>
      <c r="AZ435" s="267"/>
      <c r="BA435" s="267"/>
    </row>
    <row r="436" spans="1:53" s="392" customFormat="1" ht="21" hidden="1" customHeight="1">
      <c r="A436" s="395" t="str">
        <f>A1410</f>
        <v>III.2</v>
      </c>
      <c r="B436" s="396" t="str">
        <f t="shared" si="371"/>
        <v>Cứng hóa đường giao thông đến trung tâm xã</v>
      </c>
      <c r="C436" s="395">
        <f t="shared" si="371"/>
        <v>0</v>
      </c>
      <c r="D436" s="389">
        <f t="shared" si="371"/>
        <v>39500</v>
      </c>
      <c r="E436" s="389">
        <f t="shared" si="371"/>
        <v>39500</v>
      </c>
      <c r="F436" s="389">
        <f t="shared" si="371"/>
        <v>0</v>
      </c>
      <c r="G436" s="389">
        <f t="shared" si="371"/>
        <v>0</v>
      </c>
      <c r="H436" s="389">
        <f t="shared" si="371"/>
        <v>39500</v>
      </c>
      <c r="I436" s="389">
        <f t="shared" si="371"/>
        <v>39500</v>
      </c>
      <c r="J436" s="389">
        <f t="shared" si="371"/>
        <v>0</v>
      </c>
      <c r="K436" s="389">
        <f t="shared" si="371"/>
        <v>39500</v>
      </c>
      <c r="L436" s="389">
        <f t="shared" si="371"/>
        <v>39500</v>
      </c>
      <c r="M436" s="389">
        <f t="shared" si="371"/>
        <v>0</v>
      </c>
      <c r="N436" s="389">
        <f t="shared" si="371"/>
        <v>0</v>
      </c>
      <c r="O436" s="389">
        <f t="shared" si="371"/>
        <v>0</v>
      </c>
      <c r="P436" s="389">
        <f t="shared" si="371"/>
        <v>0</v>
      </c>
      <c r="Q436" s="389">
        <f t="shared" si="371"/>
        <v>15000</v>
      </c>
      <c r="R436" s="389"/>
      <c r="S436" s="389"/>
      <c r="T436" s="389">
        <f t="shared" si="371"/>
        <v>0</v>
      </c>
      <c r="U436" s="389"/>
      <c r="V436" s="389"/>
      <c r="W436" s="389">
        <f t="shared" si="371"/>
        <v>15000</v>
      </c>
      <c r="X436" s="389"/>
      <c r="Y436" s="389"/>
      <c r="Z436" s="389">
        <f t="shared" si="371"/>
        <v>0</v>
      </c>
      <c r="AA436" s="389"/>
      <c r="AB436" s="389"/>
      <c r="AC436" s="389">
        <f t="shared" si="371"/>
        <v>9500</v>
      </c>
      <c r="AD436" s="389"/>
      <c r="AE436" s="389"/>
      <c r="AF436" s="389">
        <f t="shared" si="371"/>
        <v>0</v>
      </c>
      <c r="AG436" s="389"/>
      <c r="AH436" s="389"/>
      <c r="AI436" s="389">
        <f t="shared" si="371"/>
        <v>0</v>
      </c>
      <c r="AJ436" s="389"/>
      <c r="AK436" s="389"/>
      <c r="AL436" s="389">
        <f t="shared" si="371"/>
        <v>0</v>
      </c>
      <c r="AM436" s="389"/>
      <c r="AN436" s="389"/>
      <c r="AO436" s="395"/>
      <c r="AP436" s="395"/>
      <c r="AQ436" s="395"/>
      <c r="AR436" s="395"/>
      <c r="AS436" s="395"/>
      <c r="AT436" s="395"/>
      <c r="AW436" s="267"/>
      <c r="AY436" s="267"/>
      <c r="AZ436" s="267"/>
      <c r="BA436" s="267"/>
    </row>
    <row r="437" spans="1:53" s="392" customFormat="1" ht="42.75" hidden="1" customHeight="1">
      <c r="A437" s="395" t="str">
        <f>A1411</f>
        <v>a)</v>
      </c>
      <c r="B437" s="396" t="str">
        <f t="shared" si="371"/>
        <v>Các xã thực hiện theo Quyết định số 652/QĐ-TTg</v>
      </c>
      <c r="C437" s="395">
        <f t="shared" si="371"/>
        <v>0</v>
      </c>
      <c r="D437" s="389">
        <f t="shared" si="371"/>
        <v>0</v>
      </c>
      <c r="E437" s="389">
        <f t="shared" si="371"/>
        <v>0</v>
      </c>
      <c r="F437" s="389">
        <f t="shared" si="371"/>
        <v>0</v>
      </c>
      <c r="G437" s="389">
        <f t="shared" si="371"/>
        <v>0</v>
      </c>
      <c r="H437" s="389">
        <f t="shared" si="371"/>
        <v>0</v>
      </c>
      <c r="I437" s="389">
        <f t="shared" si="371"/>
        <v>0</v>
      </c>
      <c r="J437" s="389">
        <f t="shared" si="371"/>
        <v>0</v>
      </c>
      <c r="K437" s="389">
        <f t="shared" si="371"/>
        <v>0</v>
      </c>
      <c r="L437" s="389">
        <f t="shared" si="371"/>
        <v>0</v>
      </c>
      <c r="M437" s="389">
        <f t="shared" si="371"/>
        <v>0</v>
      </c>
      <c r="N437" s="389">
        <f t="shared" si="371"/>
        <v>0</v>
      </c>
      <c r="O437" s="389">
        <f t="shared" si="371"/>
        <v>0</v>
      </c>
      <c r="P437" s="389">
        <f t="shared" si="371"/>
        <v>0</v>
      </c>
      <c r="Q437" s="389">
        <f t="shared" si="371"/>
        <v>0</v>
      </c>
      <c r="R437" s="389"/>
      <c r="S437" s="389"/>
      <c r="T437" s="389">
        <f t="shared" si="371"/>
        <v>0</v>
      </c>
      <c r="U437" s="389"/>
      <c r="V437" s="389"/>
      <c r="W437" s="389">
        <f t="shared" si="371"/>
        <v>0</v>
      </c>
      <c r="X437" s="389"/>
      <c r="Y437" s="389"/>
      <c r="Z437" s="389">
        <f t="shared" si="371"/>
        <v>0</v>
      </c>
      <c r="AA437" s="389"/>
      <c r="AB437" s="389"/>
      <c r="AC437" s="389">
        <f t="shared" si="371"/>
        <v>0</v>
      </c>
      <c r="AD437" s="389"/>
      <c r="AE437" s="389"/>
      <c r="AF437" s="389">
        <f t="shared" si="371"/>
        <v>0</v>
      </c>
      <c r="AG437" s="389"/>
      <c r="AH437" s="389"/>
      <c r="AI437" s="389">
        <f t="shared" si="371"/>
        <v>0</v>
      </c>
      <c r="AJ437" s="389"/>
      <c r="AK437" s="389"/>
      <c r="AL437" s="389">
        <f t="shared" si="371"/>
        <v>0</v>
      </c>
      <c r="AM437" s="389"/>
      <c r="AN437" s="389"/>
      <c r="AO437" s="395"/>
      <c r="AP437" s="395"/>
      <c r="AQ437" s="395"/>
      <c r="AR437" s="395"/>
      <c r="AS437" s="395"/>
      <c r="AT437" s="395"/>
      <c r="AW437" s="267"/>
      <c r="AY437" s="267"/>
      <c r="AZ437" s="267"/>
      <c r="BA437" s="267"/>
    </row>
    <row r="438" spans="1:53" s="392" customFormat="1" ht="21" hidden="1" customHeight="1">
      <c r="A438" s="395" t="str">
        <f>A1412</f>
        <v>b)</v>
      </c>
      <c r="B438" s="396" t="str">
        <f t="shared" si="371"/>
        <v>Các xã còn lại</v>
      </c>
      <c r="C438" s="395">
        <f t="shared" si="371"/>
        <v>0</v>
      </c>
      <c r="D438" s="389">
        <f t="shared" si="371"/>
        <v>39500</v>
      </c>
      <c r="E438" s="389">
        <f t="shared" si="371"/>
        <v>39500</v>
      </c>
      <c r="F438" s="389">
        <f t="shared" si="371"/>
        <v>0</v>
      </c>
      <c r="G438" s="389">
        <f t="shared" si="371"/>
        <v>0</v>
      </c>
      <c r="H438" s="389">
        <f t="shared" si="371"/>
        <v>39500</v>
      </c>
      <c r="I438" s="389">
        <f t="shared" si="371"/>
        <v>39500</v>
      </c>
      <c r="J438" s="389">
        <f t="shared" si="371"/>
        <v>0</v>
      </c>
      <c r="K438" s="389">
        <f t="shared" si="371"/>
        <v>39500</v>
      </c>
      <c r="L438" s="389">
        <f t="shared" si="371"/>
        <v>39500</v>
      </c>
      <c r="M438" s="395"/>
      <c r="N438" s="389">
        <f t="shared" si="371"/>
        <v>0</v>
      </c>
      <c r="O438" s="389">
        <f t="shared" si="371"/>
        <v>0</v>
      </c>
      <c r="P438" s="389">
        <f t="shared" si="371"/>
        <v>0</v>
      </c>
      <c r="Q438" s="389">
        <f t="shared" si="371"/>
        <v>15000</v>
      </c>
      <c r="R438" s="389"/>
      <c r="S438" s="389"/>
      <c r="T438" s="389">
        <f t="shared" si="371"/>
        <v>0</v>
      </c>
      <c r="U438" s="389"/>
      <c r="V438" s="389"/>
      <c r="W438" s="389">
        <f t="shared" si="371"/>
        <v>15000</v>
      </c>
      <c r="X438" s="389"/>
      <c r="Y438" s="389"/>
      <c r="Z438" s="389">
        <f t="shared" si="371"/>
        <v>0</v>
      </c>
      <c r="AA438" s="389"/>
      <c r="AB438" s="389"/>
      <c r="AC438" s="389">
        <f t="shared" si="371"/>
        <v>9500</v>
      </c>
      <c r="AD438" s="389"/>
      <c r="AE438" s="389"/>
      <c r="AF438" s="389">
        <f t="shared" si="371"/>
        <v>0</v>
      </c>
      <c r="AG438" s="389"/>
      <c r="AH438" s="389"/>
      <c r="AI438" s="389">
        <f t="shared" si="371"/>
        <v>0</v>
      </c>
      <c r="AJ438" s="389"/>
      <c r="AK438" s="389"/>
      <c r="AL438" s="389">
        <f t="shared" si="371"/>
        <v>0</v>
      </c>
      <c r="AM438" s="389"/>
      <c r="AN438" s="389"/>
      <c r="AO438" s="395">
        <f t="shared" ref="AO438:AT438" si="372">AO1412</f>
        <v>0</v>
      </c>
      <c r="AP438" s="395">
        <f t="shared" si="372"/>
        <v>0</v>
      </c>
      <c r="AQ438" s="395">
        <f t="shared" si="372"/>
        <v>0</v>
      </c>
      <c r="AR438" s="395">
        <f t="shared" si="372"/>
        <v>0</v>
      </c>
      <c r="AS438" s="395">
        <f t="shared" si="372"/>
        <v>0</v>
      </c>
      <c r="AT438" s="395">
        <f t="shared" si="372"/>
        <v>0</v>
      </c>
      <c r="AW438" s="267"/>
      <c r="AY438" s="267"/>
      <c r="AZ438" s="267"/>
      <c r="BA438" s="267"/>
    </row>
    <row r="439" spans="1:53" s="392" customFormat="1" ht="36.75" hidden="1" customHeight="1">
      <c r="A439" s="395" t="str">
        <f>A1414</f>
        <v>III.3</v>
      </c>
      <c r="B439" s="396" t="str">
        <f t="shared" ref="B439:AL441" si="373">B1414</f>
        <v>Xây dựng mới xã chưa có đường giao thông đến trung tâm xã</v>
      </c>
      <c r="C439" s="395">
        <f t="shared" si="373"/>
        <v>0</v>
      </c>
      <c r="D439" s="389">
        <f t="shared" si="373"/>
        <v>0</v>
      </c>
      <c r="E439" s="389">
        <f t="shared" si="373"/>
        <v>0</v>
      </c>
      <c r="F439" s="389">
        <f t="shared" si="373"/>
        <v>0</v>
      </c>
      <c r="G439" s="389">
        <f t="shared" si="373"/>
        <v>0</v>
      </c>
      <c r="H439" s="389">
        <f t="shared" si="373"/>
        <v>0</v>
      </c>
      <c r="I439" s="389">
        <f t="shared" si="373"/>
        <v>0</v>
      </c>
      <c r="J439" s="389">
        <f t="shared" si="373"/>
        <v>0</v>
      </c>
      <c r="K439" s="389">
        <f t="shared" si="373"/>
        <v>0</v>
      </c>
      <c r="L439" s="389">
        <f t="shared" si="373"/>
        <v>0</v>
      </c>
      <c r="M439" s="389">
        <f t="shared" si="373"/>
        <v>0</v>
      </c>
      <c r="N439" s="389">
        <f t="shared" si="373"/>
        <v>0</v>
      </c>
      <c r="O439" s="389">
        <f t="shared" si="373"/>
        <v>0</v>
      </c>
      <c r="P439" s="389">
        <f t="shared" si="373"/>
        <v>0</v>
      </c>
      <c r="Q439" s="389">
        <f t="shared" si="373"/>
        <v>0</v>
      </c>
      <c r="R439" s="389"/>
      <c r="S439" s="389"/>
      <c r="T439" s="389">
        <f t="shared" si="373"/>
        <v>0</v>
      </c>
      <c r="U439" s="389"/>
      <c r="V439" s="389"/>
      <c r="W439" s="389">
        <f t="shared" si="373"/>
        <v>0</v>
      </c>
      <c r="X439" s="389"/>
      <c r="Y439" s="389"/>
      <c r="Z439" s="389">
        <f t="shared" si="373"/>
        <v>0</v>
      </c>
      <c r="AA439" s="389"/>
      <c r="AB439" s="389"/>
      <c r="AC439" s="389">
        <f t="shared" si="373"/>
        <v>0</v>
      </c>
      <c r="AD439" s="389"/>
      <c r="AE439" s="389"/>
      <c r="AF439" s="389">
        <f t="shared" si="373"/>
        <v>0</v>
      </c>
      <c r="AG439" s="389"/>
      <c r="AH439" s="389"/>
      <c r="AI439" s="389">
        <f t="shared" si="373"/>
        <v>0</v>
      </c>
      <c r="AJ439" s="389"/>
      <c r="AK439" s="389"/>
      <c r="AL439" s="389">
        <f t="shared" si="373"/>
        <v>0</v>
      </c>
      <c r="AM439" s="389"/>
      <c r="AN439" s="389"/>
      <c r="AO439" s="395"/>
      <c r="AP439" s="395"/>
      <c r="AQ439" s="395"/>
      <c r="AR439" s="395"/>
      <c r="AS439" s="395"/>
      <c r="AT439" s="395"/>
      <c r="AW439" s="267"/>
      <c r="AY439" s="267"/>
      <c r="AZ439" s="267"/>
      <c r="BA439" s="267"/>
    </row>
    <row r="440" spans="1:53" s="392" customFormat="1" ht="37.5" hidden="1" customHeight="1">
      <c r="A440" s="395" t="str">
        <f>A1415</f>
        <v>III.4</v>
      </c>
      <c r="B440" s="396" t="str">
        <f t="shared" si="373"/>
        <v>Xây dựng, cải tạo mạng lưới chợ vùng DTTS&amp;MN</v>
      </c>
      <c r="C440" s="395">
        <f t="shared" si="373"/>
        <v>0</v>
      </c>
      <c r="D440" s="389">
        <f t="shared" si="373"/>
        <v>0</v>
      </c>
      <c r="E440" s="389">
        <f t="shared" si="373"/>
        <v>0</v>
      </c>
      <c r="F440" s="389">
        <f t="shared" si="373"/>
        <v>0</v>
      </c>
      <c r="G440" s="389">
        <f t="shared" si="373"/>
        <v>0</v>
      </c>
      <c r="H440" s="389">
        <f t="shared" si="373"/>
        <v>0</v>
      </c>
      <c r="I440" s="389">
        <f t="shared" si="373"/>
        <v>0</v>
      </c>
      <c r="J440" s="389">
        <f t="shared" si="373"/>
        <v>0</v>
      </c>
      <c r="K440" s="389">
        <f t="shared" si="373"/>
        <v>0</v>
      </c>
      <c r="L440" s="389">
        <f t="shared" si="373"/>
        <v>0</v>
      </c>
      <c r="M440" s="389">
        <f t="shared" si="373"/>
        <v>0</v>
      </c>
      <c r="N440" s="389">
        <f t="shared" si="373"/>
        <v>0</v>
      </c>
      <c r="O440" s="389">
        <f t="shared" si="373"/>
        <v>0</v>
      </c>
      <c r="P440" s="389">
        <f t="shared" si="373"/>
        <v>0</v>
      </c>
      <c r="Q440" s="389">
        <f t="shared" si="373"/>
        <v>0</v>
      </c>
      <c r="R440" s="389"/>
      <c r="S440" s="389"/>
      <c r="T440" s="389">
        <f t="shared" si="373"/>
        <v>0</v>
      </c>
      <c r="U440" s="389"/>
      <c r="V440" s="389"/>
      <c r="W440" s="389">
        <f t="shared" si="373"/>
        <v>0</v>
      </c>
      <c r="X440" s="389"/>
      <c r="Y440" s="389"/>
      <c r="Z440" s="389">
        <f t="shared" si="373"/>
        <v>0</v>
      </c>
      <c r="AA440" s="389"/>
      <c r="AB440" s="389"/>
      <c r="AC440" s="389">
        <f t="shared" si="373"/>
        <v>0</v>
      </c>
      <c r="AD440" s="389"/>
      <c r="AE440" s="389"/>
      <c r="AF440" s="389">
        <f t="shared" si="373"/>
        <v>0</v>
      </c>
      <c r="AG440" s="389"/>
      <c r="AH440" s="389"/>
      <c r="AI440" s="389">
        <f t="shared" si="373"/>
        <v>0</v>
      </c>
      <c r="AJ440" s="389"/>
      <c r="AK440" s="389"/>
      <c r="AL440" s="389">
        <f t="shared" si="373"/>
        <v>0</v>
      </c>
      <c r="AM440" s="389"/>
      <c r="AN440" s="389"/>
      <c r="AO440" s="395"/>
      <c r="AP440" s="395"/>
      <c r="AQ440" s="395"/>
      <c r="AR440" s="395"/>
      <c r="AS440" s="395"/>
      <c r="AT440" s="395"/>
      <c r="AW440" s="267"/>
      <c r="AY440" s="267"/>
      <c r="AZ440" s="267"/>
      <c r="BA440" s="267"/>
    </row>
    <row r="441" spans="1:53" s="392" customFormat="1" ht="35.25" hidden="1" customHeight="1">
      <c r="A441" s="395" t="str">
        <f>A1416</f>
        <v>IV</v>
      </c>
      <c r="B441" s="396" t="str">
        <f t="shared" si="373"/>
        <v>DỰ ÁN  5: Phát triển giáo dục đào tạo nâng cao chất lượng nguồn nhân lực</v>
      </c>
      <c r="C441" s="395">
        <f t="shared" si="373"/>
        <v>0</v>
      </c>
      <c r="D441" s="389">
        <f t="shared" si="373"/>
        <v>59808</v>
      </c>
      <c r="E441" s="389">
        <f t="shared" si="373"/>
        <v>59808</v>
      </c>
      <c r="F441" s="389">
        <f t="shared" si="373"/>
        <v>0</v>
      </c>
      <c r="G441" s="389">
        <f t="shared" si="373"/>
        <v>0</v>
      </c>
      <c r="H441" s="389">
        <f t="shared" si="373"/>
        <v>59808</v>
      </c>
      <c r="I441" s="389">
        <f t="shared" si="373"/>
        <v>59808</v>
      </c>
      <c r="J441" s="389">
        <f t="shared" si="373"/>
        <v>0</v>
      </c>
      <c r="K441" s="389">
        <f t="shared" si="373"/>
        <v>30650</v>
      </c>
      <c r="L441" s="389">
        <f t="shared" si="373"/>
        <v>30650</v>
      </c>
      <c r="M441" s="389">
        <f t="shared" si="373"/>
        <v>0</v>
      </c>
      <c r="N441" s="389">
        <f t="shared" si="373"/>
        <v>29158</v>
      </c>
      <c r="O441" s="389">
        <f t="shared" si="373"/>
        <v>29158</v>
      </c>
      <c r="P441" s="389">
        <f t="shared" si="373"/>
        <v>0</v>
      </c>
      <c r="Q441" s="389">
        <f t="shared" si="373"/>
        <v>18205</v>
      </c>
      <c r="R441" s="389"/>
      <c r="S441" s="389"/>
      <c r="T441" s="389">
        <f t="shared" si="373"/>
        <v>0</v>
      </c>
      <c r="U441" s="389"/>
      <c r="V441" s="389"/>
      <c r="W441" s="389">
        <f t="shared" si="373"/>
        <v>13320</v>
      </c>
      <c r="X441" s="389"/>
      <c r="Y441" s="389"/>
      <c r="Z441" s="389">
        <f t="shared" si="373"/>
        <v>0</v>
      </c>
      <c r="AA441" s="389"/>
      <c r="AB441" s="389"/>
      <c r="AC441" s="389">
        <f t="shared" si="373"/>
        <v>15125</v>
      </c>
      <c r="AD441" s="389"/>
      <c r="AE441" s="389"/>
      <c r="AF441" s="389">
        <f t="shared" si="373"/>
        <v>0</v>
      </c>
      <c r="AG441" s="389"/>
      <c r="AH441" s="389"/>
      <c r="AI441" s="389">
        <f t="shared" si="373"/>
        <v>13158</v>
      </c>
      <c r="AJ441" s="389"/>
      <c r="AK441" s="389"/>
      <c r="AL441" s="389">
        <f t="shared" si="373"/>
        <v>0</v>
      </c>
      <c r="AM441" s="389"/>
      <c r="AN441" s="389"/>
      <c r="AO441" s="395"/>
      <c r="AP441" s="395"/>
      <c r="AQ441" s="395"/>
      <c r="AR441" s="395"/>
      <c r="AS441" s="395"/>
      <c r="AT441" s="395"/>
      <c r="AW441" s="267"/>
      <c r="AY441" s="267"/>
      <c r="AZ441" s="267"/>
      <c r="BA441" s="267"/>
    </row>
    <row r="442" spans="1:53" s="392" customFormat="1" ht="45" hidden="1" customHeight="1">
      <c r="A442" s="395" t="str">
        <f>A1418</f>
        <v>a)</v>
      </c>
      <c r="B442" s="396" t="str">
        <f t="shared" ref="B442:AL443" si="374">B1418</f>
        <v xml:space="preserve">Các xã thực hiện theo Quyết định số 652/QĐ-TTg ngày 28/5/2022 </v>
      </c>
      <c r="C442" s="395">
        <f t="shared" si="374"/>
        <v>0</v>
      </c>
      <c r="D442" s="389">
        <f t="shared" si="374"/>
        <v>14400</v>
      </c>
      <c r="E442" s="389">
        <f t="shared" si="374"/>
        <v>14400</v>
      </c>
      <c r="F442" s="389">
        <f t="shared" si="374"/>
        <v>0</v>
      </c>
      <c r="G442" s="389">
        <f t="shared" si="374"/>
        <v>0</v>
      </c>
      <c r="H442" s="389">
        <f t="shared" si="374"/>
        <v>14400</v>
      </c>
      <c r="I442" s="389">
        <f t="shared" si="374"/>
        <v>14400</v>
      </c>
      <c r="J442" s="389">
        <f t="shared" si="374"/>
        <v>0</v>
      </c>
      <c r="K442" s="389">
        <f t="shared" si="374"/>
        <v>14400</v>
      </c>
      <c r="L442" s="389">
        <f t="shared" si="374"/>
        <v>14400</v>
      </c>
      <c r="M442" s="389">
        <f t="shared" si="374"/>
        <v>0</v>
      </c>
      <c r="N442" s="389">
        <f t="shared" si="374"/>
        <v>0</v>
      </c>
      <c r="O442" s="389">
        <f t="shared" si="374"/>
        <v>0</v>
      </c>
      <c r="P442" s="389">
        <f t="shared" si="374"/>
        <v>0</v>
      </c>
      <c r="Q442" s="389">
        <f t="shared" si="374"/>
        <v>10080</v>
      </c>
      <c r="R442" s="389"/>
      <c r="S442" s="389"/>
      <c r="T442" s="389">
        <f t="shared" si="374"/>
        <v>0</v>
      </c>
      <c r="U442" s="389"/>
      <c r="V442" s="389"/>
      <c r="W442" s="389">
        <f t="shared" si="374"/>
        <v>4320</v>
      </c>
      <c r="X442" s="389"/>
      <c r="Y442" s="389"/>
      <c r="Z442" s="389">
        <f t="shared" si="374"/>
        <v>0</v>
      </c>
      <c r="AA442" s="389"/>
      <c r="AB442" s="389"/>
      <c r="AC442" s="389">
        <f t="shared" si="374"/>
        <v>0</v>
      </c>
      <c r="AD442" s="389"/>
      <c r="AE442" s="389"/>
      <c r="AF442" s="389">
        <f t="shared" si="374"/>
        <v>0</v>
      </c>
      <c r="AG442" s="389"/>
      <c r="AH442" s="389"/>
      <c r="AI442" s="389">
        <f t="shared" si="374"/>
        <v>0</v>
      </c>
      <c r="AJ442" s="389"/>
      <c r="AK442" s="389"/>
      <c r="AL442" s="389">
        <f t="shared" si="374"/>
        <v>0</v>
      </c>
      <c r="AM442" s="389"/>
      <c r="AN442" s="389"/>
      <c r="AO442" s="395"/>
      <c r="AP442" s="395"/>
      <c r="AQ442" s="395"/>
      <c r="AR442" s="395"/>
      <c r="AS442" s="395"/>
      <c r="AT442" s="395"/>
      <c r="AW442" s="267"/>
      <c r="AY442" s="267"/>
      <c r="AZ442" s="267"/>
      <c r="BA442" s="267"/>
    </row>
    <row r="443" spans="1:53" s="392" customFormat="1" ht="26.25" hidden="1" customHeight="1">
      <c r="A443" s="395"/>
      <c r="B443" s="396" t="str">
        <f>B1419</f>
        <v>Xã Nà Hỳ</v>
      </c>
      <c r="C443" s="396">
        <f t="shared" si="374"/>
        <v>0</v>
      </c>
      <c r="D443" s="389">
        <f t="shared" si="374"/>
        <v>14400</v>
      </c>
      <c r="E443" s="389">
        <f t="shared" si="374"/>
        <v>14400</v>
      </c>
      <c r="F443" s="389">
        <f t="shared" si="374"/>
        <v>0</v>
      </c>
      <c r="G443" s="389">
        <f t="shared" si="374"/>
        <v>0</v>
      </c>
      <c r="H443" s="389">
        <f t="shared" si="374"/>
        <v>14400</v>
      </c>
      <c r="I443" s="389">
        <f t="shared" si="374"/>
        <v>14400</v>
      </c>
      <c r="J443" s="389">
        <f t="shared" si="374"/>
        <v>0</v>
      </c>
      <c r="K443" s="389">
        <f t="shared" si="374"/>
        <v>14400</v>
      </c>
      <c r="L443" s="389">
        <f t="shared" si="374"/>
        <v>14400</v>
      </c>
      <c r="M443" s="389">
        <f t="shared" si="374"/>
        <v>0</v>
      </c>
      <c r="N443" s="389">
        <f t="shared" si="374"/>
        <v>0</v>
      </c>
      <c r="O443" s="389">
        <f t="shared" si="374"/>
        <v>0</v>
      </c>
      <c r="P443" s="389">
        <f t="shared" si="374"/>
        <v>0</v>
      </c>
      <c r="Q443" s="389">
        <f t="shared" si="374"/>
        <v>10080</v>
      </c>
      <c r="R443" s="389"/>
      <c r="S443" s="389"/>
      <c r="T443" s="389">
        <f t="shared" si="374"/>
        <v>0</v>
      </c>
      <c r="U443" s="389"/>
      <c r="V443" s="389"/>
      <c r="W443" s="389">
        <f t="shared" si="374"/>
        <v>4320</v>
      </c>
      <c r="X443" s="389"/>
      <c r="Y443" s="389"/>
      <c r="Z443" s="389">
        <f t="shared" si="374"/>
        <v>0</v>
      </c>
      <c r="AA443" s="389"/>
      <c r="AB443" s="389"/>
      <c r="AC443" s="389">
        <f t="shared" si="374"/>
        <v>0</v>
      </c>
      <c r="AD443" s="389"/>
      <c r="AE443" s="389"/>
      <c r="AF443" s="389">
        <f t="shared" si="374"/>
        <v>0</v>
      </c>
      <c r="AG443" s="389"/>
      <c r="AH443" s="389"/>
      <c r="AI443" s="389">
        <f t="shared" si="374"/>
        <v>0</v>
      </c>
      <c r="AJ443" s="389"/>
      <c r="AK443" s="389"/>
      <c r="AL443" s="389">
        <f t="shared" si="374"/>
        <v>0</v>
      </c>
      <c r="AM443" s="389"/>
      <c r="AN443" s="389"/>
      <c r="AO443" s="395"/>
      <c r="AP443" s="395"/>
      <c r="AQ443" s="395"/>
      <c r="AR443" s="395"/>
      <c r="AS443" s="395"/>
      <c r="AT443" s="395"/>
      <c r="AW443" s="267"/>
      <c r="AY443" s="267"/>
      <c r="AZ443" s="267"/>
      <c r="BA443" s="267"/>
    </row>
    <row r="444" spans="1:53" s="392" customFormat="1" ht="26.25" hidden="1" customHeight="1">
      <c r="A444" s="395" t="str">
        <f>A1421</f>
        <v>b)</v>
      </c>
      <c r="B444" s="396" t="str">
        <f t="shared" ref="B444:AL444" si="375">B1421</f>
        <v>Các xã còn lại</v>
      </c>
      <c r="C444" s="395">
        <f t="shared" si="375"/>
        <v>0</v>
      </c>
      <c r="D444" s="389">
        <f t="shared" si="375"/>
        <v>45408</v>
      </c>
      <c r="E444" s="389">
        <f t="shared" si="375"/>
        <v>45408</v>
      </c>
      <c r="F444" s="389">
        <f t="shared" si="375"/>
        <v>0</v>
      </c>
      <c r="G444" s="389">
        <f t="shared" si="375"/>
        <v>0</v>
      </c>
      <c r="H444" s="389">
        <f t="shared" si="375"/>
        <v>45408</v>
      </c>
      <c r="I444" s="389">
        <f t="shared" si="375"/>
        <v>45408</v>
      </c>
      <c r="J444" s="389">
        <f t="shared" si="375"/>
        <v>0</v>
      </c>
      <c r="K444" s="389">
        <f t="shared" si="375"/>
        <v>16250</v>
      </c>
      <c r="L444" s="389">
        <f t="shared" si="375"/>
        <v>16250</v>
      </c>
      <c r="M444" s="389">
        <f t="shared" si="375"/>
        <v>0</v>
      </c>
      <c r="N444" s="389">
        <f t="shared" si="375"/>
        <v>29158</v>
      </c>
      <c r="O444" s="389">
        <f t="shared" si="375"/>
        <v>29158</v>
      </c>
      <c r="P444" s="389">
        <f t="shared" si="375"/>
        <v>0</v>
      </c>
      <c r="Q444" s="389">
        <f t="shared" si="375"/>
        <v>8125</v>
      </c>
      <c r="R444" s="389"/>
      <c r="S444" s="389"/>
      <c r="T444" s="389">
        <f t="shared" si="375"/>
        <v>0</v>
      </c>
      <c r="U444" s="389"/>
      <c r="V444" s="389"/>
      <c r="W444" s="389">
        <f t="shared" si="375"/>
        <v>9000</v>
      </c>
      <c r="X444" s="389"/>
      <c r="Y444" s="389"/>
      <c r="Z444" s="389">
        <f t="shared" si="375"/>
        <v>0</v>
      </c>
      <c r="AA444" s="389"/>
      <c r="AB444" s="389"/>
      <c r="AC444" s="389">
        <f t="shared" si="375"/>
        <v>15125</v>
      </c>
      <c r="AD444" s="389"/>
      <c r="AE444" s="389"/>
      <c r="AF444" s="389">
        <f t="shared" si="375"/>
        <v>0</v>
      </c>
      <c r="AG444" s="389"/>
      <c r="AH444" s="389"/>
      <c r="AI444" s="389">
        <f t="shared" si="375"/>
        <v>13158</v>
      </c>
      <c r="AJ444" s="389"/>
      <c r="AK444" s="389"/>
      <c r="AL444" s="389">
        <f t="shared" si="375"/>
        <v>0</v>
      </c>
      <c r="AM444" s="389"/>
      <c r="AN444" s="389"/>
      <c r="AO444" s="395"/>
      <c r="AP444" s="395"/>
      <c r="AQ444" s="395"/>
      <c r="AR444" s="395"/>
      <c r="AS444" s="395"/>
      <c r="AT444" s="395"/>
      <c r="AW444" s="267"/>
      <c r="AY444" s="267"/>
      <c r="AZ444" s="267"/>
      <c r="BA444" s="267"/>
    </row>
    <row r="445" spans="1:53" s="392" customFormat="1" ht="53.25" hidden="1" customHeight="1">
      <c r="A445" s="395" t="str">
        <f>A1429</f>
        <v>IV</v>
      </c>
      <c r="B445" s="396" t="str">
        <f t="shared" ref="B445:AT445" si="376">B1429</f>
        <v>DỰ ÁN 6: Bảo tồn phát huy giá trị văn hóa truyền thống tốt đẹp của các dân tộc thiểu số gắn với phát triển du lịch</v>
      </c>
      <c r="C445" s="395">
        <f t="shared" si="376"/>
        <v>0</v>
      </c>
      <c r="D445" s="389">
        <f t="shared" si="376"/>
        <v>2623</v>
      </c>
      <c r="E445" s="389">
        <f t="shared" si="376"/>
        <v>2623</v>
      </c>
      <c r="F445" s="389">
        <f t="shared" si="376"/>
        <v>0</v>
      </c>
      <c r="G445" s="389">
        <f t="shared" si="376"/>
        <v>0</v>
      </c>
      <c r="H445" s="389">
        <f t="shared" si="376"/>
        <v>2623</v>
      </c>
      <c r="I445" s="389">
        <f t="shared" si="376"/>
        <v>2623</v>
      </c>
      <c r="J445" s="389">
        <f t="shared" si="376"/>
        <v>0</v>
      </c>
      <c r="K445" s="389">
        <f t="shared" si="376"/>
        <v>0</v>
      </c>
      <c r="L445" s="389">
        <f t="shared" si="376"/>
        <v>0</v>
      </c>
      <c r="M445" s="389">
        <f t="shared" si="376"/>
        <v>0</v>
      </c>
      <c r="N445" s="389">
        <f t="shared" si="376"/>
        <v>2623</v>
      </c>
      <c r="O445" s="389">
        <f t="shared" si="376"/>
        <v>2623</v>
      </c>
      <c r="P445" s="389">
        <f t="shared" si="376"/>
        <v>0</v>
      </c>
      <c r="Q445" s="389">
        <f t="shared" si="376"/>
        <v>0</v>
      </c>
      <c r="R445" s="389"/>
      <c r="S445" s="389"/>
      <c r="T445" s="389">
        <f t="shared" si="376"/>
        <v>0</v>
      </c>
      <c r="U445" s="389"/>
      <c r="V445" s="389"/>
      <c r="W445" s="389">
        <f t="shared" si="376"/>
        <v>2623</v>
      </c>
      <c r="X445" s="389"/>
      <c r="Y445" s="389"/>
      <c r="Z445" s="389">
        <f t="shared" si="376"/>
        <v>0</v>
      </c>
      <c r="AA445" s="389"/>
      <c r="AB445" s="389"/>
      <c r="AC445" s="389">
        <f t="shared" si="376"/>
        <v>0</v>
      </c>
      <c r="AD445" s="389"/>
      <c r="AE445" s="389"/>
      <c r="AF445" s="389">
        <f t="shared" si="376"/>
        <v>0</v>
      </c>
      <c r="AG445" s="389"/>
      <c r="AH445" s="389"/>
      <c r="AI445" s="389">
        <f t="shared" si="376"/>
        <v>0</v>
      </c>
      <c r="AJ445" s="389"/>
      <c r="AK445" s="389"/>
      <c r="AL445" s="389">
        <f t="shared" si="376"/>
        <v>0</v>
      </c>
      <c r="AM445" s="389"/>
      <c r="AN445" s="389"/>
      <c r="AO445" s="395">
        <f t="shared" si="376"/>
        <v>0</v>
      </c>
      <c r="AP445" s="395">
        <f t="shared" si="376"/>
        <v>0</v>
      </c>
      <c r="AQ445" s="395">
        <f t="shared" si="376"/>
        <v>0</v>
      </c>
      <c r="AR445" s="395">
        <f t="shared" si="376"/>
        <v>0</v>
      </c>
      <c r="AS445" s="395">
        <f t="shared" si="376"/>
        <v>0</v>
      </c>
      <c r="AT445" s="395">
        <f t="shared" si="376"/>
        <v>0</v>
      </c>
      <c r="AW445" s="267"/>
      <c r="AY445" s="267"/>
      <c r="AZ445" s="267"/>
      <c r="BA445" s="267"/>
    </row>
    <row r="446" spans="1:53" s="391" customFormat="1" ht="41.25" hidden="1" customHeight="1">
      <c r="A446" s="393" t="s">
        <v>974</v>
      </c>
      <c r="B446" s="269" t="str">
        <f>B1434</f>
        <v>THỊ XÃ MƯỜNG LAY</v>
      </c>
      <c r="C446" s="269">
        <f t="shared" ref="C446:AT446" si="377">C1434</f>
        <v>0</v>
      </c>
      <c r="D446" s="366">
        <f t="shared" si="377"/>
        <v>10319</v>
      </c>
      <c r="E446" s="366">
        <f t="shared" si="377"/>
        <v>10318.5</v>
      </c>
      <c r="F446" s="366">
        <f t="shared" si="377"/>
        <v>0</v>
      </c>
      <c r="G446" s="366">
        <f t="shared" si="377"/>
        <v>0</v>
      </c>
      <c r="H446" s="366">
        <f t="shared" si="377"/>
        <v>10834.424999999999</v>
      </c>
      <c r="I446" s="366">
        <f t="shared" si="377"/>
        <v>10318.5</v>
      </c>
      <c r="J446" s="366">
        <f t="shared" si="377"/>
        <v>515.92500000000007</v>
      </c>
      <c r="K446" s="366">
        <f t="shared" si="377"/>
        <v>0</v>
      </c>
      <c r="L446" s="366">
        <f t="shared" si="377"/>
        <v>0</v>
      </c>
      <c r="M446" s="366">
        <f t="shared" si="377"/>
        <v>0</v>
      </c>
      <c r="N446" s="366">
        <f t="shared" si="377"/>
        <v>10834.424999999999</v>
      </c>
      <c r="O446" s="366">
        <f t="shared" si="377"/>
        <v>10318.5</v>
      </c>
      <c r="P446" s="366">
        <f t="shared" si="377"/>
        <v>515.92500000000007</v>
      </c>
      <c r="Q446" s="366">
        <f t="shared" si="377"/>
        <v>0</v>
      </c>
      <c r="R446" s="366"/>
      <c r="S446" s="366"/>
      <c r="T446" s="366">
        <f t="shared" si="377"/>
        <v>0</v>
      </c>
      <c r="U446" s="366"/>
      <c r="V446" s="366"/>
      <c r="W446" s="366">
        <f t="shared" si="377"/>
        <v>4389</v>
      </c>
      <c r="X446" s="366"/>
      <c r="Y446" s="366"/>
      <c r="Z446" s="366">
        <f t="shared" si="377"/>
        <v>0</v>
      </c>
      <c r="AA446" s="366"/>
      <c r="AB446" s="366"/>
      <c r="AC446" s="366">
        <f t="shared" si="377"/>
        <v>5929.5</v>
      </c>
      <c r="AD446" s="366"/>
      <c r="AE446" s="366"/>
      <c r="AF446" s="366">
        <f t="shared" si="377"/>
        <v>0</v>
      </c>
      <c r="AG446" s="366"/>
      <c r="AH446" s="366"/>
      <c r="AI446" s="366">
        <f t="shared" si="377"/>
        <v>0</v>
      </c>
      <c r="AJ446" s="366"/>
      <c r="AK446" s="366"/>
      <c r="AL446" s="366">
        <f t="shared" si="377"/>
        <v>0</v>
      </c>
      <c r="AM446" s="366"/>
      <c r="AN446" s="366"/>
      <c r="AO446" s="366">
        <f t="shared" si="377"/>
        <v>0</v>
      </c>
      <c r="AP446" s="366">
        <f t="shared" si="377"/>
        <v>0</v>
      </c>
      <c r="AQ446" s="366">
        <f t="shared" si="377"/>
        <v>0</v>
      </c>
      <c r="AR446" s="366">
        <f t="shared" si="377"/>
        <v>0</v>
      </c>
      <c r="AS446" s="366">
        <f t="shared" si="377"/>
        <v>0</v>
      </c>
      <c r="AT446" s="366">
        <f t="shared" si="377"/>
        <v>0</v>
      </c>
      <c r="AW446" s="276"/>
      <c r="AY446" s="276"/>
      <c r="AZ446" s="276"/>
      <c r="BA446" s="276"/>
    </row>
    <row r="447" spans="1:53" s="391" customFormat="1" ht="41.25" hidden="1" customHeight="1">
      <c r="A447" s="395" t="s">
        <v>79</v>
      </c>
      <c r="B447" s="392" t="s">
        <v>810</v>
      </c>
      <c r="C447" s="269"/>
      <c r="D447" s="366">
        <f>D450+D452</f>
        <v>7930</v>
      </c>
      <c r="E447" s="366">
        <f t="shared" ref="E447:M447" si="378">E450+E452</f>
        <v>7929.5</v>
      </c>
      <c r="F447" s="366">
        <f t="shared" si="378"/>
        <v>0</v>
      </c>
      <c r="G447" s="366">
        <f t="shared" si="378"/>
        <v>0</v>
      </c>
      <c r="H447" s="366">
        <f t="shared" si="378"/>
        <v>7929.5</v>
      </c>
      <c r="I447" s="366">
        <f t="shared" si="378"/>
        <v>7929.5</v>
      </c>
      <c r="J447" s="366">
        <f t="shared" si="378"/>
        <v>0</v>
      </c>
      <c r="K447" s="366">
        <f t="shared" si="378"/>
        <v>0</v>
      </c>
      <c r="L447" s="366">
        <f t="shared" si="378"/>
        <v>0</v>
      </c>
      <c r="M447" s="366">
        <f t="shared" si="378"/>
        <v>0</v>
      </c>
      <c r="N447" s="366">
        <f>N450+N452</f>
        <v>7929.5</v>
      </c>
      <c r="O447" s="366">
        <f t="shared" ref="O447:AF447" si="379">O450+O452</f>
        <v>7929.5</v>
      </c>
      <c r="P447" s="366">
        <f t="shared" si="379"/>
        <v>0</v>
      </c>
      <c r="Q447" s="366">
        <f t="shared" si="379"/>
        <v>0</v>
      </c>
      <c r="R447" s="366"/>
      <c r="S447" s="366"/>
      <c r="T447" s="366">
        <f t="shared" si="379"/>
        <v>0</v>
      </c>
      <c r="U447" s="366"/>
      <c r="V447" s="366"/>
      <c r="W447" s="366">
        <f t="shared" si="379"/>
        <v>2000</v>
      </c>
      <c r="X447" s="366"/>
      <c r="Y447" s="366"/>
      <c r="Z447" s="366">
        <f t="shared" si="379"/>
        <v>0</v>
      </c>
      <c r="AA447" s="366"/>
      <c r="AB447" s="366"/>
      <c r="AC447" s="366">
        <f t="shared" si="379"/>
        <v>5929.5</v>
      </c>
      <c r="AD447" s="366"/>
      <c r="AE447" s="366"/>
      <c r="AF447" s="366">
        <f t="shared" si="379"/>
        <v>0</v>
      </c>
      <c r="AG447" s="366"/>
      <c r="AH447" s="366"/>
      <c r="AI447" s="366"/>
      <c r="AJ447" s="366"/>
      <c r="AK447" s="366"/>
      <c r="AL447" s="366"/>
      <c r="AM447" s="366"/>
      <c r="AN447" s="366"/>
      <c r="AO447" s="366"/>
      <c r="AP447" s="366"/>
      <c r="AQ447" s="366"/>
      <c r="AR447" s="366"/>
      <c r="AS447" s="366"/>
      <c r="AT447" s="366"/>
      <c r="AW447" s="276"/>
      <c r="AY447" s="276"/>
      <c r="AZ447" s="276"/>
      <c r="BA447" s="276"/>
    </row>
    <row r="448" spans="1:53" s="392" customFormat="1" ht="41.25" hidden="1" customHeight="1">
      <c r="A448" s="395" t="s">
        <v>93</v>
      </c>
      <c r="B448" s="262" t="s">
        <v>963</v>
      </c>
      <c r="C448" s="262"/>
      <c r="D448" s="389">
        <f>D454</f>
        <v>2389</v>
      </c>
      <c r="E448" s="389">
        <f t="shared" ref="E448:M448" si="380">E454</f>
        <v>2389</v>
      </c>
      <c r="F448" s="389">
        <f t="shared" si="380"/>
        <v>0</v>
      </c>
      <c r="G448" s="389">
        <f t="shared" si="380"/>
        <v>0</v>
      </c>
      <c r="H448" s="389">
        <f t="shared" si="380"/>
        <v>2389</v>
      </c>
      <c r="I448" s="389">
        <f t="shared" si="380"/>
        <v>2389</v>
      </c>
      <c r="J448" s="389">
        <f t="shared" si="380"/>
        <v>0</v>
      </c>
      <c r="K448" s="389">
        <f t="shared" si="380"/>
        <v>0</v>
      </c>
      <c r="L448" s="389">
        <f t="shared" si="380"/>
        <v>0</v>
      </c>
      <c r="M448" s="389">
        <f t="shared" si="380"/>
        <v>0</v>
      </c>
      <c r="N448" s="389">
        <f>N454</f>
        <v>2389</v>
      </c>
      <c r="O448" s="389">
        <f t="shared" ref="O448:AT448" si="381">O454</f>
        <v>2389</v>
      </c>
      <c r="P448" s="389">
        <f t="shared" si="381"/>
        <v>0</v>
      </c>
      <c r="Q448" s="389">
        <f t="shared" si="381"/>
        <v>0</v>
      </c>
      <c r="R448" s="389"/>
      <c r="S448" s="389"/>
      <c r="T448" s="389">
        <f t="shared" si="381"/>
        <v>0</v>
      </c>
      <c r="U448" s="389"/>
      <c r="V448" s="389"/>
      <c r="W448" s="389">
        <f t="shared" si="381"/>
        <v>2389</v>
      </c>
      <c r="X448" s="389"/>
      <c r="Y448" s="389"/>
      <c r="Z448" s="389">
        <f t="shared" si="381"/>
        <v>0</v>
      </c>
      <c r="AA448" s="389"/>
      <c r="AB448" s="389"/>
      <c r="AC448" s="389">
        <f t="shared" si="381"/>
        <v>0</v>
      </c>
      <c r="AD448" s="389"/>
      <c r="AE448" s="389"/>
      <c r="AF448" s="389">
        <f t="shared" si="381"/>
        <v>0</v>
      </c>
      <c r="AG448" s="389"/>
      <c r="AH448" s="389"/>
      <c r="AI448" s="389">
        <f t="shared" si="381"/>
        <v>0</v>
      </c>
      <c r="AJ448" s="389"/>
      <c r="AK448" s="389"/>
      <c r="AL448" s="389">
        <f t="shared" si="381"/>
        <v>0</v>
      </c>
      <c r="AM448" s="389"/>
      <c r="AN448" s="389"/>
      <c r="AO448" s="389">
        <f t="shared" si="381"/>
        <v>0</v>
      </c>
      <c r="AP448" s="389">
        <f t="shared" si="381"/>
        <v>0</v>
      </c>
      <c r="AQ448" s="389">
        <f t="shared" si="381"/>
        <v>0</v>
      </c>
      <c r="AR448" s="389">
        <f t="shared" si="381"/>
        <v>0</v>
      </c>
      <c r="AS448" s="389">
        <f t="shared" si="381"/>
        <v>0</v>
      </c>
      <c r="AT448" s="389">
        <f t="shared" si="381"/>
        <v>0</v>
      </c>
      <c r="AW448" s="267"/>
      <c r="AY448" s="267"/>
      <c r="AZ448" s="267"/>
      <c r="BA448" s="267"/>
    </row>
    <row r="449" spans="1:53" s="391" customFormat="1" ht="56.25" hidden="1" customHeight="1">
      <c r="A449" s="393" t="str">
        <f>A1435</f>
        <v>I</v>
      </c>
      <c r="B449" s="394" t="str">
        <f t="shared" ref="B449:AT449" si="382">B1435</f>
        <v>DỰ ÁN 1: Giải quyết tình trạng thiếu đất ở, nhà ở, đất sản xuất, nước sinh hoạt</v>
      </c>
      <c r="C449" s="393">
        <f t="shared" si="382"/>
        <v>0</v>
      </c>
      <c r="D449" s="393">
        <f t="shared" si="382"/>
        <v>2504</v>
      </c>
      <c r="E449" s="393">
        <f t="shared" si="382"/>
        <v>2503.5</v>
      </c>
      <c r="F449" s="393">
        <f t="shared" si="382"/>
        <v>0</v>
      </c>
      <c r="G449" s="393">
        <f t="shared" si="382"/>
        <v>0</v>
      </c>
      <c r="H449" s="393">
        <f t="shared" si="382"/>
        <v>2503.5</v>
      </c>
      <c r="I449" s="393">
        <f t="shared" si="382"/>
        <v>2503.5</v>
      </c>
      <c r="J449" s="393">
        <f t="shared" si="382"/>
        <v>0</v>
      </c>
      <c r="K449" s="393">
        <f t="shared" si="382"/>
        <v>0</v>
      </c>
      <c r="L449" s="393">
        <f t="shared" si="382"/>
        <v>0</v>
      </c>
      <c r="M449" s="393">
        <f t="shared" si="382"/>
        <v>0</v>
      </c>
      <c r="N449" s="393">
        <f t="shared" si="382"/>
        <v>2503.5</v>
      </c>
      <c r="O449" s="393">
        <f t="shared" si="382"/>
        <v>2503.5</v>
      </c>
      <c r="P449" s="393">
        <f t="shared" si="382"/>
        <v>0</v>
      </c>
      <c r="Q449" s="393">
        <f t="shared" si="382"/>
        <v>0</v>
      </c>
      <c r="R449" s="393"/>
      <c r="S449" s="393"/>
      <c r="T449" s="393">
        <f t="shared" si="382"/>
        <v>0</v>
      </c>
      <c r="U449" s="393"/>
      <c r="V449" s="393"/>
      <c r="W449" s="393">
        <f t="shared" si="382"/>
        <v>0</v>
      </c>
      <c r="X449" s="393"/>
      <c r="Y449" s="393"/>
      <c r="Z449" s="393">
        <f t="shared" si="382"/>
        <v>0</v>
      </c>
      <c r="AA449" s="393"/>
      <c r="AB449" s="393"/>
      <c r="AC449" s="393">
        <f t="shared" si="382"/>
        <v>2503.5</v>
      </c>
      <c r="AD449" s="393"/>
      <c r="AE449" s="393"/>
      <c r="AF449" s="393">
        <f t="shared" si="382"/>
        <v>0</v>
      </c>
      <c r="AG449" s="393"/>
      <c r="AH449" s="393"/>
      <c r="AI449" s="393">
        <f t="shared" si="382"/>
        <v>0</v>
      </c>
      <c r="AJ449" s="393"/>
      <c r="AK449" s="393"/>
      <c r="AL449" s="393">
        <f t="shared" si="382"/>
        <v>0</v>
      </c>
      <c r="AM449" s="393"/>
      <c r="AN449" s="393"/>
      <c r="AO449" s="393">
        <f t="shared" si="382"/>
        <v>0</v>
      </c>
      <c r="AP449" s="393">
        <f t="shared" si="382"/>
        <v>0</v>
      </c>
      <c r="AQ449" s="393">
        <f t="shared" si="382"/>
        <v>0</v>
      </c>
      <c r="AR449" s="393">
        <f t="shared" si="382"/>
        <v>0</v>
      </c>
      <c r="AS449" s="393">
        <f t="shared" si="382"/>
        <v>0</v>
      </c>
      <c r="AT449" s="393">
        <f t="shared" si="382"/>
        <v>0</v>
      </c>
      <c r="AW449" s="276"/>
      <c r="AY449" s="276"/>
      <c r="AZ449" s="276"/>
      <c r="BA449" s="276"/>
    </row>
    <row r="450" spans="1:53" s="391" customFormat="1" ht="41.25" hidden="1" customHeight="1">
      <c r="A450" s="393" t="str">
        <f>A1437</f>
        <v>a1</v>
      </c>
      <c r="B450" s="396" t="str">
        <f t="shared" ref="B450:AT450" si="383">B1437</f>
        <v xml:space="preserve">Các thôn thực hiện theo Quyết định số 652/QĐ-TTg ngày 28/5/2022 </v>
      </c>
      <c r="C450" s="393">
        <f t="shared" si="383"/>
        <v>0</v>
      </c>
      <c r="D450" s="393">
        <f t="shared" si="383"/>
        <v>2504</v>
      </c>
      <c r="E450" s="393">
        <f t="shared" si="383"/>
        <v>2503.5</v>
      </c>
      <c r="F450" s="393">
        <f t="shared" si="383"/>
        <v>0</v>
      </c>
      <c r="G450" s="393">
        <f t="shared" si="383"/>
        <v>0</v>
      </c>
      <c r="H450" s="393">
        <f t="shared" si="383"/>
        <v>2503.5</v>
      </c>
      <c r="I450" s="393">
        <f t="shared" si="383"/>
        <v>2503.5</v>
      </c>
      <c r="J450" s="393">
        <f t="shared" si="383"/>
        <v>0</v>
      </c>
      <c r="K450" s="393">
        <f t="shared" si="383"/>
        <v>0</v>
      </c>
      <c r="L450" s="393">
        <f t="shared" si="383"/>
        <v>0</v>
      </c>
      <c r="M450" s="393">
        <f t="shared" si="383"/>
        <v>0</v>
      </c>
      <c r="N450" s="393">
        <f t="shared" si="383"/>
        <v>2503.5</v>
      </c>
      <c r="O450" s="393">
        <f t="shared" si="383"/>
        <v>2503.5</v>
      </c>
      <c r="P450" s="393">
        <f t="shared" si="383"/>
        <v>0</v>
      </c>
      <c r="Q450" s="393">
        <f t="shared" si="383"/>
        <v>0</v>
      </c>
      <c r="R450" s="393"/>
      <c r="S450" s="393"/>
      <c r="T450" s="393">
        <f t="shared" si="383"/>
        <v>0</v>
      </c>
      <c r="U450" s="393"/>
      <c r="V450" s="393"/>
      <c r="W450" s="393">
        <f t="shared" si="383"/>
        <v>0</v>
      </c>
      <c r="X450" s="393"/>
      <c r="Y450" s="393"/>
      <c r="Z450" s="393">
        <f t="shared" si="383"/>
        <v>0</v>
      </c>
      <c r="AA450" s="393"/>
      <c r="AB450" s="393"/>
      <c r="AC450" s="393">
        <f t="shared" si="383"/>
        <v>2503.5</v>
      </c>
      <c r="AD450" s="393"/>
      <c r="AE450" s="393"/>
      <c r="AF450" s="393">
        <f t="shared" si="383"/>
        <v>0</v>
      </c>
      <c r="AG450" s="393"/>
      <c r="AH450" s="393"/>
      <c r="AI450" s="393">
        <f t="shared" si="383"/>
        <v>0</v>
      </c>
      <c r="AJ450" s="393"/>
      <c r="AK450" s="393"/>
      <c r="AL450" s="393">
        <f t="shared" si="383"/>
        <v>0</v>
      </c>
      <c r="AM450" s="393"/>
      <c r="AN450" s="393"/>
      <c r="AO450" s="393">
        <f t="shared" si="383"/>
        <v>0</v>
      </c>
      <c r="AP450" s="393">
        <f t="shared" si="383"/>
        <v>0</v>
      </c>
      <c r="AQ450" s="393">
        <f t="shared" si="383"/>
        <v>0</v>
      </c>
      <c r="AR450" s="393">
        <f t="shared" si="383"/>
        <v>0</v>
      </c>
      <c r="AS450" s="393">
        <f t="shared" si="383"/>
        <v>0</v>
      </c>
      <c r="AT450" s="393">
        <f t="shared" si="383"/>
        <v>0</v>
      </c>
      <c r="AW450" s="276"/>
      <c r="AY450" s="276"/>
      <c r="AZ450" s="276"/>
      <c r="BA450" s="276"/>
    </row>
    <row r="451" spans="1:53" s="391" customFormat="1" ht="83.25" hidden="1" customHeight="1">
      <c r="A451" s="393" t="str">
        <f>A1442</f>
        <v>III</v>
      </c>
      <c r="B451" s="394" t="str">
        <f t="shared" ref="B451:AL451" si="384">B1442</f>
        <v>DỰ ÁN 4: Đầu tư cơ sở hạ tầng thiết yếu, phục vụ sản xuất, đời sống trong vùng đồng bào dân tộc thiểu số và miền núi và các đơn vị sự nghiệp công của lĩnh vực dân tộc</v>
      </c>
      <c r="C451" s="393">
        <f t="shared" si="384"/>
        <v>0</v>
      </c>
      <c r="D451" s="393">
        <f t="shared" si="384"/>
        <v>5426</v>
      </c>
      <c r="E451" s="393">
        <f t="shared" si="384"/>
        <v>5426</v>
      </c>
      <c r="F451" s="393">
        <f t="shared" si="384"/>
        <v>0</v>
      </c>
      <c r="G451" s="393">
        <f t="shared" si="384"/>
        <v>0</v>
      </c>
      <c r="H451" s="393">
        <f t="shared" si="384"/>
        <v>5426</v>
      </c>
      <c r="I451" s="393">
        <f t="shared" si="384"/>
        <v>5426</v>
      </c>
      <c r="J451" s="393">
        <f t="shared" si="384"/>
        <v>0</v>
      </c>
      <c r="K451" s="393">
        <f t="shared" si="384"/>
        <v>0</v>
      </c>
      <c r="L451" s="393">
        <f t="shared" si="384"/>
        <v>0</v>
      </c>
      <c r="M451" s="393">
        <f t="shared" si="384"/>
        <v>0</v>
      </c>
      <c r="N451" s="393">
        <f t="shared" si="384"/>
        <v>5426</v>
      </c>
      <c r="O451" s="393">
        <f t="shared" si="384"/>
        <v>5426</v>
      </c>
      <c r="P451" s="393">
        <f t="shared" si="384"/>
        <v>0</v>
      </c>
      <c r="Q451" s="393">
        <f t="shared" si="384"/>
        <v>0</v>
      </c>
      <c r="R451" s="393"/>
      <c r="S451" s="393"/>
      <c r="T451" s="393">
        <f t="shared" si="384"/>
        <v>0</v>
      </c>
      <c r="U451" s="393"/>
      <c r="V451" s="393"/>
      <c r="W451" s="393">
        <f t="shared" si="384"/>
        <v>2000</v>
      </c>
      <c r="X451" s="393"/>
      <c r="Y451" s="393"/>
      <c r="Z451" s="393">
        <f t="shared" si="384"/>
        <v>0</v>
      </c>
      <c r="AA451" s="393"/>
      <c r="AB451" s="393"/>
      <c r="AC451" s="393">
        <f t="shared" si="384"/>
        <v>3426</v>
      </c>
      <c r="AD451" s="393"/>
      <c r="AE451" s="393"/>
      <c r="AF451" s="393">
        <f t="shared" si="384"/>
        <v>0</v>
      </c>
      <c r="AG451" s="393"/>
      <c r="AH451" s="393"/>
      <c r="AI451" s="393">
        <f t="shared" si="384"/>
        <v>0</v>
      </c>
      <c r="AJ451" s="393"/>
      <c r="AK451" s="393"/>
      <c r="AL451" s="393">
        <f t="shared" si="384"/>
        <v>0</v>
      </c>
      <c r="AM451" s="393"/>
      <c r="AN451" s="393"/>
      <c r="AO451" s="366"/>
      <c r="AP451" s="366"/>
      <c r="AQ451" s="366"/>
      <c r="AR451" s="366"/>
      <c r="AS451" s="366"/>
      <c r="AT451" s="366"/>
      <c r="AW451" s="276"/>
      <c r="AY451" s="276"/>
      <c r="AZ451" s="276"/>
      <c r="BA451" s="276"/>
    </row>
    <row r="452" spans="1:53" s="391" customFormat="1" ht="41.25" hidden="1" customHeight="1">
      <c r="A452" s="393" t="str">
        <f>A1446</f>
        <v>b1)</v>
      </c>
      <c r="B452" s="394" t="str">
        <f t="shared" ref="B452:AU453" si="385">B1446</f>
        <v xml:space="preserve">Các thôn thực hiện theo Quyết định số 652/QĐ-TTg ngày 28/5/2022 </v>
      </c>
      <c r="C452" s="393">
        <f t="shared" si="385"/>
        <v>0</v>
      </c>
      <c r="D452" s="393">
        <f t="shared" si="385"/>
        <v>5426</v>
      </c>
      <c r="E452" s="393">
        <f t="shared" si="385"/>
        <v>5426</v>
      </c>
      <c r="F452" s="393">
        <f t="shared" si="385"/>
        <v>0</v>
      </c>
      <c r="G452" s="393">
        <f t="shared" si="385"/>
        <v>0</v>
      </c>
      <c r="H452" s="393">
        <f t="shared" si="385"/>
        <v>5426</v>
      </c>
      <c r="I452" s="393">
        <f t="shared" si="385"/>
        <v>5426</v>
      </c>
      <c r="J452" s="393">
        <f t="shared" si="385"/>
        <v>0</v>
      </c>
      <c r="K452" s="393">
        <f t="shared" si="385"/>
        <v>0</v>
      </c>
      <c r="L452" s="393">
        <f t="shared" si="385"/>
        <v>0</v>
      </c>
      <c r="M452" s="393">
        <f t="shared" si="385"/>
        <v>0</v>
      </c>
      <c r="N452" s="393">
        <f t="shared" si="385"/>
        <v>5426</v>
      </c>
      <c r="O452" s="393">
        <f t="shared" si="385"/>
        <v>5426</v>
      </c>
      <c r="P452" s="393">
        <f t="shared" si="385"/>
        <v>0</v>
      </c>
      <c r="Q452" s="393">
        <f t="shared" si="385"/>
        <v>0</v>
      </c>
      <c r="R452" s="393"/>
      <c r="S452" s="393"/>
      <c r="T452" s="393">
        <f t="shared" si="385"/>
        <v>0</v>
      </c>
      <c r="U452" s="393"/>
      <c r="V452" s="393"/>
      <c r="W452" s="393">
        <f t="shared" si="385"/>
        <v>2000</v>
      </c>
      <c r="X452" s="393"/>
      <c r="Y452" s="393"/>
      <c r="Z452" s="393">
        <f t="shared" si="385"/>
        <v>0</v>
      </c>
      <c r="AA452" s="393"/>
      <c r="AB452" s="393"/>
      <c r="AC452" s="393">
        <f t="shared" si="385"/>
        <v>3426</v>
      </c>
      <c r="AD452" s="393"/>
      <c r="AE452" s="393"/>
      <c r="AF452" s="393">
        <f t="shared" si="385"/>
        <v>0</v>
      </c>
      <c r="AG452" s="393"/>
      <c r="AH452" s="393"/>
      <c r="AI452" s="393">
        <f t="shared" si="385"/>
        <v>0</v>
      </c>
      <c r="AJ452" s="393"/>
      <c r="AK452" s="393"/>
      <c r="AL452" s="393">
        <f t="shared" si="385"/>
        <v>0</v>
      </c>
      <c r="AM452" s="393"/>
      <c r="AN452" s="393"/>
      <c r="AO452" s="393">
        <f t="shared" si="385"/>
        <v>0</v>
      </c>
      <c r="AP452" s="393">
        <f t="shared" si="385"/>
        <v>0</v>
      </c>
      <c r="AQ452" s="393">
        <f t="shared" si="385"/>
        <v>0</v>
      </c>
      <c r="AR452" s="393">
        <f t="shared" si="385"/>
        <v>0</v>
      </c>
      <c r="AS452" s="393">
        <f t="shared" si="385"/>
        <v>0</v>
      </c>
      <c r="AT452" s="393">
        <f t="shared" si="385"/>
        <v>0</v>
      </c>
      <c r="AU452" s="393">
        <f t="shared" si="385"/>
        <v>0</v>
      </c>
      <c r="AV452" s="393"/>
      <c r="AW452" s="276"/>
      <c r="AY452" s="276"/>
      <c r="AZ452" s="276"/>
      <c r="BA452" s="276"/>
    </row>
    <row r="453" spans="1:53" s="391" customFormat="1" ht="41.25" hidden="1" customHeight="1">
      <c r="A453" s="395" t="str">
        <f>A1447</f>
        <v>*</v>
      </c>
      <c r="B453" s="396" t="str">
        <f>B1447</f>
        <v>Bản Huổi Min</v>
      </c>
      <c r="C453" s="395">
        <f t="shared" si="385"/>
        <v>0</v>
      </c>
      <c r="D453" s="395">
        <f t="shared" si="385"/>
        <v>5426</v>
      </c>
      <c r="E453" s="395">
        <f t="shared" si="385"/>
        <v>5426</v>
      </c>
      <c r="F453" s="395">
        <f t="shared" si="385"/>
        <v>0</v>
      </c>
      <c r="G453" s="395">
        <f t="shared" si="385"/>
        <v>0</v>
      </c>
      <c r="H453" s="395">
        <f t="shared" si="385"/>
        <v>5426</v>
      </c>
      <c r="I453" s="395">
        <f t="shared" si="385"/>
        <v>5426</v>
      </c>
      <c r="J453" s="395">
        <f t="shared" si="385"/>
        <v>0</v>
      </c>
      <c r="K453" s="395">
        <f t="shared" si="385"/>
        <v>0</v>
      </c>
      <c r="L453" s="395">
        <f t="shared" si="385"/>
        <v>0</v>
      </c>
      <c r="M453" s="395">
        <f t="shared" si="385"/>
        <v>0</v>
      </c>
      <c r="N453" s="395">
        <f t="shared" si="385"/>
        <v>5426</v>
      </c>
      <c r="O453" s="395">
        <f t="shared" si="385"/>
        <v>5426</v>
      </c>
      <c r="P453" s="395">
        <f t="shared" si="385"/>
        <v>0</v>
      </c>
      <c r="Q453" s="395">
        <f t="shared" si="385"/>
        <v>0</v>
      </c>
      <c r="R453" s="395"/>
      <c r="S453" s="395"/>
      <c r="T453" s="395">
        <f t="shared" si="385"/>
        <v>0</v>
      </c>
      <c r="U453" s="395"/>
      <c r="V453" s="395"/>
      <c r="W453" s="395">
        <f t="shared" si="385"/>
        <v>2000</v>
      </c>
      <c r="X453" s="395"/>
      <c r="Y453" s="395"/>
      <c r="Z453" s="395">
        <f t="shared" si="385"/>
        <v>0</v>
      </c>
      <c r="AA453" s="395"/>
      <c r="AB453" s="395"/>
      <c r="AC453" s="395">
        <f t="shared" si="385"/>
        <v>3426</v>
      </c>
      <c r="AD453" s="395"/>
      <c r="AE453" s="395"/>
      <c r="AF453" s="395">
        <f t="shared" si="385"/>
        <v>0</v>
      </c>
      <c r="AG453" s="395"/>
      <c r="AH453" s="395"/>
      <c r="AI453" s="395">
        <f t="shared" si="385"/>
        <v>0</v>
      </c>
      <c r="AJ453" s="395"/>
      <c r="AK453" s="395"/>
      <c r="AL453" s="395">
        <f t="shared" si="385"/>
        <v>0</v>
      </c>
      <c r="AM453" s="395"/>
      <c r="AN453" s="395"/>
      <c r="AO453" s="395">
        <f t="shared" si="385"/>
        <v>0</v>
      </c>
      <c r="AP453" s="395">
        <f t="shared" si="385"/>
        <v>0</v>
      </c>
      <c r="AQ453" s="395">
        <f t="shared" si="385"/>
        <v>0</v>
      </c>
      <c r="AR453" s="395">
        <f t="shared" si="385"/>
        <v>0</v>
      </c>
      <c r="AS453" s="395">
        <f t="shared" si="385"/>
        <v>0</v>
      </c>
      <c r="AT453" s="395">
        <f t="shared" si="385"/>
        <v>0</v>
      </c>
      <c r="AU453" s="393"/>
      <c r="AV453" s="393"/>
      <c r="AW453" s="276"/>
      <c r="AY453" s="276"/>
      <c r="AZ453" s="276"/>
      <c r="BA453" s="276"/>
    </row>
    <row r="454" spans="1:53" s="391" customFormat="1" ht="67.5" hidden="1" customHeight="1">
      <c r="A454" s="393" t="str">
        <f>A1455</f>
        <v>IV</v>
      </c>
      <c r="B454" s="394" t="str">
        <f t="shared" ref="B454:AL454" si="386">B1455</f>
        <v>DỰ ÁN 6: Bảo tồn phát huy giá trị văn hóa truyền thống tốt đẹp của các dân tộc thiểu số gắn với phát triển du lịch</v>
      </c>
      <c r="C454" s="393">
        <f t="shared" si="386"/>
        <v>0</v>
      </c>
      <c r="D454" s="393">
        <f t="shared" si="386"/>
        <v>2389</v>
      </c>
      <c r="E454" s="393">
        <f t="shared" si="386"/>
        <v>2389</v>
      </c>
      <c r="F454" s="393">
        <f t="shared" si="386"/>
        <v>0</v>
      </c>
      <c r="G454" s="393">
        <f t="shared" si="386"/>
        <v>0</v>
      </c>
      <c r="H454" s="393">
        <f t="shared" si="386"/>
        <v>2389</v>
      </c>
      <c r="I454" s="393">
        <f t="shared" si="386"/>
        <v>2389</v>
      </c>
      <c r="J454" s="393">
        <f t="shared" si="386"/>
        <v>0</v>
      </c>
      <c r="K454" s="393">
        <f t="shared" si="386"/>
        <v>0</v>
      </c>
      <c r="L454" s="393">
        <f t="shared" si="386"/>
        <v>0</v>
      </c>
      <c r="M454" s="393">
        <f t="shared" si="386"/>
        <v>0</v>
      </c>
      <c r="N454" s="393">
        <f t="shared" si="386"/>
        <v>2389</v>
      </c>
      <c r="O454" s="393">
        <f t="shared" si="386"/>
        <v>2389</v>
      </c>
      <c r="P454" s="393">
        <f t="shared" si="386"/>
        <v>0</v>
      </c>
      <c r="Q454" s="393">
        <f t="shared" si="386"/>
        <v>0</v>
      </c>
      <c r="R454" s="393"/>
      <c r="S454" s="393"/>
      <c r="T454" s="393">
        <f t="shared" si="386"/>
        <v>0</v>
      </c>
      <c r="U454" s="393"/>
      <c r="V454" s="393"/>
      <c r="W454" s="393">
        <f t="shared" si="386"/>
        <v>2389</v>
      </c>
      <c r="X454" s="393"/>
      <c r="Y454" s="393"/>
      <c r="Z454" s="393">
        <f t="shared" si="386"/>
        <v>0</v>
      </c>
      <c r="AA454" s="393"/>
      <c r="AB454" s="393"/>
      <c r="AC454" s="393">
        <f t="shared" si="386"/>
        <v>0</v>
      </c>
      <c r="AD454" s="393"/>
      <c r="AE454" s="393"/>
      <c r="AF454" s="393">
        <f t="shared" si="386"/>
        <v>0</v>
      </c>
      <c r="AG454" s="393"/>
      <c r="AH454" s="393"/>
      <c r="AI454" s="393">
        <f t="shared" si="386"/>
        <v>0</v>
      </c>
      <c r="AJ454" s="393"/>
      <c r="AK454" s="393"/>
      <c r="AL454" s="393">
        <f t="shared" si="386"/>
        <v>0</v>
      </c>
      <c r="AM454" s="393"/>
      <c r="AN454" s="393"/>
      <c r="AO454" s="393"/>
      <c r="AP454" s="393"/>
      <c r="AQ454" s="393"/>
      <c r="AR454" s="393"/>
      <c r="AS454" s="393"/>
      <c r="AT454" s="393"/>
      <c r="AU454" s="393"/>
      <c r="AV454" s="393"/>
      <c r="AW454" s="276"/>
      <c r="AY454" s="276"/>
      <c r="AZ454" s="276"/>
      <c r="BA454" s="276"/>
    </row>
    <row r="455" spans="1:53" s="267" customFormat="1" ht="73.5" hidden="1" customHeight="1">
      <c r="A455" s="278" t="s">
        <v>975</v>
      </c>
      <c r="B455" s="279" t="s">
        <v>35</v>
      </c>
      <c r="C455" s="279"/>
      <c r="D455" s="279"/>
      <c r="E455" s="279"/>
      <c r="F455" s="279"/>
      <c r="G455" s="279"/>
      <c r="H455" s="279"/>
      <c r="I455" s="279"/>
      <c r="J455" s="279"/>
      <c r="K455" s="279"/>
      <c r="L455" s="279"/>
      <c r="M455" s="279"/>
      <c r="N455" s="286"/>
      <c r="O455" s="286"/>
      <c r="P455" s="286"/>
      <c r="Q455" s="286"/>
      <c r="R455" s="286"/>
      <c r="S455" s="286"/>
      <c r="T455" s="286"/>
      <c r="U455" s="286"/>
      <c r="V455" s="286"/>
      <c r="W455" s="286"/>
      <c r="X455" s="286"/>
      <c r="Y455" s="286"/>
      <c r="Z455" s="286"/>
      <c r="AA455" s="286"/>
      <c r="AB455" s="286"/>
      <c r="AC455" s="286"/>
      <c r="AD455" s="286"/>
      <c r="AE455" s="286"/>
      <c r="AF455" s="286"/>
      <c r="AG455" s="286"/>
      <c r="AH455" s="286"/>
      <c r="AI455" s="286"/>
      <c r="AJ455" s="286"/>
      <c r="AK455" s="286"/>
      <c r="AL455" s="286"/>
      <c r="AM455" s="286"/>
      <c r="AN455" s="286"/>
      <c r="AO455" s="286"/>
      <c r="AP455" s="286"/>
      <c r="AQ455" s="286"/>
      <c r="AR455" s="286"/>
      <c r="AS455" s="286"/>
      <c r="AT455" s="286"/>
    </row>
    <row r="456" spans="1:53" s="276" customFormat="1" ht="73.5" hidden="1" customHeight="1">
      <c r="A456" s="278" t="s">
        <v>34</v>
      </c>
      <c r="B456" s="279" t="s">
        <v>927</v>
      </c>
      <c r="C456" s="279"/>
      <c r="D456" s="268">
        <f t="shared" ref="D456:O456" si="387">D457+D463+D484</f>
        <v>2861603.2018499998</v>
      </c>
      <c r="E456" s="268">
        <f t="shared" si="387"/>
        <v>2598121.9640000002</v>
      </c>
      <c r="F456" s="268">
        <f t="shared" si="387"/>
        <v>3947.3059999999996</v>
      </c>
      <c r="G456" s="268">
        <f t="shared" si="387"/>
        <v>3610.42</v>
      </c>
      <c r="H456" s="268">
        <f t="shared" si="387"/>
        <v>2741266.8348500002</v>
      </c>
      <c r="I456" s="268">
        <f t="shared" si="387"/>
        <v>2530902.4570000004</v>
      </c>
      <c r="J456" s="268">
        <f t="shared" si="387"/>
        <v>210365.37784999999</v>
      </c>
      <c r="K456" s="268">
        <f t="shared" si="387"/>
        <v>1135893.665</v>
      </c>
      <c r="L456" s="268">
        <f>L457+L463+L484</f>
        <v>1000067.3</v>
      </c>
      <c r="M456" s="268">
        <f>M457+M463+M484</f>
        <v>135826.36499999999</v>
      </c>
      <c r="N456" s="268">
        <f t="shared" si="387"/>
        <v>1605374.1698499999</v>
      </c>
      <c r="O456" s="268">
        <f t="shared" si="387"/>
        <v>1530835.1570000001</v>
      </c>
      <c r="P456" s="268">
        <f>P457+P463+P484</f>
        <v>74539.012849999999</v>
      </c>
      <c r="Q456" s="268">
        <f>Q457+Q463+Q484</f>
        <v>477821.09699999995</v>
      </c>
      <c r="R456" s="268">
        <f>R457+R463+R484</f>
        <v>473854.41999999993</v>
      </c>
      <c r="S456" s="268">
        <f>S457+S463+S484</f>
        <v>3966.6769999999997</v>
      </c>
      <c r="T456" s="268">
        <f t="shared" ref="T456:AT456" si="388">T457+T463+T484</f>
        <v>24000</v>
      </c>
      <c r="U456" s="268">
        <f>U457+U463+U484</f>
        <v>24000</v>
      </c>
      <c r="V456" s="268">
        <f t="shared" si="388"/>
        <v>0</v>
      </c>
      <c r="W456" s="268">
        <f t="shared" si="388"/>
        <v>712179.58000000007</v>
      </c>
      <c r="X456" s="268">
        <f t="shared" si="388"/>
        <v>336936.88</v>
      </c>
      <c r="Y456" s="268">
        <f t="shared" si="388"/>
        <v>375242.7</v>
      </c>
      <c r="Z456" s="268">
        <f t="shared" si="388"/>
        <v>65105</v>
      </c>
      <c r="AA456" s="268">
        <f t="shared" si="388"/>
        <v>65104.843999999997</v>
      </c>
      <c r="AB456" s="268">
        <f t="shared" si="388"/>
        <v>0</v>
      </c>
      <c r="AC456" s="268">
        <f t="shared" si="388"/>
        <v>726712.8</v>
      </c>
      <c r="AD456" s="268">
        <f>AD457+AD463+AD484</f>
        <v>126297</v>
      </c>
      <c r="AE456" s="268">
        <f t="shared" si="388"/>
        <v>600415.80000000005</v>
      </c>
      <c r="AF456" s="268">
        <f t="shared" si="388"/>
        <v>43572</v>
      </c>
      <c r="AG456" s="268">
        <f t="shared" si="388"/>
        <v>43571.85</v>
      </c>
      <c r="AH456" s="268">
        <f t="shared" si="388"/>
        <v>0</v>
      </c>
      <c r="AI456" s="268">
        <f t="shared" si="388"/>
        <v>614188.79</v>
      </c>
      <c r="AJ456" s="268">
        <f t="shared" si="388"/>
        <v>62979</v>
      </c>
      <c r="AK456" s="268">
        <f t="shared" si="388"/>
        <v>551209.79</v>
      </c>
      <c r="AL456" s="268">
        <f>AL457+AL463+AL484</f>
        <v>3149</v>
      </c>
      <c r="AM456" s="268">
        <f t="shared" si="388"/>
        <v>3148.9500000000003</v>
      </c>
      <c r="AN456" s="268">
        <f t="shared" si="388"/>
        <v>0</v>
      </c>
      <c r="AO456" s="268" t="e">
        <f t="shared" si="388"/>
        <v>#REF!</v>
      </c>
      <c r="AP456" s="268" t="e">
        <f t="shared" si="388"/>
        <v>#REF!</v>
      </c>
      <c r="AQ456" s="268" t="e">
        <f t="shared" si="388"/>
        <v>#REF!</v>
      </c>
      <c r="AR456" s="268" t="e">
        <f t="shared" si="388"/>
        <v>#REF!</v>
      </c>
      <c r="AS456" s="268" t="e">
        <f t="shared" si="388"/>
        <v>#REF!</v>
      </c>
      <c r="AT456" s="268" t="e">
        <f t="shared" si="388"/>
        <v>#REF!</v>
      </c>
      <c r="AY456" s="276">
        <f>5%*L456</f>
        <v>50003.365000000005</v>
      </c>
    </row>
    <row r="457" spans="1:53" s="276" customFormat="1" ht="42" hidden="1" customHeight="1">
      <c r="A457" s="278" t="s">
        <v>928</v>
      </c>
      <c r="B457" s="394" t="str">
        <f>B486</f>
        <v>ĐƠN VỊ CẤP TỈNH</v>
      </c>
      <c r="C457" s="394">
        <f t="shared" ref="C457:P457" si="389">C486</f>
        <v>0</v>
      </c>
      <c r="D457" s="366">
        <f>D486</f>
        <v>258603</v>
      </c>
      <c r="E457" s="366">
        <f>E486</f>
        <v>230588</v>
      </c>
      <c r="F457" s="366"/>
      <c r="G457" s="366"/>
      <c r="H457" s="366">
        <f>H486</f>
        <v>258603</v>
      </c>
      <c r="I457" s="366">
        <f>I486</f>
        <v>230588</v>
      </c>
      <c r="J457" s="366">
        <f t="shared" si="389"/>
        <v>28015</v>
      </c>
      <c r="K457" s="366">
        <f>K486</f>
        <v>258603</v>
      </c>
      <c r="L457" s="366">
        <f t="shared" si="389"/>
        <v>230588</v>
      </c>
      <c r="M457" s="366">
        <f>M486</f>
        <v>28015</v>
      </c>
      <c r="N457" s="366">
        <f t="shared" si="389"/>
        <v>0</v>
      </c>
      <c r="O457" s="366">
        <f t="shared" si="389"/>
        <v>0</v>
      </c>
      <c r="P457" s="366">
        <f t="shared" si="389"/>
        <v>0</v>
      </c>
      <c r="Q457" s="366">
        <f>Q486</f>
        <v>63989.5</v>
      </c>
      <c r="R457" s="366">
        <f t="shared" ref="R457:AT458" si="390">R486</f>
        <v>63989.5</v>
      </c>
      <c r="S457" s="366">
        <f t="shared" si="390"/>
        <v>0</v>
      </c>
      <c r="T457" s="366">
        <f t="shared" si="390"/>
        <v>0</v>
      </c>
      <c r="U457" s="366">
        <f t="shared" si="390"/>
        <v>0</v>
      </c>
      <c r="V457" s="366">
        <f t="shared" si="390"/>
        <v>0</v>
      </c>
      <c r="W457" s="366">
        <f t="shared" si="390"/>
        <v>88295.5</v>
      </c>
      <c r="X457" s="366">
        <f t="shared" si="390"/>
        <v>88295.5</v>
      </c>
      <c r="Y457" s="366">
        <f t="shared" si="390"/>
        <v>0</v>
      </c>
      <c r="Z457" s="366">
        <f t="shared" si="390"/>
        <v>14000</v>
      </c>
      <c r="AA457" s="366">
        <f t="shared" si="390"/>
        <v>14000</v>
      </c>
      <c r="AB457" s="366">
        <f t="shared" si="390"/>
        <v>0</v>
      </c>
      <c r="AC457" s="366">
        <f t="shared" si="390"/>
        <v>56172</v>
      </c>
      <c r="AD457" s="366">
        <f t="shared" si="390"/>
        <v>56172</v>
      </c>
      <c r="AE457" s="366">
        <f t="shared" si="390"/>
        <v>0</v>
      </c>
      <c r="AF457" s="366">
        <f t="shared" si="390"/>
        <v>14015</v>
      </c>
      <c r="AG457" s="366">
        <f t="shared" si="390"/>
        <v>14015</v>
      </c>
      <c r="AH457" s="366">
        <f t="shared" si="390"/>
        <v>0</v>
      </c>
      <c r="AI457" s="366">
        <f t="shared" si="390"/>
        <v>22131</v>
      </c>
      <c r="AJ457" s="366">
        <f t="shared" si="390"/>
        <v>22131</v>
      </c>
      <c r="AK457" s="366">
        <f t="shared" si="390"/>
        <v>0</v>
      </c>
      <c r="AL457" s="366">
        <f t="shared" si="390"/>
        <v>0</v>
      </c>
      <c r="AM457" s="366">
        <f t="shared" si="390"/>
        <v>0</v>
      </c>
      <c r="AN457" s="366">
        <f t="shared" si="390"/>
        <v>0</v>
      </c>
      <c r="AO457" s="366">
        <f t="shared" si="390"/>
        <v>0</v>
      </c>
      <c r="AP457" s="366">
        <f t="shared" si="390"/>
        <v>0</v>
      </c>
      <c r="AQ457" s="366">
        <f t="shared" si="390"/>
        <v>0</v>
      </c>
      <c r="AR457" s="366">
        <f t="shared" si="390"/>
        <v>0</v>
      </c>
      <c r="AS457" s="366">
        <f t="shared" si="390"/>
        <v>0</v>
      </c>
      <c r="AT457" s="366">
        <f t="shared" si="390"/>
        <v>0</v>
      </c>
    </row>
    <row r="458" spans="1:53" s="276" customFormat="1" ht="42" hidden="1" customHeight="1">
      <c r="A458" s="278" t="s">
        <v>38</v>
      </c>
      <c r="B458" s="394" t="str">
        <f>B487</f>
        <v>SỞ Y TẾ</v>
      </c>
      <c r="C458" s="394">
        <f>C487</f>
        <v>0</v>
      </c>
      <c r="D458" s="394">
        <f>D487</f>
        <v>68000</v>
      </c>
      <c r="E458" s="366">
        <f t="shared" ref="E458" si="391">E487</f>
        <v>39985</v>
      </c>
      <c r="F458" s="366"/>
      <c r="G458" s="366"/>
      <c r="H458" s="261">
        <f>H487</f>
        <v>68000</v>
      </c>
      <c r="I458" s="261">
        <f>I487</f>
        <v>39985</v>
      </c>
      <c r="J458" s="389">
        <f>J487</f>
        <v>28015</v>
      </c>
      <c r="K458" s="261">
        <f>K487</f>
        <v>68000</v>
      </c>
      <c r="L458" s="261">
        <f>L487</f>
        <v>39985</v>
      </c>
      <c r="M458" s="389">
        <f>M487</f>
        <v>28015</v>
      </c>
      <c r="N458" s="389">
        <f>N487</f>
        <v>0</v>
      </c>
      <c r="O458" s="389">
        <f>O487</f>
        <v>0</v>
      </c>
      <c r="P458" s="389">
        <f>P487</f>
        <v>0</v>
      </c>
      <c r="Q458" s="261">
        <f>Q487</f>
        <v>25989.5</v>
      </c>
      <c r="R458" s="261">
        <f t="shared" si="390"/>
        <v>25989.5</v>
      </c>
      <c r="S458" s="261">
        <f t="shared" si="390"/>
        <v>0</v>
      </c>
      <c r="T458" s="261">
        <f t="shared" si="390"/>
        <v>0</v>
      </c>
      <c r="U458" s="261">
        <f t="shared" si="390"/>
        <v>0</v>
      </c>
      <c r="V458" s="261">
        <f t="shared" si="390"/>
        <v>0</v>
      </c>
      <c r="W458" s="261">
        <f t="shared" si="390"/>
        <v>13995.5</v>
      </c>
      <c r="X458" s="261">
        <f t="shared" si="390"/>
        <v>13995.5</v>
      </c>
      <c r="Y458" s="261">
        <f t="shared" si="390"/>
        <v>0</v>
      </c>
      <c r="Z458" s="261">
        <f t="shared" si="390"/>
        <v>14000</v>
      </c>
      <c r="AA458" s="261">
        <f t="shared" si="390"/>
        <v>14000</v>
      </c>
      <c r="AB458" s="261">
        <f t="shared" si="390"/>
        <v>0</v>
      </c>
      <c r="AC458" s="261">
        <f t="shared" si="390"/>
        <v>0</v>
      </c>
      <c r="AD458" s="261">
        <f t="shared" si="390"/>
        <v>0</v>
      </c>
      <c r="AE458" s="261">
        <f t="shared" si="390"/>
        <v>0</v>
      </c>
      <c r="AF458" s="261">
        <f t="shared" si="390"/>
        <v>14015</v>
      </c>
      <c r="AG458" s="261">
        <f t="shared" si="390"/>
        <v>14015</v>
      </c>
      <c r="AH458" s="261">
        <f t="shared" si="390"/>
        <v>0</v>
      </c>
      <c r="AI458" s="261">
        <f t="shared" si="390"/>
        <v>0</v>
      </c>
      <c r="AJ458" s="261">
        <f t="shared" si="390"/>
        <v>0</v>
      </c>
      <c r="AK458" s="261">
        <f t="shared" si="390"/>
        <v>0</v>
      </c>
      <c r="AL458" s="261">
        <f t="shared" si="390"/>
        <v>0</v>
      </c>
      <c r="AM458" s="261">
        <f t="shared" si="390"/>
        <v>0</v>
      </c>
      <c r="AN458" s="261">
        <f t="shared" si="390"/>
        <v>0</v>
      </c>
      <c r="AO458" s="286"/>
      <c r="AP458" s="286"/>
      <c r="AQ458" s="286"/>
      <c r="AR458" s="286"/>
      <c r="AS458" s="286"/>
      <c r="AT458" s="286"/>
    </row>
    <row r="459" spans="1:53" s="276" customFormat="1" ht="42" hidden="1" customHeight="1">
      <c r="A459" s="278" t="s">
        <v>39</v>
      </c>
      <c r="B459" s="279" t="str">
        <f>B494</f>
        <v>SỞ GIÁO DỤC VÀ ĐÀO TẠO</v>
      </c>
      <c r="C459" s="268">
        <f t="shared" ref="C459:AT459" si="392">C494</f>
        <v>0</v>
      </c>
      <c r="D459" s="268">
        <f t="shared" si="392"/>
        <v>100000</v>
      </c>
      <c r="E459" s="268">
        <f t="shared" si="392"/>
        <v>100000</v>
      </c>
      <c r="F459" s="268"/>
      <c r="G459" s="268"/>
      <c r="H459" s="261">
        <f t="shared" si="392"/>
        <v>100000</v>
      </c>
      <c r="I459" s="261">
        <f t="shared" si="392"/>
        <v>100000</v>
      </c>
      <c r="J459" s="261">
        <f t="shared" si="392"/>
        <v>0</v>
      </c>
      <c r="K459" s="261">
        <f t="shared" si="392"/>
        <v>100000</v>
      </c>
      <c r="L459" s="261">
        <f t="shared" si="392"/>
        <v>100000</v>
      </c>
      <c r="M459" s="261">
        <f t="shared" si="392"/>
        <v>0</v>
      </c>
      <c r="N459" s="261">
        <f t="shared" si="392"/>
        <v>0</v>
      </c>
      <c r="O459" s="261">
        <f t="shared" si="392"/>
        <v>0</v>
      </c>
      <c r="P459" s="261">
        <f t="shared" si="392"/>
        <v>0</v>
      </c>
      <c r="Q459" s="261">
        <f t="shared" si="392"/>
        <v>38000</v>
      </c>
      <c r="R459" s="261">
        <f t="shared" si="392"/>
        <v>38000</v>
      </c>
      <c r="S459" s="261">
        <f t="shared" si="392"/>
        <v>0</v>
      </c>
      <c r="T459" s="261">
        <f t="shared" si="392"/>
        <v>0</v>
      </c>
      <c r="U459" s="261">
        <f t="shared" si="392"/>
        <v>0</v>
      </c>
      <c r="V459" s="261">
        <f t="shared" si="392"/>
        <v>0</v>
      </c>
      <c r="W459" s="261">
        <f t="shared" si="392"/>
        <v>37000</v>
      </c>
      <c r="X459" s="261">
        <f t="shared" si="392"/>
        <v>37000</v>
      </c>
      <c r="Y459" s="261">
        <f t="shared" si="392"/>
        <v>0</v>
      </c>
      <c r="Z459" s="261">
        <f t="shared" si="392"/>
        <v>0</v>
      </c>
      <c r="AA459" s="261">
        <f t="shared" si="392"/>
        <v>0</v>
      </c>
      <c r="AB459" s="261">
        <f t="shared" si="392"/>
        <v>0</v>
      </c>
      <c r="AC459" s="261">
        <f t="shared" si="392"/>
        <v>25000</v>
      </c>
      <c r="AD459" s="261">
        <f t="shared" si="392"/>
        <v>25000</v>
      </c>
      <c r="AE459" s="261">
        <f t="shared" si="392"/>
        <v>0</v>
      </c>
      <c r="AF459" s="261">
        <f t="shared" si="392"/>
        <v>0</v>
      </c>
      <c r="AG459" s="261">
        <f t="shared" si="392"/>
        <v>0</v>
      </c>
      <c r="AH459" s="261">
        <f t="shared" si="392"/>
        <v>0</v>
      </c>
      <c r="AI459" s="261">
        <f t="shared" si="392"/>
        <v>0</v>
      </c>
      <c r="AJ459" s="261">
        <f t="shared" si="392"/>
        <v>0</v>
      </c>
      <c r="AK459" s="261">
        <f t="shared" si="392"/>
        <v>0</v>
      </c>
      <c r="AL459" s="261">
        <f t="shared" si="392"/>
        <v>0</v>
      </c>
      <c r="AM459" s="261">
        <f t="shared" si="392"/>
        <v>0</v>
      </c>
      <c r="AN459" s="261">
        <f t="shared" si="392"/>
        <v>0</v>
      </c>
      <c r="AO459" s="268">
        <f t="shared" si="392"/>
        <v>0</v>
      </c>
      <c r="AP459" s="268">
        <f t="shared" si="392"/>
        <v>0</v>
      </c>
      <c r="AQ459" s="268">
        <f t="shared" si="392"/>
        <v>0</v>
      </c>
      <c r="AR459" s="268">
        <f t="shared" si="392"/>
        <v>0</v>
      </c>
      <c r="AS459" s="268">
        <f t="shared" si="392"/>
        <v>0</v>
      </c>
      <c r="AT459" s="268">
        <f t="shared" si="392"/>
        <v>0</v>
      </c>
      <c r="AV459" s="276">
        <v>100000</v>
      </c>
    </row>
    <row r="460" spans="1:53" s="276" customFormat="1" ht="42" hidden="1" customHeight="1">
      <c r="A460" s="278" t="s">
        <v>40</v>
      </c>
      <c r="B460" s="279" t="str">
        <f>B499</f>
        <v>SỞ VĂN HÓA THỂ THAO VÀ DU LỊCH</v>
      </c>
      <c r="C460" s="268">
        <f t="shared" ref="C460:P460" si="393">C499</f>
        <v>0</v>
      </c>
      <c r="D460" s="268">
        <f t="shared" si="393"/>
        <v>39172</v>
      </c>
      <c r="E460" s="268">
        <f t="shared" si="393"/>
        <v>39172</v>
      </c>
      <c r="F460" s="268"/>
      <c r="G460" s="268"/>
      <c r="H460" s="261">
        <f t="shared" si="393"/>
        <v>39172</v>
      </c>
      <c r="I460" s="261">
        <f t="shared" si="393"/>
        <v>39172</v>
      </c>
      <c r="J460" s="261">
        <f t="shared" si="393"/>
        <v>0</v>
      </c>
      <c r="K460" s="261">
        <f t="shared" si="393"/>
        <v>39172</v>
      </c>
      <c r="L460" s="261">
        <f t="shared" si="393"/>
        <v>39172</v>
      </c>
      <c r="M460" s="261">
        <f t="shared" si="393"/>
        <v>0</v>
      </c>
      <c r="N460" s="261">
        <f t="shared" si="393"/>
        <v>0</v>
      </c>
      <c r="O460" s="261">
        <f t="shared" si="393"/>
        <v>0</v>
      </c>
      <c r="P460" s="261">
        <f t="shared" si="393"/>
        <v>0</v>
      </c>
      <c r="Q460" s="261">
        <f>Q499</f>
        <v>0</v>
      </c>
      <c r="R460" s="261">
        <f t="shared" ref="R460:AN460" si="394">R499</f>
        <v>0</v>
      </c>
      <c r="S460" s="261">
        <f t="shared" si="394"/>
        <v>0</v>
      </c>
      <c r="T460" s="261">
        <f t="shared" si="394"/>
        <v>0</v>
      </c>
      <c r="U460" s="261">
        <f t="shared" si="394"/>
        <v>0</v>
      </c>
      <c r="V460" s="261">
        <f t="shared" si="394"/>
        <v>0</v>
      </c>
      <c r="W460" s="261">
        <f t="shared" si="394"/>
        <v>15000</v>
      </c>
      <c r="X460" s="261">
        <f t="shared" si="394"/>
        <v>15000</v>
      </c>
      <c r="Y460" s="261">
        <f t="shared" si="394"/>
        <v>0</v>
      </c>
      <c r="Z460" s="261">
        <f t="shared" si="394"/>
        <v>0</v>
      </c>
      <c r="AA460" s="261">
        <f t="shared" si="394"/>
        <v>0</v>
      </c>
      <c r="AB460" s="261">
        <f t="shared" si="394"/>
        <v>0</v>
      </c>
      <c r="AC460" s="261">
        <f t="shared" si="394"/>
        <v>16172</v>
      </c>
      <c r="AD460" s="261">
        <f t="shared" si="394"/>
        <v>16172</v>
      </c>
      <c r="AE460" s="261">
        <f t="shared" si="394"/>
        <v>0</v>
      </c>
      <c r="AF460" s="261">
        <f t="shared" si="394"/>
        <v>0</v>
      </c>
      <c r="AG460" s="261">
        <f t="shared" si="394"/>
        <v>0</v>
      </c>
      <c r="AH460" s="261">
        <f t="shared" si="394"/>
        <v>0</v>
      </c>
      <c r="AI460" s="261">
        <f t="shared" si="394"/>
        <v>8000</v>
      </c>
      <c r="AJ460" s="261">
        <f t="shared" si="394"/>
        <v>8000</v>
      </c>
      <c r="AK460" s="261">
        <f t="shared" si="394"/>
        <v>0</v>
      </c>
      <c r="AL460" s="261">
        <f t="shared" si="394"/>
        <v>0</v>
      </c>
      <c r="AM460" s="261">
        <f t="shared" si="394"/>
        <v>0</v>
      </c>
      <c r="AN460" s="261">
        <f t="shared" si="394"/>
        <v>0</v>
      </c>
      <c r="AO460" s="286"/>
      <c r="AP460" s="286"/>
      <c r="AQ460" s="286"/>
      <c r="AR460" s="286"/>
      <c r="AS460" s="286"/>
      <c r="AT460" s="286"/>
      <c r="AV460" s="276">
        <v>39172</v>
      </c>
      <c r="AY460" s="276">
        <f>AY461/3</f>
        <v>704360.48566666676</v>
      </c>
    </row>
    <row r="461" spans="1:53" s="276" customFormat="1" ht="42" hidden="1" customHeight="1">
      <c r="A461" s="278" t="s">
        <v>41</v>
      </c>
      <c r="B461" s="279" t="str">
        <f>B502</f>
        <v>BAN DÂN TỘC TỈNH</v>
      </c>
      <c r="C461" s="268">
        <f t="shared" ref="C461:AT461" si="395">C502</f>
        <v>0</v>
      </c>
      <c r="D461" s="268">
        <f t="shared" si="395"/>
        <v>7300</v>
      </c>
      <c r="E461" s="268">
        <f t="shared" si="395"/>
        <v>7300</v>
      </c>
      <c r="F461" s="268"/>
      <c r="G461" s="268"/>
      <c r="H461" s="261">
        <f t="shared" si="395"/>
        <v>7300</v>
      </c>
      <c r="I461" s="261">
        <f t="shared" si="395"/>
        <v>7300</v>
      </c>
      <c r="J461" s="261">
        <f t="shared" si="395"/>
        <v>0</v>
      </c>
      <c r="K461" s="261">
        <f t="shared" si="395"/>
        <v>7300</v>
      </c>
      <c r="L461" s="261">
        <f t="shared" si="395"/>
        <v>7300</v>
      </c>
      <c r="M461" s="261">
        <f t="shared" si="395"/>
        <v>0</v>
      </c>
      <c r="N461" s="261">
        <f t="shared" si="395"/>
        <v>0</v>
      </c>
      <c r="O461" s="261">
        <f t="shared" si="395"/>
        <v>0</v>
      </c>
      <c r="P461" s="261">
        <f t="shared" si="395"/>
        <v>0</v>
      </c>
      <c r="Q461" s="261">
        <f t="shared" si="395"/>
        <v>0</v>
      </c>
      <c r="R461" s="261">
        <f t="shared" si="395"/>
        <v>0</v>
      </c>
      <c r="S461" s="261">
        <f t="shared" si="395"/>
        <v>0</v>
      </c>
      <c r="T461" s="261">
        <f t="shared" si="395"/>
        <v>0</v>
      </c>
      <c r="U461" s="261">
        <f t="shared" si="395"/>
        <v>0</v>
      </c>
      <c r="V461" s="261">
        <f t="shared" si="395"/>
        <v>0</v>
      </c>
      <c r="W461" s="261">
        <f t="shared" si="395"/>
        <v>7300</v>
      </c>
      <c r="X461" s="261">
        <f t="shared" si="395"/>
        <v>7300</v>
      </c>
      <c r="Y461" s="261">
        <f t="shared" si="395"/>
        <v>0</v>
      </c>
      <c r="Z461" s="261">
        <f t="shared" si="395"/>
        <v>0</v>
      </c>
      <c r="AA461" s="261">
        <f t="shared" si="395"/>
        <v>0</v>
      </c>
      <c r="AB461" s="261">
        <f t="shared" si="395"/>
        <v>0</v>
      </c>
      <c r="AC461" s="261">
        <f t="shared" si="395"/>
        <v>0</v>
      </c>
      <c r="AD461" s="261">
        <f t="shared" si="395"/>
        <v>0</v>
      </c>
      <c r="AE461" s="261">
        <f t="shared" si="395"/>
        <v>0</v>
      </c>
      <c r="AF461" s="261">
        <f t="shared" si="395"/>
        <v>0</v>
      </c>
      <c r="AG461" s="261">
        <f t="shared" si="395"/>
        <v>0</v>
      </c>
      <c r="AH461" s="261">
        <f t="shared" si="395"/>
        <v>0</v>
      </c>
      <c r="AI461" s="261">
        <f t="shared" si="395"/>
        <v>0</v>
      </c>
      <c r="AJ461" s="261">
        <f t="shared" si="395"/>
        <v>0</v>
      </c>
      <c r="AK461" s="261">
        <f t="shared" si="395"/>
        <v>0</v>
      </c>
      <c r="AL461" s="261">
        <f t="shared" si="395"/>
        <v>0</v>
      </c>
      <c r="AM461" s="261">
        <f t="shared" si="395"/>
        <v>0</v>
      </c>
      <c r="AN461" s="261">
        <f t="shared" si="395"/>
        <v>0</v>
      </c>
      <c r="AO461" s="268">
        <f t="shared" si="395"/>
        <v>0</v>
      </c>
      <c r="AP461" s="268">
        <f t="shared" si="395"/>
        <v>0</v>
      </c>
      <c r="AQ461" s="268">
        <f t="shared" si="395"/>
        <v>0</v>
      </c>
      <c r="AR461" s="268">
        <f t="shared" si="395"/>
        <v>0</v>
      </c>
      <c r="AS461" s="268">
        <f t="shared" si="395"/>
        <v>0</v>
      </c>
      <c r="AT461" s="268">
        <f t="shared" si="395"/>
        <v>0</v>
      </c>
      <c r="AV461" s="276">
        <v>7300</v>
      </c>
      <c r="AY461" s="276">
        <f>I456-417821</f>
        <v>2113081.4570000004</v>
      </c>
    </row>
    <row r="462" spans="1:53" s="276" customFormat="1" ht="42" hidden="1" customHeight="1">
      <c r="A462" s="278" t="s">
        <v>42</v>
      </c>
      <c r="B462" s="279" t="str">
        <f>B506</f>
        <v>SỞ THÔNG TIN VÀ TRUYỀN THÔNG</v>
      </c>
      <c r="C462" s="268">
        <f t="shared" ref="C462:AT462" si="396">C506</f>
        <v>0</v>
      </c>
      <c r="D462" s="268">
        <f t="shared" si="396"/>
        <v>44131</v>
      </c>
      <c r="E462" s="268">
        <f t="shared" si="396"/>
        <v>44131</v>
      </c>
      <c r="F462" s="268"/>
      <c r="G462" s="268"/>
      <c r="H462" s="261">
        <f t="shared" si="396"/>
        <v>44131</v>
      </c>
      <c r="I462" s="261">
        <f t="shared" si="396"/>
        <v>44131</v>
      </c>
      <c r="J462" s="261">
        <f t="shared" si="396"/>
        <v>0</v>
      </c>
      <c r="K462" s="261">
        <f>K506</f>
        <v>44131</v>
      </c>
      <c r="L462" s="261">
        <f t="shared" si="396"/>
        <v>44131</v>
      </c>
      <c r="M462" s="261">
        <f t="shared" si="396"/>
        <v>0</v>
      </c>
      <c r="N462" s="261">
        <f t="shared" si="396"/>
        <v>0</v>
      </c>
      <c r="O462" s="261">
        <f t="shared" si="396"/>
        <v>0</v>
      </c>
      <c r="P462" s="261">
        <f t="shared" si="396"/>
        <v>0</v>
      </c>
      <c r="Q462" s="261">
        <f>Q506</f>
        <v>0</v>
      </c>
      <c r="R462" s="261">
        <f t="shared" ref="R462:AN462" si="397">R506</f>
        <v>0</v>
      </c>
      <c r="S462" s="261">
        <f t="shared" si="397"/>
        <v>0</v>
      </c>
      <c r="T462" s="261">
        <f t="shared" si="397"/>
        <v>0</v>
      </c>
      <c r="U462" s="261">
        <f t="shared" si="397"/>
        <v>0</v>
      </c>
      <c r="V462" s="261">
        <f t="shared" si="397"/>
        <v>0</v>
      </c>
      <c r="W462" s="261">
        <f t="shared" si="397"/>
        <v>15000</v>
      </c>
      <c r="X462" s="261">
        <f t="shared" si="397"/>
        <v>15000</v>
      </c>
      <c r="Y462" s="261">
        <f t="shared" si="397"/>
        <v>0</v>
      </c>
      <c r="Z462" s="261">
        <f t="shared" si="397"/>
        <v>0</v>
      </c>
      <c r="AA462" s="261">
        <f t="shared" si="397"/>
        <v>0</v>
      </c>
      <c r="AB462" s="261">
        <f t="shared" si="397"/>
        <v>0</v>
      </c>
      <c r="AC462" s="261">
        <f t="shared" si="397"/>
        <v>15000</v>
      </c>
      <c r="AD462" s="261">
        <f t="shared" si="397"/>
        <v>15000</v>
      </c>
      <c r="AE462" s="261">
        <f t="shared" si="397"/>
        <v>0</v>
      </c>
      <c r="AF462" s="261">
        <f t="shared" si="397"/>
        <v>0</v>
      </c>
      <c r="AG462" s="261">
        <f t="shared" si="397"/>
        <v>0</v>
      </c>
      <c r="AH462" s="261">
        <f t="shared" si="397"/>
        <v>0</v>
      </c>
      <c r="AI462" s="261">
        <f t="shared" si="397"/>
        <v>14131</v>
      </c>
      <c r="AJ462" s="261">
        <f t="shared" si="397"/>
        <v>14131</v>
      </c>
      <c r="AK462" s="261">
        <f t="shared" si="397"/>
        <v>0</v>
      </c>
      <c r="AL462" s="261">
        <f t="shared" si="397"/>
        <v>0</v>
      </c>
      <c r="AM462" s="261">
        <f t="shared" si="397"/>
        <v>0</v>
      </c>
      <c r="AN462" s="261">
        <f t="shared" si="397"/>
        <v>0</v>
      </c>
      <c r="AO462" s="268">
        <f t="shared" si="396"/>
        <v>0</v>
      </c>
      <c r="AP462" s="268">
        <f t="shared" si="396"/>
        <v>0</v>
      </c>
      <c r="AQ462" s="268">
        <f t="shared" si="396"/>
        <v>0</v>
      </c>
      <c r="AR462" s="268">
        <f t="shared" si="396"/>
        <v>0</v>
      </c>
      <c r="AS462" s="268">
        <f t="shared" si="396"/>
        <v>0</v>
      </c>
      <c r="AT462" s="268">
        <f t="shared" si="396"/>
        <v>0</v>
      </c>
      <c r="AV462" s="276">
        <v>44131</v>
      </c>
    </row>
    <row r="463" spans="1:53" s="276" customFormat="1" ht="42" hidden="1" customHeight="1">
      <c r="A463" s="278" t="s">
        <v>929</v>
      </c>
      <c r="B463" s="394" t="str">
        <f>B510</f>
        <v>ĐƠN VỊ CẤP HUYỆN</v>
      </c>
      <c r="C463" s="394">
        <f>C510</f>
        <v>0</v>
      </c>
      <c r="D463" s="366">
        <f t="shared" ref="C463:AT464" si="398">D510</f>
        <v>2603000.2018499998</v>
      </c>
      <c r="E463" s="366">
        <f t="shared" si="398"/>
        <v>2367533.9640000002</v>
      </c>
      <c r="F463" s="366">
        <f t="shared" si="398"/>
        <v>3947.3059999999996</v>
      </c>
      <c r="G463" s="366">
        <f t="shared" si="398"/>
        <v>3610.42</v>
      </c>
      <c r="H463" s="366">
        <f t="shared" si="398"/>
        <v>2432352.46985</v>
      </c>
      <c r="I463" s="366">
        <f t="shared" si="398"/>
        <v>2300314.4570000004</v>
      </c>
      <c r="J463" s="366">
        <f t="shared" si="398"/>
        <v>132039.01285</v>
      </c>
      <c r="K463" s="366">
        <f t="shared" si="398"/>
        <v>826979.3</v>
      </c>
      <c r="L463" s="366">
        <f t="shared" si="398"/>
        <v>769479.3</v>
      </c>
      <c r="M463" s="366">
        <f>M510</f>
        <v>57500</v>
      </c>
      <c r="N463" s="366">
        <f t="shared" si="398"/>
        <v>1605374.1698499999</v>
      </c>
      <c r="O463" s="366">
        <f t="shared" si="398"/>
        <v>1530835.1570000001</v>
      </c>
      <c r="P463" s="366">
        <f>P510</f>
        <v>74539.012849999999</v>
      </c>
      <c r="Q463" s="366">
        <f t="shared" si="398"/>
        <v>413831.59699999995</v>
      </c>
      <c r="R463" s="366">
        <f t="shared" si="398"/>
        <v>409864.91999999993</v>
      </c>
      <c r="S463" s="366">
        <f>S510</f>
        <v>3966.6769999999997</v>
      </c>
      <c r="T463" s="366">
        <f>T510</f>
        <v>0</v>
      </c>
      <c r="U463" s="366">
        <f t="shared" si="398"/>
        <v>0</v>
      </c>
      <c r="V463" s="366">
        <f t="shared" si="398"/>
        <v>0</v>
      </c>
      <c r="W463" s="366">
        <f>W510</f>
        <v>623884.08000000007</v>
      </c>
      <c r="X463" s="366">
        <f t="shared" si="398"/>
        <v>248641.38000000003</v>
      </c>
      <c r="Y463" s="366">
        <f t="shared" si="398"/>
        <v>375242.7</v>
      </c>
      <c r="Z463" s="366">
        <f t="shared" si="398"/>
        <v>34258</v>
      </c>
      <c r="AA463" s="366">
        <f t="shared" si="398"/>
        <v>34258</v>
      </c>
      <c r="AB463" s="366">
        <f t="shared" si="398"/>
        <v>0</v>
      </c>
      <c r="AC463" s="366">
        <f t="shared" si="398"/>
        <v>670540.80000000005</v>
      </c>
      <c r="AD463" s="366">
        <f t="shared" si="398"/>
        <v>70125</v>
      </c>
      <c r="AE463" s="366">
        <f t="shared" si="398"/>
        <v>600415.80000000005</v>
      </c>
      <c r="AF463" s="366">
        <f t="shared" si="398"/>
        <v>23242</v>
      </c>
      <c r="AG463" s="366">
        <f t="shared" si="398"/>
        <v>23242</v>
      </c>
      <c r="AH463" s="366">
        <f t="shared" si="398"/>
        <v>0</v>
      </c>
      <c r="AI463" s="366">
        <f t="shared" si="398"/>
        <v>592057.79</v>
      </c>
      <c r="AJ463" s="366">
        <f t="shared" si="398"/>
        <v>40848</v>
      </c>
      <c r="AK463" s="366">
        <f t="shared" si="398"/>
        <v>551209.79</v>
      </c>
      <c r="AL463" s="366">
        <f t="shared" si="398"/>
        <v>0</v>
      </c>
      <c r="AM463" s="366">
        <f t="shared" si="398"/>
        <v>0</v>
      </c>
      <c r="AN463" s="366">
        <f t="shared" si="398"/>
        <v>0</v>
      </c>
      <c r="AO463" s="286" t="e">
        <f t="shared" si="398"/>
        <v>#REF!</v>
      </c>
      <c r="AP463" s="286" t="e">
        <f t="shared" si="398"/>
        <v>#REF!</v>
      </c>
      <c r="AQ463" s="286" t="e">
        <f t="shared" si="398"/>
        <v>#REF!</v>
      </c>
      <c r="AR463" s="286" t="e">
        <f t="shared" si="398"/>
        <v>#REF!</v>
      </c>
      <c r="AS463" s="286" t="e">
        <f t="shared" si="398"/>
        <v>#REF!</v>
      </c>
      <c r="AT463" s="286" t="e">
        <f t="shared" si="398"/>
        <v>#REF!</v>
      </c>
      <c r="AU463" s="268"/>
      <c r="AV463" s="276">
        <f>2300314</f>
        <v>2300314</v>
      </c>
      <c r="AY463" s="276">
        <f>AZ462/3</f>
        <v>0</v>
      </c>
    </row>
    <row r="464" spans="1:53" s="276" customFormat="1" ht="42" hidden="1" customHeight="1">
      <c r="A464" s="278" t="s">
        <v>38</v>
      </c>
      <c r="B464" s="279" t="str">
        <f>B511</f>
        <v>THÀNH PHỐ ĐIỆN BIÊN PHỦ</v>
      </c>
      <c r="C464" s="268">
        <f t="shared" si="398"/>
        <v>0</v>
      </c>
      <c r="D464" s="261">
        <f t="shared" si="398"/>
        <v>138789.4</v>
      </c>
      <c r="E464" s="261">
        <f t="shared" si="398"/>
        <v>73213.399999999994</v>
      </c>
      <c r="F464" s="261"/>
      <c r="G464" s="261"/>
      <c r="H464" s="261">
        <f t="shared" si="398"/>
        <v>130712.9</v>
      </c>
      <c r="I464" s="261">
        <f t="shared" si="398"/>
        <v>73212.899999999994</v>
      </c>
      <c r="J464" s="261">
        <f t="shared" si="398"/>
        <v>57500</v>
      </c>
      <c r="K464" s="261">
        <f t="shared" si="398"/>
        <v>90658</v>
      </c>
      <c r="L464" s="261">
        <f t="shared" si="398"/>
        <v>33158</v>
      </c>
      <c r="M464" s="261">
        <f t="shared" si="398"/>
        <v>57500</v>
      </c>
      <c r="N464" s="261">
        <f t="shared" si="398"/>
        <v>40054.9</v>
      </c>
      <c r="O464" s="261">
        <f t="shared" si="398"/>
        <v>40054.9</v>
      </c>
      <c r="P464" s="261">
        <f t="shared" si="398"/>
        <v>0</v>
      </c>
      <c r="Q464" s="261">
        <f t="shared" si="398"/>
        <v>33158</v>
      </c>
      <c r="R464" s="261">
        <f t="shared" si="398"/>
        <v>33158</v>
      </c>
      <c r="S464" s="261">
        <f t="shared" si="398"/>
        <v>0</v>
      </c>
      <c r="T464" s="261">
        <f t="shared" si="398"/>
        <v>0</v>
      </c>
      <c r="U464" s="261">
        <f t="shared" si="398"/>
        <v>0</v>
      </c>
      <c r="V464" s="261">
        <f t="shared" si="398"/>
        <v>0</v>
      </c>
      <c r="W464" s="261">
        <f t="shared" si="398"/>
        <v>15836.7</v>
      </c>
      <c r="X464" s="261">
        <f t="shared" si="398"/>
        <v>0</v>
      </c>
      <c r="Y464" s="261">
        <f t="shared" si="398"/>
        <v>15836.7</v>
      </c>
      <c r="Z464" s="261">
        <f t="shared" si="398"/>
        <v>34258</v>
      </c>
      <c r="AA464" s="261">
        <f t="shared" si="398"/>
        <v>34258</v>
      </c>
      <c r="AB464" s="261">
        <f t="shared" si="398"/>
        <v>0</v>
      </c>
      <c r="AC464" s="261">
        <f t="shared" si="398"/>
        <v>12087</v>
      </c>
      <c r="AD464" s="261">
        <f t="shared" si="398"/>
        <v>0</v>
      </c>
      <c r="AE464" s="261">
        <f t="shared" si="398"/>
        <v>12087</v>
      </c>
      <c r="AF464" s="261">
        <f t="shared" si="398"/>
        <v>23242</v>
      </c>
      <c r="AG464" s="261">
        <f t="shared" si="398"/>
        <v>23242</v>
      </c>
      <c r="AH464" s="261">
        <f t="shared" si="398"/>
        <v>0</v>
      </c>
      <c r="AI464" s="261">
        <f t="shared" si="398"/>
        <v>12131.2</v>
      </c>
      <c r="AJ464" s="261">
        <f t="shared" si="398"/>
        <v>0</v>
      </c>
      <c r="AK464" s="261">
        <f t="shared" si="398"/>
        <v>12131.2</v>
      </c>
      <c r="AL464" s="261">
        <f t="shared" si="398"/>
        <v>0</v>
      </c>
      <c r="AM464" s="261">
        <f t="shared" si="398"/>
        <v>0</v>
      </c>
      <c r="AN464" s="261">
        <f t="shared" si="398"/>
        <v>0</v>
      </c>
      <c r="AO464" s="261">
        <f t="shared" si="398"/>
        <v>0</v>
      </c>
      <c r="AP464" s="261">
        <f t="shared" si="398"/>
        <v>0</v>
      </c>
      <c r="AQ464" s="261">
        <f t="shared" si="398"/>
        <v>0</v>
      </c>
      <c r="AR464" s="261">
        <f t="shared" si="398"/>
        <v>0</v>
      </c>
      <c r="AS464" s="261">
        <f t="shared" si="398"/>
        <v>0</v>
      </c>
      <c r="AT464" s="261">
        <f t="shared" si="398"/>
        <v>0</v>
      </c>
      <c r="AU464" s="267"/>
      <c r="AV464" s="276">
        <f>I464/$I$463*100</f>
        <v>3.1827344203836381</v>
      </c>
      <c r="AW464" s="276">
        <f>AV464*$AY$460/100</f>
        <v>22417.923620894366</v>
      </c>
    </row>
    <row r="465" spans="1:51" s="276" customFormat="1" ht="60.75" hidden="1" customHeight="1">
      <c r="A465" s="278" t="s">
        <v>151</v>
      </c>
      <c r="B465" s="279" t="str">
        <f>B567</f>
        <v xml:space="preserve">Vốn đối ứng CĐNSĐP 5%  </v>
      </c>
      <c r="C465" s="268">
        <f t="shared" ref="C465:AT466" si="399">C567</f>
        <v>0</v>
      </c>
      <c r="D465" s="261">
        <f>D567</f>
        <v>0</v>
      </c>
      <c r="E465" s="261">
        <f t="shared" si="399"/>
        <v>0</v>
      </c>
      <c r="F465" s="261"/>
      <c r="G465" s="261"/>
      <c r="H465" s="261">
        <f t="shared" si="399"/>
        <v>0</v>
      </c>
      <c r="I465" s="261">
        <f t="shared" si="399"/>
        <v>0</v>
      </c>
      <c r="J465" s="261">
        <f t="shared" si="399"/>
        <v>0</v>
      </c>
      <c r="K465" s="261">
        <f t="shared" si="399"/>
        <v>0</v>
      </c>
      <c r="L465" s="261">
        <f t="shared" si="399"/>
        <v>0</v>
      </c>
      <c r="M465" s="261">
        <f t="shared" si="399"/>
        <v>0</v>
      </c>
      <c r="N465" s="261">
        <f t="shared" si="399"/>
        <v>0</v>
      </c>
      <c r="O465" s="261">
        <f t="shared" si="399"/>
        <v>0</v>
      </c>
      <c r="P465" s="261">
        <f t="shared" si="399"/>
        <v>0</v>
      </c>
      <c r="Q465" s="261">
        <f t="shared" si="399"/>
        <v>0</v>
      </c>
      <c r="R465" s="261">
        <f>R567</f>
        <v>0</v>
      </c>
      <c r="S465" s="261">
        <f t="shared" si="399"/>
        <v>0</v>
      </c>
      <c r="T465" s="261">
        <f t="shared" si="399"/>
        <v>0</v>
      </c>
      <c r="U465" s="261">
        <f t="shared" si="399"/>
        <v>0</v>
      </c>
      <c r="V465" s="261">
        <f t="shared" si="399"/>
        <v>0</v>
      </c>
      <c r="W465" s="261">
        <f t="shared" si="399"/>
        <v>0</v>
      </c>
      <c r="X465" s="261">
        <f t="shared" si="399"/>
        <v>0</v>
      </c>
      <c r="Y465" s="261">
        <f t="shared" si="399"/>
        <v>0</v>
      </c>
      <c r="Z465" s="261">
        <f t="shared" si="399"/>
        <v>0</v>
      </c>
      <c r="AA465" s="261">
        <f t="shared" si="399"/>
        <v>0</v>
      </c>
      <c r="AB465" s="261">
        <f t="shared" si="399"/>
        <v>0</v>
      </c>
      <c r="AC465" s="261">
        <f t="shared" si="399"/>
        <v>0</v>
      </c>
      <c r="AD465" s="261">
        <f t="shared" si="399"/>
        <v>0</v>
      </c>
      <c r="AE465" s="261">
        <f t="shared" si="399"/>
        <v>0</v>
      </c>
      <c r="AF465" s="261">
        <f t="shared" si="399"/>
        <v>0</v>
      </c>
      <c r="AG465" s="261">
        <f t="shared" si="399"/>
        <v>0</v>
      </c>
      <c r="AH465" s="261">
        <f t="shared" si="399"/>
        <v>0</v>
      </c>
      <c r="AI465" s="261">
        <f t="shared" si="399"/>
        <v>0</v>
      </c>
      <c r="AJ465" s="261">
        <f t="shared" si="399"/>
        <v>0</v>
      </c>
      <c r="AK465" s="261">
        <f t="shared" si="399"/>
        <v>0</v>
      </c>
      <c r="AL465" s="261">
        <f t="shared" si="399"/>
        <v>0</v>
      </c>
      <c r="AM465" s="261">
        <f t="shared" si="399"/>
        <v>0</v>
      </c>
      <c r="AN465" s="261">
        <f t="shared" si="399"/>
        <v>0</v>
      </c>
      <c r="AO465" s="261">
        <f t="shared" si="399"/>
        <v>0</v>
      </c>
      <c r="AP465" s="261">
        <f t="shared" si="399"/>
        <v>0</v>
      </c>
      <c r="AQ465" s="261">
        <f t="shared" si="399"/>
        <v>0</v>
      </c>
      <c r="AR465" s="261">
        <f t="shared" si="399"/>
        <v>0</v>
      </c>
      <c r="AS465" s="261">
        <f t="shared" si="399"/>
        <v>0</v>
      </c>
      <c r="AT465" s="261">
        <f t="shared" si="399"/>
        <v>0</v>
      </c>
      <c r="AU465" s="261"/>
      <c r="AV465" s="276">
        <f t="shared" ref="AV465:AV483" si="400">I465/$I$463*100</f>
        <v>0</v>
      </c>
      <c r="AW465" s="276">
        <f t="shared" ref="AW465:AW483" si="401">AV465*$AY$460/100</f>
        <v>0</v>
      </c>
    </row>
    <row r="466" spans="1:51" s="276" customFormat="1" ht="42" hidden="1" customHeight="1">
      <c r="A466" s="278" t="s">
        <v>39</v>
      </c>
      <c r="B466" s="279" t="str">
        <f>B568</f>
        <v>HUYỆN ĐIỆN BIÊN</v>
      </c>
      <c r="C466" s="268">
        <f t="shared" si="399"/>
        <v>0</v>
      </c>
      <c r="D466" s="261">
        <f t="shared" si="399"/>
        <v>196755.20500000002</v>
      </c>
      <c r="E466" s="261">
        <f t="shared" si="399"/>
        <v>184862.1</v>
      </c>
      <c r="F466" s="261"/>
      <c r="G466" s="261"/>
      <c r="H466" s="261">
        <f t="shared" si="399"/>
        <v>191755.20500000002</v>
      </c>
      <c r="I466" s="261">
        <f t="shared" si="399"/>
        <v>184862.1</v>
      </c>
      <c r="J466" s="261">
        <f t="shared" si="399"/>
        <v>6893.1049999999996</v>
      </c>
      <c r="K466" s="261">
        <f t="shared" si="399"/>
        <v>47000</v>
      </c>
      <c r="L466" s="261">
        <f t="shared" si="399"/>
        <v>47000</v>
      </c>
      <c r="M466" s="261">
        <f t="shared" si="399"/>
        <v>0</v>
      </c>
      <c r="N466" s="261">
        <f t="shared" si="399"/>
        <v>144755.20499999999</v>
      </c>
      <c r="O466" s="261">
        <f>O568</f>
        <v>137862.09999999998</v>
      </c>
      <c r="P466" s="261">
        <f t="shared" si="399"/>
        <v>6893.1049999999996</v>
      </c>
      <c r="Q466" s="261">
        <f t="shared" si="399"/>
        <v>32900</v>
      </c>
      <c r="R466" s="261">
        <f t="shared" si="399"/>
        <v>32900</v>
      </c>
      <c r="S466" s="261">
        <f t="shared" si="399"/>
        <v>0</v>
      </c>
      <c r="T466" s="261">
        <f t="shared" si="399"/>
        <v>0</v>
      </c>
      <c r="U466" s="261">
        <f t="shared" si="399"/>
        <v>0</v>
      </c>
      <c r="V466" s="261">
        <f t="shared" si="399"/>
        <v>0</v>
      </c>
      <c r="W466" s="261">
        <f t="shared" si="399"/>
        <v>48280</v>
      </c>
      <c r="X466" s="261">
        <f t="shared" si="399"/>
        <v>14100</v>
      </c>
      <c r="Y466" s="261">
        <f t="shared" si="399"/>
        <v>34180</v>
      </c>
      <c r="Z466" s="261">
        <f t="shared" si="399"/>
        <v>0</v>
      </c>
      <c r="AA466" s="261">
        <f t="shared" si="399"/>
        <v>0</v>
      </c>
      <c r="AB466" s="261">
        <f t="shared" si="399"/>
        <v>0</v>
      </c>
      <c r="AC466" s="261">
        <f t="shared" si="399"/>
        <v>50954.1</v>
      </c>
      <c r="AD466" s="261">
        <f t="shared" si="399"/>
        <v>0</v>
      </c>
      <c r="AE466" s="261">
        <f t="shared" si="399"/>
        <v>50954.1</v>
      </c>
      <c r="AF466" s="261">
        <f t="shared" si="399"/>
        <v>0</v>
      </c>
      <c r="AG466" s="261">
        <f t="shared" si="399"/>
        <v>0</v>
      </c>
      <c r="AH466" s="261">
        <f t="shared" si="399"/>
        <v>0</v>
      </c>
      <c r="AI466" s="261">
        <f t="shared" si="399"/>
        <v>52728</v>
      </c>
      <c r="AJ466" s="261">
        <f t="shared" si="399"/>
        <v>0</v>
      </c>
      <c r="AK466" s="261">
        <f t="shared" si="399"/>
        <v>52728</v>
      </c>
      <c r="AL466" s="261">
        <f t="shared" si="399"/>
        <v>0</v>
      </c>
      <c r="AM466" s="261">
        <f t="shared" si="399"/>
        <v>0</v>
      </c>
      <c r="AN466" s="261">
        <f t="shared" si="399"/>
        <v>0</v>
      </c>
      <c r="AO466" s="268">
        <f t="shared" si="399"/>
        <v>0</v>
      </c>
      <c r="AP466" s="268">
        <f t="shared" si="399"/>
        <v>0</v>
      </c>
      <c r="AQ466" s="268">
        <f t="shared" si="399"/>
        <v>0</v>
      </c>
      <c r="AR466" s="268">
        <f t="shared" si="399"/>
        <v>0</v>
      </c>
      <c r="AS466" s="268">
        <f t="shared" si="399"/>
        <v>0</v>
      </c>
      <c r="AT466" s="268">
        <f t="shared" si="399"/>
        <v>0</v>
      </c>
      <c r="AU466" s="267"/>
      <c r="AV466" s="276">
        <f t="shared" si="400"/>
        <v>8.0363838707987547</v>
      </c>
      <c r="AW466" s="276">
        <f t="shared" si="401"/>
        <v>56605.11246239578</v>
      </c>
    </row>
    <row r="467" spans="1:51" s="276" customFormat="1" ht="65.25" hidden="1" customHeight="1">
      <c r="A467" s="278" t="s">
        <v>151</v>
      </c>
      <c r="B467" s="279" t="str">
        <f>B682</f>
        <v xml:space="preserve">Vốn đối ứng CĐNSĐP 5% cấp huyện </v>
      </c>
      <c r="C467" s="279">
        <f t="shared" ref="C467:AT468" si="402">C682</f>
        <v>0</v>
      </c>
      <c r="D467" s="261">
        <f t="shared" si="402"/>
        <v>6893.1049999999996</v>
      </c>
      <c r="E467" s="261">
        <f t="shared" si="402"/>
        <v>0</v>
      </c>
      <c r="F467" s="283"/>
      <c r="G467" s="283"/>
      <c r="H467" s="261">
        <f t="shared" si="402"/>
        <v>6893.1049999999996</v>
      </c>
      <c r="I467" s="261">
        <f t="shared" si="402"/>
        <v>0</v>
      </c>
      <c r="J467" s="261">
        <f t="shared" si="402"/>
        <v>6893.1049999999996</v>
      </c>
      <c r="K467" s="261">
        <f t="shared" si="402"/>
        <v>0</v>
      </c>
      <c r="L467" s="261">
        <f t="shared" si="402"/>
        <v>0</v>
      </c>
      <c r="M467" s="261">
        <f t="shared" si="402"/>
        <v>0</v>
      </c>
      <c r="N467" s="261">
        <f t="shared" si="402"/>
        <v>6893.1049999999996</v>
      </c>
      <c r="O467" s="261">
        <f t="shared" si="402"/>
        <v>0</v>
      </c>
      <c r="P467" s="261">
        <f t="shared" si="402"/>
        <v>6893.1049999999996</v>
      </c>
      <c r="Q467" s="261">
        <f t="shared" si="402"/>
        <v>0</v>
      </c>
      <c r="R467" s="261">
        <f t="shared" si="402"/>
        <v>0</v>
      </c>
      <c r="S467" s="261">
        <f t="shared" si="402"/>
        <v>0</v>
      </c>
      <c r="T467" s="261">
        <f t="shared" si="402"/>
        <v>0</v>
      </c>
      <c r="U467" s="261">
        <f t="shared" si="402"/>
        <v>0</v>
      </c>
      <c r="V467" s="261">
        <f t="shared" si="402"/>
        <v>0</v>
      </c>
      <c r="W467" s="261">
        <f t="shared" si="402"/>
        <v>0</v>
      </c>
      <c r="X467" s="261">
        <f t="shared" si="402"/>
        <v>0</v>
      </c>
      <c r="Y467" s="261">
        <f t="shared" si="402"/>
        <v>0</v>
      </c>
      <c r="Z467" s="261">
        <f t="shared" si="402"/>
        <v>0</v>
      </c>
      <c r="AA467" s="261">
        <f t="shared" si="402"/>
        <v>0</v>
      </c>
      <c r="AB467" s="261">
        <f t="shared" si="402"/>
        <v>0</v>
      </c>
      <c r="AC467" s="261">
        <f t="shared" si="402"/>
        <v>0</v>
      </c>
      <c r="AD467" s="261">
        <f t="shared" si="402"/>
        <v>0</v>
      </c>
      <c r="AE467" s="261">
        <f t="shared" si="402"/>
        <v>0</v>
      </c>
      <c r="AF467" s="261">
        <f t="shared" si="402"/>
        <v>0</v>
      </c>
      <c r="AG467" s="261">
        <f t="shared" si="402"/>
        <v>0</v>
      </c>
      <c r="AH467" s="261">
        <f t="shared" si="402"/>
        <v>0</v>
      </c>
      <c r="AI467" s="261">
        <f t="shared" si="402"/>
        <v>0</v>
      </c>
      <c r="AJ467" s="261">
        <f t="shared" si="402"/>
        <v>0</v>
      </c>
      <c r="AK467" s="261">
        <f t="shared" si="402"/>
        <v>0</v>
      </c>
      <c r="AL467" s="261">
        <f t="shared" si="402"/>
        <v>0</v>
      </c>
      <c r="AM467" s="261">
        <f t="shared" si="402"/>
        <v>0</v>
      </c>
      <c r="AN467" s="261">
        <f t="shared" si="402"/>
        <v>0</v>
      </c>
      <c r="AO467" s="261">
        <f t="shared" si="402"/>
        <v>0</v>
      </c>
      <c r="AP467" s="261">
        <f t="shared" si="402"/>
        <v>0</v>
      </c>
      <c r="AQ467" s="261">
        <f t="shared" si="402"/>
        <v>0</v>
      </c>
      <c r="AR467" s="261">
        <f t="shared" si="402"/>
        <v>0</v>
      </c>
      <c r="AS467" s="261">
        <f t="shared" si="402"/>
        <v>0</v>
      </c>
      <c r="AT467" s="261">
        <f t="shared" si="402"/>
        <v>0</v>
      </c>
      <c r="AU467" s="283" t="str">
        <f>AU682</f>
        <v>Vốn đối ứng CĐNSĐP 5% là 6.893  triệu đồng do huyện Điện Biên bố trí</v>
      </c>
      <c r="AV467" s="276">
        <f t="shared" si="400"/>
        <v>0</v>
      </c>
      <c r="AW467" s="276">
        <f t="shared" si="401"/>
        <v>0</v>
      </c>
    </row>
    <row r="468" spans="1:51" s="276" customFormat="1" ht="42" hidden="1" customHeight="1">
      <c r="A468" s="278" t="s">
        <v>40</v>
      </c>
      <c r="B468" s="279" t="str">
        <f>B683</f>
        <v>HUYỆN TUẦN GIÁO</v>
      </c>
      <c r="C468" s="268">
        <f t="shared" si="402"/>
        <v>0</v>
      </c>
      <c r="D468" s="261">
        <f t="shared" si="402"/>
        <v>382767.85485</v>
      </c>
      <c r="E468" s="261">
        <f t="shared" si="402"/>
        <v>347320.06400000001</v>
      </c>
      <c r="F468" s="261"/>
      <c r="G468" s="261"/>
      <c r="H468" s="261">
        <f t="shared" si="402"/>
        <v>330804.95185000001</v>
      </c>
      <c r="I468" s="261">
        <f t="shared" si="402"/>
        <v>318230.09700000001</v>
      </c>
      <c r="J468" s="261">
        <f t="shared" si="402"/>
        <v>12574.854850000002</v>
      </c>
      <c r="K468" s="261">
        <f t="shared" si="402"/>
        <v>66733</v>
      </c>
      <c r="L468" s="261">
        <f t="shared" si="402"/>
        <v>66733</v>
      </c>
      <c r="M468" s="261">
        <f t="shared" si="402"/>
        <v>0</v>
      </c>
      <c r="N468" s="261">
        <f t="shared" si="402"/>
        <v>264071.95185000001</v>
      </c>
      <c r="O468" s="261">
        <f t="shared" si="402"/>
        <v>251497.09700000001</v>
      </c>
      <c r="P468" s="261">
        <f t="shared" si="402"/>
        <v>12574.854850000002</v>
      </c>
      <c r="Q468" s="261">
        <f t="shared" si="402"/>
        <v>1257.1469999999999</v>
      </c>
      <c r="R468" s="261">
        <f t="shared" si="402"/>
        <v>0</v>
      </c>
      <c r="S468" s="261">
        <f t="shared" si="402"/>
        <v>1257.1469999999999</v>
      </c>
      <c r="T468" s="261">
        <f t="shared" si="402"/>
        <v>0</v>
      </c>
      <c r="U468" s="261">
        <f t="shared" si="402"/>
        <v>0</v>
      </c>
      <c r="V468" s="261">
        <f t="shared" si="402"/>
        <v>0</v>
      </c>
      <c r="W468" s="261">
        <f t="shared" si="402"/>
        <v>99375</v>
      </c>
      <c r="X468" s="261">
        <f t="shared" si="402"/>
        <v>22000</v>
      </c>
      <c r="Y468" s="261">
        <f t="shared" si="402"/>
        <v>77375</v>
      </c>
      <c r="Z468" s="261">
        <f t="shared" si="402"/>
        <v>0</v>
      </c>
      <c r="AA468" s="261">
        <f t="shared" si="402"/>
        <v>0</v>
      </c>
      <c r="AB468" s="261">
        <f t="shared" si="402"/>
        <v>0</v>
      </c>
      <c r="AC468" s="261">
        <f t="shared" si="402"/>
        <v>121436</v>
      </c>
      <c r="AD468" s="261">
        <f t="shared" si="402"/>
        <v>23000</v>
      </c>
      <c r="AE468" s="261">
        <f t="shared" si="402"/>
        <v>98436</v>
      </c>
      <c r="AF468" s="261">
        <f t="shared" si="402"/>
        <v>0</v>
      </c>
      <c r="AG468" s="261">
        <f t="shared" si="402"/>
        <v>0</v>
      </c>
      <c r="AH468" s="261">
        <f t="shared" si="402"/>
        <v>0</v>
      </c>
      <c r="AI468" s="261">
        <f t="shared" si="402"/>
        <v>96161.95</v>
      </c>
      <c r="AJ468" s="261">
        <f t="shared" si="402"/>
        <v>21733</v>
      </c>
      <c r="AK468" s="261">
        <f t="shared" si="402"/>
        <v>74428.95</v>
      </c>
      <c r="AL468" s="261">
        <f t="shared" si="402"/>
        <v>0</v>
      </c>
      <c r="AM468" s="261">
        <f t="shared" si="402"/>
        <v>0</v>
      </c>
      <c r="AN468" s="261">
        <f t="shared" si="402"/>
        <v>0</v>
      </c>
      <c r="AO468" s="261">
        <f t="shared" si="402"/>
        <v>0</v>
      </c>
      <c r="AP468" s="261">
        <f t="shared" si="402"/>
        <v>0</v>
      </c>
      <c r="AQ468" s="261">
        <f t="shared" si="402"/>
        <v>0</v>
      </c>
      <c r="AR468" s="261">
        <f t="shared" si="402"/>
        <v>0</v>
      </c>
      <c r="AS468" s="261">
        <f t="shared" si="402"/>
        <v>0</v>
      </c>
      <c r="AT468" s="261">
        <f t="shared" si="402"/>
        <v>0</v>
      </c>
      <c r="AU468" s="267"/>
      <c r="AV468" s="276">
        <f t="shared" si="400"/>
        <v>13.834199756107518</v>
      </c>
      <c r="AW468" s="276">
        <f t="shared" si="401"/>
        <v>97442.636590215756</v>
      </c>
      <c r="AY468" s="276">
        <f t="shared" ref="AY468:AY477" si="403">5%*O468</f>
        <v>12574.854850000002</v>
      </c>
    </row>
    <row r="469" spans="1:51" s="276" customFormat="1" ht="72" hidden="1" customHeight="1">
      <c r="A469" s="278" t="s">
        <v>151</v>
      </c>
      <c r="B469" s="279" t="str">
        <f>B778</f>
        <v xml:space="preserve">Vốn đối ứng CĐNSĐP 5% cấp huyện </v>
      </c>
      <c r="C469" s="279">
        <f t="shared" ref="C469:AU470" si="404">C778</f>
        <v>0</v>
      </c>
      <c r="D469" s="261">
        <f t="shared" si="404"/>
        <v>12574.854850000002</v>
      </c>
      <c r="E469" s="261">
        <f t="shared" si="404"/>
        <v>0</v>
      </c>
      <c r="F469" s="261">
        <f t="shared" si="404"/>
        <v>0</v>
      </c>
      <c r="G469" s="261">
        <f t="shared" si="404"/>
        <v>0</v>
      </c>
      <c r="H469" s="261">
        <f t="shared" si="404"/>
        <v>12574.854850000002</v>
      </c>
      <c r="I469" s="261">
        <f t="shared" si="404"/>
        <v>0</v>
      </c>
      <c r="J469" s="261">
        <f t="shared" si="404"/>
        <v>12574.854850000002</v>
      </c>
      <c r="K469" s="261">
        <f t="shared" si="404"/>
        <v>0</v>
      </c>
      <c r="L469" s="261">
        <f t="shared" si="404"/>
        <v>0</v>
      </c>
      <c r="M469" s="261">
        <f t="shared" si="404"/>
        <v>0</v>
      </c>
      <c r="N469" s="261">
        <f t="shared" si="404"/>
        <v>12574.854850000002</v>
      </c>
      <c r="O469" s="261">
        <f t="shared" si="404"/>
        <v>0</v>
      </c>
      <c r="P469" s="261">
        <f t="shared" si="404"/>
        <v>12574.854850000002</v>
      </c>
      <c r="Q469" s="261">
        <f t="shared" si="404"/>
        <v>0</v>
      </c>
      <c r="R469" s="261">
        <f t="shared" si="404"/>
        <v>0</v>
      </c>
      <c r="S469" s="261">
        <f t="shared" si="404"/>
        <v>0</v>
      </c>
      <c r="T469" s="261">
        <f t="shared" si="404"/>
        <v>0</v>
      </c>
      <c r="U469" s="261">
        <f t="shared" si="404"/>
        <v>0</v>
      </c>
      <c r="V469" s="261">
        <f t="shared" si="404"/>
        <v>0</v>
      </c>
      <c r="W469" s="261">
        <f t="shared" si="404"/>
        <v>0</v>
      </c>
      <c r="X469" s="261">
        <f t="shared" si="404"/>
        <v>0</v>
      </c>
      <c r="Y469" s="261">
        <f t="shared" si="404"/>
        <v>0</v>
      </c>
      <c r="Z469" s="261">
        <f t="shared" si="404"/>
        <v>0</v>
      </c>
      <c r="AA469" s="261">
        <f t="shared" si="404"/>
        <v>0</v>
      </c>
      <c r="AB469" s="261">
        <f t="shared" si="404"/>
        <v>0</v>
      </c>
      <c r="AC469" s="261">
        <f t="shared" si="404"/>
        <v>0</v>
      </c>
      <c r="AD469" s="261">
        <f t="shared" si="404"/>
        <v>0</v>
      </c>
      <c r="AE469" s="261">
        <f t="shared" si="404"/>
        <v>0</v>
      </c>
      <c r="AF469" s="261">
        <f t="shared" si="404"/>
        <v>0</v>
      </c>
      <c r="AG469" s="261">
        <f t="shared" si="404"/>
        <v>0</v>
      </c>
      <c r="AH469" s="261">
        <f t="shared" si="404"/>
        <v>0</v>
      </c>
      <c r="AI469" s="261">
        <f t="shared" si="404"/>
        <v>0</v>
      </c>
      <c r="AJ469" s="261">
        <f t="shared" si="404"/>
        <v>0</v>
      </c>
      <c r="AK469" s="261">
        <f t="shared" si="404"/>
        <v>0</v>
      </c>
      <c r="AL469" s="261">
        <f t="shared" si="404"/>
        <v>0</v>
      </c>
      <c r="AM469" s="261">
        <f t="shared" si="404"/>
        <v>0</v>
      </c>
      <c r="AN469" s="261">
        <f t="shared" si="404"/>
        <v>0</v>
      </c>
      <c r="AO469" s="261">
        <f t="shared" si="404"/>
        <v>0</v>
      </c>
      <c r="AP469" s="261">
        <f t="shared" si="404"/>
        <v>0</v>
      </c>
      <c r="AQ469" s="261">
        <f t="shared" si="404"/>
        <v>0</v>
      </c>
      <c r="AR469" s="261">
        <f t="shared" si="404"/>
        <v>0</v>
      </c>
      <c r="AS469" s="261">
        <f t="shared" si="404"/>
        <v>0</v>
      </c>
      <c r="AT469" s="261">
        <f t="shared" si="404"/>
        <v>0</v>
      </c>
      <c r="AU469" s="283" t="str">
        <f t="shared" si="404"/>
        <v>Vốn đối ứng CĐNSĐP 5% là 12.575 triệu đồng do huyện Tuần Giáo bố trí</v>
      </c>
      <c r="AV469" s="276">
        <f t="shared" si="400"/>
        <v>0</v>
      </c>
      <c r="AW469" s="276">
        <f t="shared" si="401"/>
        <v>0</v>
      </c>
      <c r="AY469" s="276">
        <f t="shared" si="403"/>
        <v>0</v>
      </c>
    </row>
    <row r="470" spans="1:51" s="276" customFormat="1" ht="42" hidden="1" customHeight="1">
      <c r="A470" s="278" t="s">
        <v>41</v>
      </c>
      <c r="B470" s="279" t="str">
        <f>B779</f>
        <v>HUYỆN ĐIỆN BIÊN ĐÔNG</v>
      </c>
      <c r="C470" s="268">
        <f t="shared" si="404"/>
        <v>0</v>
      </c>
      <c r="D470" s="261">
        <f t="shared" si="404"/>
        <v>415966.25</v>
      </c>
      <c r="E470" s="261">
        <f t="shared" si="404"/>
        <v>403787</v>
      </c>
      <c r="F470" s="261"/>
      <c r="G470" s="261"/>
      <c r="H470" s="261">
        <f t="shared" si="404"/>
        <v>415966.25</v>
      </c>
      <c r="I470" s="261">
        <f t="shared" si="404"/>
        <v>403787</v>
      </c>
      <c r="J470" s="261">
        <f t="shared" si="404"/>
        <v>12179.25</v>
      </c>
      <c r="K470" s="261">
        <f t="shared" si="404"/>
        <v>160202</v>
      </c>
      <c r="L470" s="261">
        <f t="shared" si="404"/>
        <v>160202</v>
      </c>
      <c r="M470" s="261">
        <f t="shared" si="404"/>
        <v>0</v>
      </c>
      <c r="N470" s="261">
        <f t="shared" si="404"/>
        <v>255764.25</v>
      </c>
      <c r="O470" s="261">
        <f t="shared" si="404"/>
        <v>243585</v>
      </c>
      <c r="P470" s="261">
        <f t="shared" si="404"/>
        <v>12179.25</v>
      </c>
      <c r="Q470" s="261">
        <f t="shared" si="404"/>
        <v>104893.4</v>
      </c>
      <c r="R470" s="261">
        <f t="shared" si="404"/>
        <v>104893.4</v>
      </c>
      <c r="S470" s="261">
        <f t="shared" si="404"/>
        <v>0</v>
      </c>
      <c r="T470" s="261">
        <f t="shared" si="404"/>
        <v>0</v>
      </c>
      <c r="U470" s="261">
        <f t="shared" si="404"/>
        <v>0</v>
      </c>
      <c r="V470" s="261">
        <f t="shared" si="404"/>
        <v>0</v>
      </c>
      <c r="W470" s="261">
        <f t="shared" si="404"/>
        <v>89208.6</v>
      </c>
      <c r="X470" s="261">
        <f t="shared" si="404"/>
        <v>48308.600000000006</v>
      </c>
      <c r="Y470" s="261">
        <f t="shared" si="404"/>
        <v>40900</v>
      </c>
      <c r="Z470" s="261">
        <f t="shared" si="404"/>
        <v>0</v>
      </c>
      <c r="AA470" s="261">
        <f t="shared" si="404"/>
        <v>0</v>
      </c>
      <c r="AB470" s="261">
        <f t="shared" si="404"/>
        <v>0</v>
      </c>
      <c r="AC470" s="261">
        <f t="shared" si="404"/>
        <v>112571</v>
      </c>
      <c r="AD470" s="261">
        <f t="shared" si="404"/>
        <v>7000</v>
      </c>
      <c r="AE470" s="261">
        <f t="shared" si="404"/>
        <v>105571</v>
      </c>
      <c r="AF470" s="261">
        <f t="shared" si="404"/>
        <v>0</v>
      </c>
      <c r="AG470" s="261">
        <f t="shared" si="404"/>
        <v>0</v>
      </c>
      <c r="AH470" s="261">
        <f t="shared" si="404"/>
        <v>0</v>
      </c>
      <c r="AI470" s="261">
        <f t="shared" si="404"/>
        <v>97114</v>
      </c>
      <c r="AJ470" s="261">
        <f t="shared" si="404"/>
        <v>0</v>
      </c>
      <c r="AK470" s="261">
        <f t="shared" si="404"/>
        <v>97114</v>
      </c>
      <c r="AL470" s="261">
        <f t="shared" si="404"/>
        <v>0</v>
      </c>
      <c r="AM470" s="261">
        <f t="shared" si="404"/>
        <v>0</v>
      </c>
      <c r="AN470" s="261">
        <f t="shared" si="404"/>
        <v>0</v>
      </c>
      <c r="AO470" s="261">
        <f t="shared" si="404"/>
        <v>0</v>
      </c>
      <c r="AP470" s="261">
        <f t="shared" si="404"/>
        <v>0</v>
      </c>
      <c r="AQ470" s="261">
        <f t="shared" si="404"/>
        <v>0</v>
      </c>
      <c r="AR470" s="261">
        <f t="shared" si="404"/>
        <v>0</v>
      </c>
      <c r="AS470" s="261">
        <f t="shared" si="404"/>
        <v>0</v>
      </c>
      <c r="AT470" s="261">
        <f t="shared" si="404"/>
        <v>0</v>
      </c>
      <c r="AU470" s="283"/>
      <c r="AV470" s="276">
        <f t="shared" si="400"/>
        <v>17.553556591849908</v>
      </c>
      <c r="AW470" s="276">
        <f t="shared" si="401"/>
        <v>123640.31646212722</v>
      </c>
      <c r="AY470" s="276">
        <f t="shared" si="403"/>
        <v>12179.25</v>
      </c>
    </row>
    <row r="471" spans="1:51" s="276" customFormat="1" ht="66.75" hidden="1" customHeight="1">
      <c r="A471" s="278" t="s">
        <v>151</v>
      </c>
      <c r="B471" s="279" t="str">
        <f>B883</f>
        <v xml:space="preserve">Vốn đối ứng CĐNSĐP 5% cấp huyện </v>
      </c>
      <c r="C471" s="268">
        <f t="shared" ref="C471:AU472" si="405">C883</f>
        <v>0</v>
      </c>
      <c r="D471" s="261">
        <f t="shared" si="405"/>
        <v>12179.25</v>
      </c>
      <c r="E471" s="261">
        <f t="shared" si="405"/>
        <v>0</v>
      </c>
      <c r="F471" s="261"/>
      <c r="G471" s="261"/>
      <c r="H471" s="261">
        <f t="shared" si="405"/>
        <v>12179.25</v>
      </c>
      <c r="I471" s="261">
        <f t="shared" si="405"/>
        <v>0</v>
      </c>
      <c r="J471" s="261">
        <f t="shared" si="405"/>
        <v>12179.25</v>
      </c>
      <c r="K471" s="261">
        <f t="shared" si="405"/>
        <v>0</v>
      </c>
      <c r="L471" s="261">
        <f t="shared" si="405"/>
        <v>0</v>
      </c>
      <c r="M471" s="261">
        <f t="shared" si="405"/>
        <v>0</v>
      </c>
      <c r="N471" s="261">
        <f t="shared" si="405"/>
        <v>12179.25</v>
      </c>
      <c r="O471" s="261">
        <f t="shared" si="405"/>
        <v>0</v>
      </c>
      <c r="P471" s="261">
        <f t="shared" si="405"/>
        <v>12179.25</v>
      </c>
      <c r="Q471" s="261">
        <f t="shared" si="405"/>
        <v>0</v>
      </c>
      <c r="R471" s="261">
        <f t="shared" si="405"/>
        <v>0</v>
      </c>
      <c r="S471" s="261">
        <f t="shared" si="405"/>
        <v>0</v>
      </c>
      <c r="T471" s="261">
        <f t="shared" si="405"/>
        <v>0</v>
      </c>
      <c r="U471" s="261">
        <f t="shared" si="405"/>
        <v>0</v>
      </c>
      <c r="V471" s="261">
        <f t="shared" si="405"/>
        <v>0</v>
      </c>
      <c r="W471" s="261">
        <f t="shared" si="405"/>
        <v>0</v>
      </c>
      <c r="X471" s="261">
        <f t="shared" si="405"/>
        <v>0</v>
      </c>
      <c r="Y471" s="261">
        <f t="shared" si="405"/>
        <v>0</v>
      </c>
      <c r="Z471" s="261">
        <f t="shared" si="405"/>
        <v>0</v>
      </c>
      <c r="AA471" s="261">
        <f t="shared" si="405"/>
        <v>0</v>
      </c>
      <c r="AB471" s="261">
        <f t="shared" si="405"/>
        <v>0</v>
      </c>
      <c r="AC471" s="261">
        <f t="shared" si="405"/>
        <v>0</v>
      </c>
      <c r="AD471" s="261">
        <f t="shared" si="405"/>
        <v>0</v>
      </c>
      <c r="AE471" s="261">
        <f t="shared" si="405"/>
        <v>0</v>
      </c>
      <c r="AF471" s="261">
        <f t="shared" si="405"/>
        <v>0</v>
      </c>
      <c r="AG471" s="261">
        <f t="shared" si="405"/>
        <v>0</v>
      </c>
      <c r="AH471" s="261">
        <f t="shared" si="405"/>
        <v>0</v>
      </c>
      <c r="AI471" s="261">
        <f t="shared" si="405"/>
        <v>0</v>
      </c>
      <c r="AJ471" s="261">
        <f t="shared" si="405"/>
        <v>0</v>
      </c>
      <c r="AK471" s="261">
        <f t="shared" si="405"/>
        <v>0</v>
      </c>
      <c r="AL471" s="261">
        <f t="shared" si="405"/>
        <v>0</v>
      </c>
      <c r="AM471" s="261">
        <f t="shared" si="405"/>
        <v>0</v>
      </c>
      <c r="AN471" s="261">
        <f t="shared" si="405"/>
        <v>0</v>
      </c>
      <c r="AO471" s="268">
        <f t="shared" si="405"/>
        <v>0</v>
      </c>
      <c r="AP471" s="268">
        <f t="shared" si="405"/>
        <v>0</v>
      </c>
      <c r="AQ471" s="268">
        <f t="shared" si="405"/>
        <v>0</v>
      </c>
      <c r="AR471" s="268">
        <f t="shared" si="405"/>
        <v>0</v>
      </c>
      <c r="AS471" s="268">
        <f t="shared" si="405"/>
        <v>0</v>
      </c>
      <c r="AT471" s="268">
        <f t="shared" si="405"/>
        <v>0</v>
      </c>
      <c r="AU471" s="283" t="str">
        <f t="shared" si="405"/>
        <v>Vốn đối ứng CĐNSĐP 5% là 12.179  triệu đồng do huyện Điện Biên Đông bố trí</v>
      </c>
      <c r="AV471" s="276">
        <f t="shared" si="400"/>
        <v>0</v>
      </c>
      <c r="AW471" s="276">
        <f t="shared" si="401"/>
        <v>0</v>
      </c>
      <c r="AY471" s="276">
        <f t="shared" si="403"/>
        <v>0</v>
      </c>
    </row>
    <row r="472" spans="1:51" s="276" customFormat="1" ht="51" hidden="1" customHeight="1">
      <c r="A472" s="278" t="s">
        <v>42</v>
      </c>
      <c r="B472" s="279" t="str">
        <f>B884</f>
        <v>HUYỆN MƯỜNG ẲNG</v>
      </c>
      <c r="C472" s="268">
        <f t="shared" si="405"/>
        <v>0</v>
      </c>
      <c r="D472" s="261">
        <f t="shared" si="405"/>
        <v>217201.32500000001</v>
      </c>
      <c r="E472" s="261">
        <f t="shared" si="405"/>
        <v>193120.6</v>
      </c>
      <c r="F472" s="261"/>
      <c r="G472" s="261"/>
      <c r="H472" s="261">
        <f t="shared" si="405"/>
        <v>201447.22500000001</v>
      </c>
      <c r="I472" s="261">
        <f t="shared" si="405"/>
        <v>193120.9</v>
      </c>
      <c r="J472" s="261">
        <f t="shared" si="405"/>
        <v>8326.3250000000007</v>
      </c>
      <c r="K472" s="261">
        <f t="shared" si="405"/>
        <v>26594.400000000001</v>
      </c>
      <c r="L472" s="261">
        <f t="shared" si="405"/>
        <v>26594.400000000001</v>
      </c>
      <c r="M472" s="261">
        <f t="shared" si="405"/>
        <v>0</v>
      </c>
      <c r="N472" s="261">
        <f t="shared" si="405"/>
        <v>174852.82500000001</v>
      </c>
      <c r="O472" s="261">
        <f t="shared" si="405"/>
        <v>166526.5</v>
      </c>
      <c r="P472" s="261">
        <f t="shared" si="405"/>
        <v>8326.3250000000007</v>
      </c>
      <c r="Q472" s="261">
        <f t="shared" si="405"/>
        <v>18616.080000000002</v>
      </c>
      <c r="R472" s="261">
        <f t="shared" si="405"/>
        <v>18616.080000000002</v>
      </c>
      <c r="S472" s="261">
        <f t="shared" si="405"/>
        <v>0</v>
      </c>
      <c r="T472" s="261">
        <f t="shared" si="405"/>
        <v>0</v>
      </c>
      <c r="U472" s="261">
        <f t="shared" si="405"/>
        <v>0</v>
      </c>
      <c r="V472" s="261">
        <f t="shared" si="405"/>
        <v>0</v>
      </c>
      <c r="W472" s="261">
        <f t="shared" si="405"/>
        <v>63663.32</v>
      </c>
      <c r="X472" s="261">
        <f t="shared" si="405"/>
        <v>7978.3200000000015</v>
      </c>
      <c r="Y472" s="261">
        <f t="shared" si="405"/>
        <v>55685</v>
      </c>
      <c r="Z472" s="261">
        <f t="shared" si="405"/>
        <v>0</v>
      </c>
      <c r="AA472" s="261">
        <f t="shared" si="405"/>
        <v>0</v>
      </c>
      <c r="AB472" s="261">
        <f t="shared" si="405"/>
        <v>0</v>
      </c>
      <c r="AC472" s="261">
        <f t="shared" si="405"/>
        <v>49045.2</v>
      </c>
      <c r="AD472" s="261">
        <f t="shared" si="405"/>
        <v>0</v>
      </c>
      <c r="AE472" s="261">
        <f t="shared" si="405"/>
        <v>49045.2</v>
      </c>
      <c r="AF472" s="261">
        <f t="shared" si="405"/>
        <v>0</v>
      </c>
      <c r="AG472" s="261">
        <f t="shared" si="405"/>
        <v>0</v>
      </c>
      <c r="AH472" s="261">
        <f t="shared" si="405"/>
        <v>0</v>
      </c>
      <c r="AI472" s="261">
        <f t="shared" si="405"/>
        <v>61796.3</v>
      </c>
      <c r="AJ472" s="261">
        <f t="shared" si="405"/>
        <v>0</v>
      </c>
      <c r="AK472" s="261">
        <f t="shared" si="405"/>
        <v>61796.3</v>
      </c>
      <c r="AL472" s="261">
        <f t="shared" si="405"/>
        <v>0</v>
      </c>
      <c r="AM472" s="261">
        <f t="shared" si="405"/>
        <v>0</v>
      </c>
      <c r="AN472" s="261">
        <f t="shared" si="405"/>
        <v>0</v>
      </c>
      <c r="AO472" s="268">
        <f t="shared" si="405"/>
        <v>0</v>
      </c>
      <c r="AP472" s="268">
        <f t="shared" si="405"/>
        <v>0</v>
      </c>
      <c r="AQ472" s="268">
        <f t="shared" si="405"/>
        <v>0</v>
      </c>
      <c r="AR472" s="268">
        <f t="shared" si="405"/>
        <v>0</v>
      </c>
      <c r="AS472" s="268">
        <f t="shared" si="405"/>
        <v>0</v>
      </c>
      <c r="AT472" s="268">
        <f t="shared" si="405"/>
        <v>0</v>
      </c>
      <c r="AU472" s="283"/>
      <c r="AV472" s="276">
        <f t="shared" si="400"/>
        <v>8.3954130450435169</v>
      </c>
      <c r="AW472" s="276">
        <f t="shared" si="401"/>
        <v>59133.972097791207</v>
      </c>
      <c r="AY472" s="276">
        <f t="shared" si="403"/>
        <v>8326.3250000000007</v>
      </c>
    </row>
    <row r="473" spans="1:51" s="276" customFormat="1" ht="70.5" hidden="1" customHeight="1">
      <c r="A473" s="278" t="s">
        <v>151</v>
      </c>
      <c r="B473" s="279" t="str">
        <f>B997</f>
        <v xml:space="preserve">Vốn đối ứng CĐNSĐP 5% cấp huyện </v>
      </c>
      <c r="C473" s="268">
        <f t="shared" ref="C473:AU474" si="406">C997</f>
        <v>0</v>
      </c>
      <c r="D473" s="261">
        <f>D997</f>
        <v>8326.3250000000007</v>
      </c>
      <c r="E473" s="261">
        <f>E997</f>
        <v>0</v>
      </c>
      <c r="F473" s="261"/>
      <c r="G473" s="261"/>
      <c r="H473" s="261">
        <f>H997</f>
        <v>8326.3250000000007</v>
      </c>
      <c r="I473" s="261">
        <f t="shared" si="406"/>
        <v>0</v>
      </c>
      <c r="J473" s="261">
        <f t="shared" si="406"/>
        <v>8326.3250000000007</v>
      </c>
      <c r="K473" s="261">
        <f t="shared" si="406"/>
        <v>0</v>
      </c>
      <c r="L473" s="261">
        <f t="shared" si="406"/>
        <v>0</v>
      </c>
      <c r="M473" s="261">
        <f t="shared" si="406"/>
        <v>0</v>
      </c>
      <c r="N473" s="261">
        <f t="shared" si="406"/>
        <v>8326.3250000000007</v>
      </c>
      <c r="O473" s="261">
        <f t="shared" si="406"/>
        <v>0</v>
      </c>
      <c r="P473" s="261">
        <f>P997</f>
        <v>8326.3250000000007</v>
      </c>
      <c r="Q473" s="261">
        <f t="shared" si="406"/>
        <v>0</v>
      </c>
      <c r="R473" s="261">
        <f t="shared" si="406"/>
        <v>0</v>
      </c>
      <c r="S473" s="261">
        <f t="shared" si="406"/>
        <v>0</v>
      </c>
      <c r="T473" s="261">
        <f t="shared" si="406"/>
        <v>0</v>
      </c>
      <c r="U473" s="261">
        <f t="shared" si="406"/>
        <v>0</v>
      </c>
      <c r="V473" s="261">
        <f t="shared" si="406"/>
        <v>0</v>
      </c>
      <c r="W473" s="261">
        <f t="shared" si="406"/>
        <v>0</v>
      </c>
      <c r="X473" s="261">
        <f t="shared" si="406"/>
        <v>0</v>
      </c>
      <c r="Y473" s="261">
        <f t="shared" si="406"/>
        <v>0</v>
      </c>
      <c r="Z473" s="261">
        <f t="shared" si="406"/>
        <v>0</v>
      </c>
      <c r="AA473" s="261">
        <f t="shared" si="406"/>
        <v>0</v>
      </c>
      <c r="AB473" s="261">
        <f t="shared" si="406"/>
        <v>0</v>
      </c>
      <c r="AC473" s="261">
        <f t="shared" si="406"/>
        <v>0</v>
      </c>
      <c r="AD473" s="261">
        <f t="shared" si="406"/>
        <v>0</v>
      </c>
      <c r="AE473" s="261">
        <f t="shared" si="406"/>
        <v>0</v>
      </c>
      <c r="AF473" s="261">
        <f t="shared" si="406"/>
        <v>0</v>
      </c>
      <c r="AG473" s="261">
        <f t="shared" si="406"/>
        <v>0</v>
      </c>
      <c r="AH473" s="261">
        <f t="shared" si="406"/>
        <v>0</v>
      </c>
      <c r="AI473" s="261">
        <f t="shared" si="406"/>
        <v>0</v>
      </c>
      <c r="AJ473" s="261">
        <f t="shared" si="406"/>
        <v>0</v>
      </c>
      <c r="AK473" s="261">
        <f t="shared" si="406"/>
        <v>0</v>
      </c>
      <c r="AL473" s="261">
        <f t="shared" si="406"/>
        <v>0</v>
      </c>
      <c r="AM473" s="261">
        <f t="shared" si="406"/>
        <v>0</v>
      </c>
      <c r="AN473" s="261">
        <f t="shared" si="406"/>
        <v>0</v>
      </c>
      <c r="AO473" s="268">
        <f t="shared" si="406"/>
        <v>0</v>
      </c>
      <c r="AP473" s="268">
        <f t="shared" si="406"/>
        <v>0</v>
      </c>
      <c r="AQ473" s="268">
        <f t="shared" si="406"/>
        <v>0</v>
      </c>
      <c r="AR473" s="268">
        <f t="shared" si="406"/>
        <v>0</v>
      </c>
      <c r="AS473" s="268">
        <f t="shared" si="406"/>
        <v>0</v>
      </c>
      <c r="AT473" s="268">
        <f t="shared" si="406"/>
        <v>0</v>
      </c>
      <c r="AU473" s="283" t="str">
        <f t="shared" si="406"/>
        <v>Vốn đối ứng CĐNSĐP 5% là 8.326 triệu đồng do huyện Mường Ảng bố trí</v>
      </c>
      <c r="AV473" s="276">
        <f t="shared" si="400"/>
        <v>0</v>
      </c>
      <c r="AW473" s="276">
        <f t="shared" si="401"/>
        <v>0</v>
      </c>
      <c r="AY473" s="276">
        <f t="shared" si="403"/>
        <v>0</v>
      </c>
    </row>
    <row r="474" spans="1:51" s="276" customFormat="1" ht="42" hidden="1" customHeight="1">
      <c r="A474" s="278" t="s">
        <v>43</v>
      </c>
      <c r="B474" s="279" t="str">
        <f>B998</f>
        <v>HUYỆN MƯỜNG NHÉ</v>
      </c>
      <c r="C474" s="268">
        <f t="shared" si="406"/>
        <v>0</v>
      </c>
      <c r="D474" s="261">
        <f t="shared" si="406"/>
        <v>310101.75</v>
      </c>
      <c r="E474" s="261">
        <f t="shared" si="406"/>
        <v>284691</v>
      </c>
      <c r="F474" s="261"/>
      <c r="G474" s="261"/>
      <c r="H474" s="261">
        <f t="shared" si="406"/>
        <v>291160.75</v>
      </c>
      <c r="I474" s="261">
        <f t="shared" si="406"/>
        <v>281479</v>
      </c>
      <c r="J474" s="261">
        <f t="shared" si="406"/>
        <v>9681.75</v>
      </c>
      <c r="K474" s="261">
        <f t="shared" si="406"/>
        <v>87844</v>
      </c>
      <c r="L474" s="261">
        <f t="shared" si="406"/>
        <v>87844</v>
      </c>
      <c r="M474" s="261">
        <f t="shared" si="406"/>
        <v>0</v>
      </c>
      <c r="N474" s="261">
        <f t="shared" si="406"/>
        <v>203316.75</v>
      </c>
      <c r="O474" s="261">
        <f t="shared" si="406"/>
        <v>193635</v>
      </c>
      <c r="P474" s="261">
        <f t="shared" si="406"/>
        <v>9681.75</v>
      </c>
      <c r="Q474" s="261">
        <f t="shared" si="406"/>
        <v>52489.799999999996</v>
      </c>
      <c r="R474" s="261">
        <f t="shared" si="406"/>
        <v>52489.799999999996</v>
      </c>
      <c r="S474" s="261">
        <f t="shared" si="406"/>
        <v>0</v>
      </c>
      <c r="T474" s="261">
        <f t="shared" si="406"/>
        <v>0</v>
      </c>
      <c r="U474" s="261">
        <f t="shared" si="406"/>
        <v>0</v>
      </c>
      <c r="V474" s="261">
        <f t="shared" si="406"/>
        <v>0</v>
      </c>
      <c r="W474" s="261">
        <f t="shared" si="406"/>
        <v>77038.200000000012</v>
      </c>
      <c r="X474" s="261">
        <f t="shared" si="406"/>
        <v>30354.200000000004</v>
      </c>
      <c r="Y474" s="261">
        <f t="shared" si="406"/>
        <v>46684</v>
      </c>
      <c r="Z474" s="261">
        <f t="shared" si="406"/>
        <v>0</v>
      </c>
      <c r="AA474" s="261">
        <f t="shared" si="406"/>
        <v>0</v>
      </c>
      <c r="AB474" s="261">
        <f t="shared" si="406"/>
        <v>0</v>
      </c>
      <c r="AC474" s="261">
        <f t="shared" si="406"/>
        <v>76241</v>
      </c>
      <c r="AD474" s="261">
        <f t="shared" si="406"/>
        <v>5000</v>
      </c>
      <c r="AE474" s="261">
        <f t="shared" si="406"/>
        <v>71241</v>
      </c>
      <c r="AF474" s="261">
        <f t="shared" si="406"/>
        <v>0</v>
      </c>
      <c r="AG474" s="261">
        <f t="shared" si="406"/>
        <v>0</v>
      </c>
      <c r="AH474" s="261">
        <f t="shared" si="406"/>
        <v>0</v>
      </c>
      <c r="AI474" s="261">
        <f t="shared" si="406"/>
        <v>75710</v>
      </c>
      <c r="AJ474" s="261">
        <f t="shared" si="406"/>
        <v>0</v>
      </c>
      <c r="AK474" s="261">
        <f t="shared" si="406"/>
        <v>75710</v>
      </c>
      <c r="AL474" s="261">
        <f t="shared" si="406"/>
        <v>0</v>
      </c>
      <c r="AM474" s="261">
        <f t="shared" si="406"/>
        <v>0</v>
      </c>
      <c r="AN474" s="261">
        <f t="shared" si="406"/>
        <v>0</v>
      </c>
      <c r="AO474" s="268">
        <f t="shared" si="406"/>
        <v>0</v>
      </c>
      <c r="AP474" s="268">
        <f t="shared" si="406"/>
        <v>0</v>
      </c>
      <c r="AQ474" s="268">
        <f t="shared" si="406"/>
        <v>0</v>
      </c>
      <c r="AR474" s="268">
        <f t="shared" si="406"/>
        <v>0</v>
      </c>
      <c r="AS474" s="268">
        <f t="shared" si="406"/>
        <v>0</v>
      </c>
      <c r="AT474" s="268">
        <f t="shared" si="406"/>
        <v>0</v>
      </c>
      <c r="AU474" s="283"/>
      <c r="AV474" s="276">
        <f t="shared" si="400"/>
        <v>12.236544405632971</v>
      </c>
      <c r="AW474" s="276">
        <f t="shared" si="401"/>
        <v>86189.383604333736</v>
      </c>
      <c r="AY474" s="276">
        <f t="shared" si="403"/>
        <v>9681.75</v>
      </c>
    </row>
    <row r="475" spans="1:51" s="276" customFormat="1" ht="72" hidden="1" customHeight="1">
      <c r="A475" s="278" t="s">
        <v>151</v>
      </c>
      <c r="B475" s="279" t="str">
        <f>B1129</f>
        <v xml:space="preserve">Vốn đối ứng CĐNSĐP 5% cấp huyện </v>
      </c>
      <c r="C475" s="268">
        <f t="shared" ref="C475:AU476" si="407">C1129</f>
        <v>0</v>
      </c>
      <c r="D475" s="261">
        <f t="shared" si="407"/>
        <v>9681.75</v>
      </c>
      <c r="E475" s="261">
        <f t="shared" si="407"/>
        <v>0</v>
      </c>
      <c r="F475" s="261"/>
      <c r="G475" s="261"/>
      <c r="H475" s="261">
        <f t="shared" si="407"/>
        <v>9681.75</v>
      </c>
      <c r="I475" s="261">
        <f t="shared" si="407"/>
        <v>0</v>
      </c>
      <c r="J475" s="261">
        <f t="shared" si="407"/>
        <v>9681.75</v>
      </c>
      <c r="K475" s="261">
        <f t="shared" si="407"/>
        <v>0</v>
      </c>
      <c r="L475" s="261">
        <f t="shared" si="407"/>
        <v>0</v>
      </c>
      <c r="M475" s="261">
        <f t="shared" si="407"/>
        <v>0</v>
      </c>
      <c r="N475" s="261">
        <f t="shared" si="407"/>
        <v>9681.75</v>
      </c>
      <c r="O475" s="261">
        <f t="shared" si="407"/>
        <v>0</v>
      </c>
      <c r="P475" s="261">
        <f t="shared" si="407"/>
        <v>9681.75</v>
      </c>
      <c r="Q475" s="261">
        <f t="shared" si="407"/>
        <v>0</v>
      </c>
      <c r="R475" s="261">
        <f t="shared" si="407"/>
        <v>0</v>
      </c>
      <c r="S475" s="261">
        <f t="shared" si="407"/>
        <v>0</v>
      </c>
      <c r="T475" s="261">
        <f t="shared" si="407"/>
        <v>0</v>
      </c>
      <c r="U475" s="261">
        <f t="shared" si="407"/>
        <v>0</v>
      </c>
      <c r="V475" s="261">
        <f t="shared" si="407"/>
        <v>0</v>
      </c>
      <c r="W475" s="261">
        <f t="shared" si="407"/>
        <v>0</v>
      </c>
      <c r="X475" s="261">
        <f t="shared" si="407"/>
        <v>0</v>
      </c>
      <c r="Y475" s="261">
        <f t="shared" si="407"/>
        <v>0</v>
      </c>
      <c r="Z475" s="261">
        <f t="shared" si="407"/>
        <v>0</v>
      </c>
      <c r="AA475" s="261">
        <f t="shared" si="407"/>
        <v>0</v>
      </c>
      <c r="AB475" s="261">
        <f t="shared" si="407"/>
        <v>0</v>
      </c>
      <c r="AC475" s="261">
        <f t="shared" si="407"/>
        <v>0</v>
      </c>
      <c r="AD475" s="261">
        <f t="shared" si="407"/>
        <v>0</v>
      </c>
      <c r="AE475" s="261">
        <f t="shared" si="407"/>
        <v>0</v>
      </c>
      <c r="AF475" s="261">
        <f t="shared" si="407"/>
        <v>0</v>
      </c>
      <c r="AG475" s="261">
        <f t="shared" si="407"/>
        <v>0</v>
      </c>
      <c r="AH475" s="261">
        <f t="shared" si="407"/>
        <v>0</v>
      </c>
      <c r="AI475" s="261">
        <f t="shared" si="407"/>
        <v>0</v>
      </c>
      <c r="AJ475" s="261">
        <f t="shared" si="407"/>
        <v>0</v>
      </c>
      <c r="AK475" s="261">
        <f t="shared" si="407"/>
        <v>0</v>
      </c>
      <c r="AL475" s="261">
        <f t="shared" si="407"/>
        <v>0</v>
      </c>
      <c r="AM475" s="261">
        <f t="shared" si="407"/>
        <v>0</v>
      </c>
      <c r="AN475" s="261">
        <f t="shared" si="407"/>
        <v>0</v>
      </c>
      <c r="AO475" s="268">
        <f t="shared" si="407"/>
        <v>0</v>
      </c>
      <c r="AP475" s="268">
        <f t="shared" si="407"/>
        <v>0</v>
      </c>
      <c r="AQ475" s="268">
        <f t="shared" si="407"/>
        <v>0</v>
      </c>
      <c r="AR475" s="268">
        <f t="shared" si="407"/>
        <v>0</v>
      </c>
      <c r="AS475" s="268">
        <f t="shared" si="407"/>
        <v>0</v>
      </c>
      <c r="AT475" s="268">
        <f t="shared" si="407"/>
        <v>0</v>
      </c>
      <c r="AU475" s="283" t="str">
        <f t="shared" si="407"/>
        <v>Vốn đối ứng CĐNSĐP 5% là 9.682 triệu đồng do huyện Mường Nhé bố trí</v>
      </c>
      <c r="AV475" s="276">
        <f t="shared" si="400"/>
        <v>0</v>
      </c>
      <c r="AW475" s="276">
        <f t="shared" si="401"/>
        <v>0</v>
      </c>
      <c r="AY475" s="276">
        <f t="shared" si="403"/>
        <v>0</v>
      </c>
    </row>
    <row r="476" spans="1:51" s="276" customFormat="1" ht="42" hidden="1" customHeight="1">
      <c r="A476" s="278" t="s">
        <v>44</v>
      </c>
      <c r="B476" s="279" t="str">
        <f>B1130</f>
        <v>HUYỆN MƯỜNG CHÀ</v>
      </c>
      <c r="C476" s="268">
        <f t="shared" si="407"/>
        <v>0</v>
      </c>
      <c r="D476" s="261">
        <f t="shared" si="407"/>
        <v>328564</v>
      </c>
      <c r="E476" s="261">
        <f t="shared" si="407"/>
        <v>321229.90000000002</v>
      </c>
      <c r="F476" s="261"/>
      <c r="G476" s="261"/>
      <c r="H476" s="261">
        <f t="shared" si="407"/>
        <v>293196.25599999999</v>
      </c>
      <c r="I476" s="261">
        <f t="shared" si="407"/>
        <v>286312.62</v>
      </c>
      <c r="J476" s="261">
        <f t="shared" si="407"/>
        <v>6883.6360000000004</v>
      </c>
      <c r="K476" s="261">
        <f t="shared" si="407"/>
        <v>148639.9</v>
      </c>
      <c r="L476" s="261">
        <f t="shared" si="407"/>
        <v>148639.9</v>
      </c>
      <c r="M476" s="261">
        <f t="shared" si="407"/>
        <v>0</v>
      </c>
      <c r="N476" s="261">
        <f t="shared" si="407"/>
        <v>144556.356</v>
      </c>
      <c r="O476" s="261">
        <f t="shared" si="407"/>
        <v>137672.72</v>
      </c>
      <c r="P476" s="261">
        <f t="shared" si="407"/>
        <v>6883.6360000000004</v>
      </c>
      <c r="Q476" s="261">
        <f t="shared" si="407"/>
        <v>90417.169999999984</v>
      </c>
      <c r="R476" s="261">
        <f t="shared" si="407"/>
        <v>87707.639999999985</v>
      </c>
      <c r="S476" s="261">
        <f t="shared" si="407"/>
        <v>2709.5299999999997</v>
      </c>
      <c r="T476" s="261">
        <f t="shared" si="407"/>
        <v>0</v>
      </c>
      <c r="U476" s="261">
        <f t="shared" si="407"/>
        <v>0</v>
      </c>
      <c r="V476" s="261">
        <f t="shared" si="407"/>
        <v>0</v>
      </c>
      <c r="W476" s="261">
        <f t="shared" si="407"/>
        <v>73707.260000000009</v>
      </c>
      <c r="X476" s="261">
        <f t="shared" si="407"/>
        <v>50432.260000000009</v>
      </c>
      <c r="Y476" s="261">
        <f t="shared" si="407"/>
        <v>23275</v>
      </c>
      <c r="Z476" s="261">
        <f t="shared" si="407"/>
        <v>0</v>
      </c>
      <c r="AA476" s="261">
        <f t="shared" si="407"/>
        <v>0</v>
      </c>
      <c r="AB476" s="261">
        <f t="shared" si="407"/>
        <v>0</v>
      </c>
      <c r="AC476" s="261">
        <f t="shared" si="407"/>
        <v>69923</v>
      </c>
      <c r="AD476" s="261">
        <f t="shared" si="407"/>
        <v>5500</v>
      </c>
      <c r="AE476" s="261">
        <f t="shared" si="407"/>
        <v>64423</v>
      </c>
      <c r="AF476" s="261">
        <f t="shared" si="407"/>
        <v>0</v>
      </c>
      <c r="AG476" s="261">
        <f t="shared" si="407"/>
        <v>0</v>
      </c>
      <c r="AH476" s="261">
        <f t="shared" si="407"/>
        <v>0</v>
      </c>
      <c r="AI476" s="261">
        <f t="shared" si="407"/>
        <v>52265</v>
      </c>
      <c r="AJ476" s="261">
        <f t="shared" si="407"/>
        <v>5000</v>
      </c>
      <c r="AK476" s="261">
        <f t="shared" si="407"/>
        <v>47265</v>
      </c>
      <c r="AL476" s="261">
        <f t="shared" si="407"/>
        <v>0</v>
      </c>
      <c r="AM476" s="261">
        <f t="shared" si="407"/>
        <v>0</v>
      </c>
      <c r="AN476" s="261">
        <f t="shared" si="407"/>
        <v>0</v>
      </c>
      <c r="AO476" s="268"/>
      <c r="AP476" s="268"/>
      <c r="AQ476" s="268"/>
      <c r="AR476" s="268"/>
      <c r="AS476" s="268"/>
      <c r="AT476" s="268"/>
      <c r="AU476" s="283"/>
      <c r="AV476" s="276">
        <f t="shared" si="400"/>
        <v>12.446673068055231</v>
      </c>
      <c r="AW476" s="276">
        <f t="shared" si="401"/>
        <v>87669.446871496053</v>
      </c>
      <c r="AY476" s="276">
        <f t="shared" si="403"/>
        <v>6883.6360000000004</v>
      </c>
    </row>
    <row r="477" spans="1:51" s="276" customFormat="1" ht="69.75" hidden="1" customHeight="1">
      <c r="A477" s="278" t="s">
        <v>151</v>
      </c>
      <c r="B477" s="279" t="str">
        <f>B1221</f>
        <v xml:space="preserve">Vốn đối ứng CĐNSĐP 5% cấp huyện </v>
      </c>
      <c r="C477" s="268">
        <f t="shared" ref="C477:AT478" si="408">C1221</f>
        <v>0</v>
      </c>
      <c r="D477" s="261">
        <f t="shared" si="408"/>
        <v>6883.6360000000004</v>
      </c>
      <c r="E477" s="261">
        <f t="shared" si="408"/>
        <v>0</v>
      </c>
      <c r="F477" s="261"/>
      <c r="G477" s="261"/>
      <c r="H477" s="261">
        <f t="shared" si="408"/>
        <v>6883.6360000000004</v>
      </c>
      <c r="I477" s="261">
        <f t="shared" si="408"/>
        <v>0</v>
      </c>
      <c r="J477" s="261">
        <f t="shared" si="408"/>
        <v>6883.6360000000004</v>
      </c>
      <c r="K477" s="261">
        <f t="shared" si="408"/>
        <v>0</v>
      </c>
      <c r="L477" s="261">
        <f t="shared" si="408"/>
        <v>0</v>
      </c>
      <c r="M477" s="261">
        <f t="shared" si="408"/>
        <v>0</v>
      </c>
      <c r="N477" s="261">
        <f t="shared" si="408"/>
        <v>6883.6360000000004</v>
      </c>
      <c r="O477" s="261">
        <f t="shared" si="408"/>
        <v>0</v>
      </c>
      <c r="P477" s="261">
        <f t="shared" si="408"/>
        <v>6883.6360000000004</v>
      </c>
      <c r="Q477" s="261">
        <f t="shared" si="408"/>
        <v>0</v>
      </c>
      <c r="R477" s="261">
        <f t="shared" si="408"/>
        <v>0</v>
      </c>
      <c r="S477" s="261">
        <f t="shared" si="408"/>
        <v>0</v>
      </c>
      <c r="T477" s="261">
        <f t="shared" si="408"/>
        <v>0</v>
      </c>
      <c r="U477" s="261">
        <f t="shared" si="408"/>
        <v>0</v>
      </c>
      <c r="V477" s="261">
        <f t="shared" si="408"/>
        <v>0</v>
      </c>
      <c r="W477" s="261">
        <f t="shared" si="408"/>
        <v>0</v>
      </c>
      <c r="X477" s="261">
        <f t="shared" si="408"/>
        <v>0</v>
      </c>
      <c r="Y477" s="261">
        <f t="shared" si="408"/>
        <v>0</v>
      </c>
      <c r="Z477" s="261">
        <f t="shared" si="408"/>
        <v>0</v>
      </c>
      <c r="AA477" s="261">
        <f t="shared" si="408"/>
        <v>0</v>
      </c>
      <c r="AB477" s="261">
        <f t="shared" si="408"/>
        <v>0</v>
      </c>
      <c r="AC477" s="261">
        <f t="shared" si="408"/>
        <v>0</v>
      </c>
      <c r="AD477" s="261">
        <f t="shared" si="408"/>
        <v>0</v>
      </c>
      <c r="AE477" s="261">
        <f t="shared" si="408"/>
        <v>0</v>
      </c>
      <c r="AF477" s="261">
        <f t="shared" si="408"/>
        <v>0</v>
      </c>
      <c r="AG477" s="261">
        <f t="shared" si="408"/>
        <v>0</v>
      </c>
      <c r="AH477" s="261">
        <f t="shared" si="408"/>
        <v>0</v>
      </c>
      <c r="AI477" s="261">
        <f t="shared" si="408"/>
        <v>0</v>
      </c>
      <c r="AJ477" s="261">
        <f t="shared" si="408"/>
        <v>0</v>
      </c>
      <c r="AK477" s="261">
        <f t="shared" si="408"/>
        <v>0</v>
      </c>
      <c r="AL477" s="261">
        <f t="shared" si="408"/>
        <v>0</v>
      </c>
      <c r="AM477" s="261">
        <f t="shared" si="408"/>
        <v>0</v>
      </c>
      <c r="AN477" s="261">
        <f t="shared" si="408"/>
        <v>0</v>
      </c>
      <c r="AO477" s="261">
        <f t="shared" si="408"/>
        <v>0</v>
      </c>
      <c r="AP477" s="261">
        <f t="shared" si="408"/>
        <v>0</v>
      </c>
      <c r="AQ477" s="261">
        <f t="shared" si="408"/>
        <v>0</v>
      </c>
      <c r="AR477" s="261">
        <f t="shared" si="408"/>
        <v>0</v>
      </c>
      <c r="AS477" s="261">
        <f t="shared" si="408"/>
        <v>0</v>
      </c>
      <c r="AT477" s="261">
        <f t="shared" si="408"/>
        <v>0</v>
      </c>
      <c r="AU477" s="283" t="str">
        <f>AU1221</f>
        <v>Vốn đối ứng CĐNSĐP 5% là 6.884 triệu đồng do UBND huyện Mường Chà bố trí</v>
      </c>
      <c r="AV477" s="276">
        <f t="shared" si="400"/>
        <v>0</v>
      </c>
      <c r="AW477" s="276">
        <f t="shared" si="401"/>
        <v>0</v>
      </c>
      <c r="AY477" s="276">
        <f t="shared" si="403"/>
        <v>0</v>
      </c>
    </row>
    <row r="478" spans="1:51" s="276" customFormat="1" ht="42" hidden="1" customHeight="1">
      <c r="A478" s="278" t="s">
        <v>45</v>
      </c>
      <c r="B478" s="279" t="str">
        <f>B1222</f>
        <v>TỔNG CỘNG</v>
      </c>
      <c r="C478" s="268">
        <f t="shared" si="408"/>
        <v>0</v>
      </c>
      <c r="D478" s="261">
        <f t="shared" si="408"/>
        <v>275930.41700000002</v>
      </c>
      <c r="E478" s="261">
        <f t="shared" si="408"/>
        <v>262073.4</v>
      </c>
      <c r="F478" s="261"/>
      <c r="G478" s="261"/>
      <c r="H478" s="261">
        <f t="shared" si="408"/>
        <v>271122.75699999998</v>
      </c>
      <c r="I478" s="261">
        <f t="shared" si="408"/>
        <v>262073.34</v>
      </c>
      <c r="J478" s="261">
        <f t="shared" si="408"/>
        <v>9050.4169999999995</v>
      </c>
      <c r="K478" s="261">
        <f t="shared" si="408"/>
        <v>81065</v>
      </c>
      <c r="L478" s="261">
        <f t="shared" si="408"/>
        <v>81065</v>
      </c>
      <c r="M478" s="261">
        <f t="shared" si="408"/>
        <v>0</v>
      </c>
      <c r="N478" s="261">
        <f t="shared" si="408"/>
        <v>190058.75699999998</v>
      </c>
      <c r="O478" s="261">
        <f t="shared" si="408"/>
        <v>181008.34</v>
      </c>
      <c r="P478" s="261">
        <f t="shared" si="408"/>
        <v>9050.4169999999995</v>
      </c>
      <c r="Q478" s="261">
        <f t="shared" si="408"/>
        <v>31495</v>
      </c>
      <c r="R478" s="261">
        <f t="shared" si="408"/>
        <v>31495</v>
      </c>
      <c r="S478" s="261">
        <f t="shared" si="408"/>
        <v>0</v>
      </c>
      <c r="T478" s="261">
        <f t="shared" si="408"/>
        <v>0</v>
      </c>
      <c r="U478" s="261">
        <f t="shared" si="408"/>
        <v>0</v>
      </c>
      <c r="V478" s="261">
        <f t="shared" si="408"/>
        <v>0</v>
      </c>
      <c r="W478" s="261">
        <f t="shared" si="408"/>
        <v>78843</v>
      </c>
      <c r="X478" s="261">
        <f t="shared" si="408"/>
        <v>36548</v>
      </c>
      <c r="Y478" s="261">
        <f t="shared" si="408"/>
        <v>42295</v>
      </c>
      <c r="Z478" s="261">
        <f t="shared" si="408"/>
        <v>0</v>
      </c>
      <c r="AA478" s="261">
        <f t="shared" si="408"/>
        <v>0</v>
      </c>
      <c r="AB478" s="261">
        <f t="shared" si="408"/>
        <v>0</v>
      </c>
      <c r="AC478" s="261">
        <f t="shared" si="408"/>
        <v>76134</v>
      </c>
      <c r="AD478" s="261">
        <f t="shared" si="408"/>
        <v>7000</v>
      </c>
      <c r="AE478" s="261">
        <f t="shared" si="408"/>
        <v>69134</v>
      </c>
      <c r="AF478" s="261">
        <f t="shared" si="408"/>
        <v>0</v>
      </c>
      <c r="AG478" s="261">
        <f t="shared" si="408"/>
        <v>0</v>
      </c>
      <c r="AH478" s="261">
        <f t="shared" si="408"/>
        <v>0</v>
      </c>
      <c r="AI478" s="261">
        <f t="shared" si="408"/>
        <v>75601.34</v>
      </c>
      <c r="AJ478" s="261">
        <f t="shared" si="408"/>
        <v>6022</v>
      </c>
      <c r="AK478" s="261">
        <f t="shared" si="408"/>
        <v>69579.34</v>
      </c>
      <c r="AL478" s="261">
        <f t="shared" si="408"/>
        <v>0</v>
      </c>
      <c r="AM478" s="261">
        <f t="shared" si="408"/>
        <v>0</v>
      </c>
      <c r="AN478" s="261">
        <f t="shared" si="408"/>
        <v>0</v>
      </c>
      <c r="AO478" s="261">
        <f t="shared" si="408"/>
        <v>0</v>
      </c>
      <c r="AP478" s="261">
        <f t="shared" si="408"/>
        <v>0</v>
      </c>
      <c r="AQ478" s="261">
        <f t="shared" si="408"/>
        <v>0</v>
      </c>
      <c r="AR478" s="261">
        <f t="shared" si="408"/>
        <v>1</v>
      </c>
      <c r="AS478" s="261">
        <f t="shared" si="408"/>
        <v>0</v>
      </c>
      <c r="AT478" s="261">
        <f t="shared" si="408"/>
        <v>0</v>
      </c>
      <c r="AU478" s="283"/>
      <c r="AV478" s="276">
        <f t="shared" si="400"/>
        <v>11.392935396397414</v>
      </c>
      <c r="AW478" s="276">
        <f t="shared" si="401"/>
        <v>80247.335089754415</v>
      </c>
      <c r="AY478" s="276">
        <f>5%*O478</f>
        <v>9050.4169999999995</v>
      </c>
    </row>
    <row r="479" spans="1:51" s="276" customFormat="1" ht="71.25" hidden="1" customHeight="1">
      <c r="A479" s="278" t="s">
        <v>151</v>
      </c>
      <c r="B479" s="279" t="str">
        <f>B1341</f>
        <v xml:space="preserve">Vốn đối ứng CĐNSĐP 5% cấp huyện </v>
      </c>
      <c r="C479" s="268">
        <f t="shared" ref="C479:AU480" si="409">C1341</f>
        <v>0</v>
      </c>
      <c r="D479" s="261">
        <f t="shared" si="409"/>
        <v>9050.4169999999995</v>
      </c>
      <c r="E479" s="261">
        <f t="shared" si="409"/>
        <v>0</v>
      </c>
      <c r="F479" s="261"/>
      <c r="G479" s="261"/>
      <c r="H479" s="261">
        <f t="shared" si="409"/>
        <v>9050.4169999999995</v>
      </c>
      <c r="I479" s="261">
        <f t="shared" si="409"/>
        <v>0</v>
      </c>
      <c r="J479" s="261">
        <f t="shared" si="409"/>
        <v>9050.4169999999995</v>
      </c>
      <c r="K479" s="261">
        <f t="shared" si="409"/>
        <v>0</v>
      </c>
      <c r="L479" s="261">
        <f t="shared" si="409"/>
        <v>0</v>
      </c>
      <c r="M479" s="261">
        <f t="shared" si="409"/>
        <v>0</v>
      </c>
      <c r="N479" s="261">
        <f t="shared" si="409"/>
        <v>9050.4169999999995</v>
      </c>
      <c r="O479" s="261">
        <f t="shared" si="409"/>
        <v>0</v>
      </c>
      <c r="P479" s="261">
        <f t="shared" si="409"/>
        <v>9050.4169999999995</v>
      </c>
      <c r="Q479" s="261">
        <f t="shared" si="409"/>
        <v>0</v>
      </c>
      <c r="R479" s="261">
        <f t="shared" si="409"/>
        <v>0</v>
      </c>
      <c r="S479" s="261">
        <f t="shared" si="409"/>
        <v>0</v>
      </c>
      <c r="T479" s="261">
        <f t="shared" si="409"/>
        <v>0</v>
      </c>
      <c r="U479" s="261">
        <f t="shared" si="409"/>
        <v>0</v>
      </c>
      <c r="V479" s="261">
        <f t="shared" si="409"/>
        <v>0</v>
      </c>
      <c r="W479" s="261">
        <f t="shared" si="409"/>
        <v>0</v>
      </c>
      <c r="X479" s="261">
        <f t="shared" si="409"/>
        <v>0</v>
      </c>
      <c r="Y479" s="261">
        <f t="shared" si="409"/>
        <v>0</v>
      </c>
      <c r="Z479" s="261">
        <f t="shared" si="409"/>
        <v>0</v>
      </c>
      <c r="AA479" s="261">
        <f t="shared" si="409"/>
        <v>0</v>
      </c>
      <c r="AB479" s="261">
        <f t="shared" si="409"/>
        <v>0</v>
      </c>
      <c r="AC479" s="261">
        <f t="shared" si="409"/>
        <v>0</v>
      </c>
      <c r="AD479" s="261">
        <f t="shared" si="409"/>
        <v>0</v>
      </c>
      <c r="AE479" s="261">
        <f t="shared" si="409"/>
        <v>0</v>
      </c>
      <c r="AF479" s="261">
        <f t="shared" si="409"/>
        <v>0</v>
      </c>
      <c r="AG479" s="261">
        <f t="shared" si="409"/>
        <v>0</v>
      </c>
      <c r="AH479" s="261">
        <f t="shared" si="409"/>
        <v>0</v>
      </c>
      <c r="AI479" s="261">
        <f t="shared" si="409"/>
        <v>0</v>
      </c>
      <c r="AJ479" s="261">
        <f t="shared" si="409"/>
        <v>0</v>
      </c>
      <c r="AK479" s="261">
        <f t="shared" si="409"/>
        <v>0</v>
      </c>
      <c r="AL479" s="261">
        <f t="shared" si="409"/>
        <v>0</v>
      </c>
      <c r="AM479" s="261">
        <f t="shared" si="409"/>
        <v>0</v>
      </c>
      <c r="AN479" s="261">
        <f t="shared" si="409"/>
        <v>0</v>
      </c>
      <c r="AO479" s="268">
        <f t="shared" si="409"/>
        <v>0</v>
      </c>
      <c r="AP479" s="268">
        <f t="shared" si="409"/>
        <v>0</v>
      </c>
      <c r="AQ479" s="268">
        <f t="shared" si="409"/>
        <v>0</v>
      </c>
      <c r="AR479" s="268">
        <f t="shared" si="409"/>
        <v>0</v>
      </c>
      <c r="AS479" s="268">
        <f t="shared" si="409"/>
        <v>0</v>
      </c>
      <c r="AT479" s="268">
        <f t="shared" si="409"/>
        <v>0</v>
      </c>
      <c r="AU479" s="283" t="str">
        <f t="shared" si="409"/>
        <v>Vốn đối ứng CĐNSĐP 5% là 9.050 triệu đồng do huyện Tủa chùa bố trí</v>
      </c>
      <c r="AV479" s="276">
        <f t="shared" si="400"/>
        <v>0</v>
      </c>
      <c r="AW479" s="276">
        <f t="shared" si="401"/>
        <v>0</v>
      </c>
      <c r="AY479" s="276">
        <f t="shared" ref="AY479:AY483" si="410">5%*O479</f>
        <v>0</v>
      </c>
    </row>
    <row r="480" spans="1:51" s="276" customFormat="1" ht="42" hidden="1" customHeight="1">
      <c r="A480" s="278" t="s">
        <v>46</v>
      </c>
      <c r="B480" s="279" t="str">
        <f>B1342</f>
        <v>HUYỆN NẬM PỒ</v>
      </c>
      <c r="C480" s="268">
        <f t="shared" si="409"/>
        <v>0</v>
      </c>
      <c r="D480" s="261">
        <f t="shared" si="409"/>
        <v>326605</v>
      </c>
      <c r="E480" s="261">
        <f t="shared" si="409"/>
        <v>286918</v>
      </c>
      <c r="F480" s="261"/>
      <c r="G480" s="261"/>
      <c r="H480" s="261">
        <f t="shared" si="409"/>
        <v>295351.75</v>
      </c>
      <c r="I480" s="261">
        <f t="shared" si="409"/>
        <v>286918</v>
      </c>
      <c r="J480" s="261">
        <f t="shared" si="409"/>
        <v>8433.75</v>
      </c>
      <c r="K480" s="261">
        <f t="shared" si="409"/>
        <v>118243</v>
      </c>
      <c r="L480" s="261">
        <f t="shared" si="409"/>
        <v>118243</v>
      </c>
      <c r="M480" s="261">
        <f t="shared" si="409"/>
        <v>0</v>
      </c>
      <c r="N480" s="261">
        <f t="shared" si="409"/>
        <v>177108.75</v>
      </c>
      <c r="O480" s="261">
        <f t="shared" si="409"/>
        <v>168675</v>
      </c>
      <c r="P480" s="261">
        <f t="shared" si="409"/>
        <v>8433.75</v>
      </c>
      <c r="Q480" s="261">
        <f t="shared" si="409"/>
        <v>48605</v>
      </c>
      <c r="R480" s="261">
        <f t="shared" si="409"/>
        <v>48605</v>
      </c>
      <c r="S480" s="261">
        <f t="shared" si="409"/>
        <v>0</v>
      </c>
      <c r="T480" s="261">
        <f t="shared" si="409"/>
        <v>0</v>
      </c>
      <c r="U480" s="261">
        <f t="shared" si="409"/>
        <v>0</v>
      </c>
      <c r="V480" s="261">
        <f t="shared" si="409"/>
        <v>0</v>
      </c>
      <c r="W480" s="261">
        <f t="shared" si="409"/>
        <v>73543</v>
      </c>
      <c r="X480" s="261">
        <f t="shared" si="409"/>
        <v>38920</v>
      </c>
      <c r="Y480" s="261">
        <f t="shared" si="409"/>
        <v>34623</v>
      </c>
      <c r="Z480" s="261">
        <f t="shared" si="409"/>
        <v>0</v>
      </c>
      <c r="AA480" s="261">
        <f t="shared" si="409"/>
        <v>0</v>
      </c>
      <c r="AB480" s="261">
        <f t="shared" si="409"/>
        <v>0</v>
      </c>
      <c r="AC480" s="261">
        <f t="shared" si="409"/>
        <v>96220</v>
      </c>
      <c r="AD480" s="261">
        <f t="shared" si="409"/>
        <v>22625</v>
      </c>
      <c r="AE480" s="261">
        <f t="shared" si="409"/>
        <v>73595</v>
      </c>
      <c r="AF480" s="261">
        <f t="shared" si="409"/>
        <v>0</v>
      </c>
      <c r="AG480" s="261">
        <f t="shared" si="409"/>
        <v>0</v>
      </c>
      <c r="AH480" s="261">
        <f t="shared" si="409"/>
        <v>0</v>
      </c>
      <c r="AI480" s="261">
        <f t="shared" si="409"/>
        <v>68550</v>
      </c>
      <c r="AJ480" s="261">
        <f t="shared" si="409"/>
        <v>8093</v>
      </c>
      <c r="AK480" s="261">
        <f t="shared" si="409"/>
        <v>60457</v>
      </c>
      <c r="AL480" s="261">
        <f t="shared" si="409"/>
        <v>0</v>
      </c>
      <c r="AM480" s="261">
        <f t="shared" si="409"/>
        <v>0</v>
      </c>
      <c r="AN480" s="261">
        <f t="shared" si="409"/>
        <v>0</v>
      </c>
      <c r="AO480" s="261">
        <f t="shared" si="409"/>
        <v>0</v>
      </c>
      <c r="AP480" s="261">
        <f t="shared" si="409"/>
        <v>0</v>
      </c>
      <c r="AQ480" s="261">
        <f t="shared" si="409"/>
        <v>0</v>
      </c>
      <c r="AR480" s="261">
        <f t="shared" si="409"/>
        <v>4</v>
      </c>
      <c r="AS480" s="261">
        <f t="shared" si="409"/>
        <v>7</v>
      </c>
      <c r="AT480" s="261">
        <f t="shared" si="409"/>
        <v>0</v>
      </c>
      <c r="AU480" s="283"/>
      <c r="AV480" s="276">
        <f t="shared" si="400"/>
        <v>12.472990339511654</v>
      </c>
      <c r="AW480" s="276">
        <f t="shared" si="401"/>
        <v>87854.815332540718</v>
      </c>
      <c r="AY480" s="276">
        <f t="shared" si="410"/>
        <v>8433.75</v>
      </c>
    </row>
    <row r="481" spans="1:53" s="276" customFormat="1" ht="66" hidden="1" customHeight="1">
      <c r="A481" s="278" t="s">
        <v>151</v>
      </c>
      <c r="B481" s="279" t="str">
        <f>B1433</f>
        <v xml:space="preserve">Vốn đối ứng CĐNSĐP 5% cấp huyện </v>
      </c>
      <c r="C481" s="268">
        <f t="shared" ref="C481:AU482" si="411">C1433</f>
        <v>0</v>
      </c>
      <c r="D481" s="261">
        <f t="shared" si="411"/>
        <v>0</v>
      </c>
      <c r="E481" s="261">
        <f t="shared" si="411"/>
        <v>0</v>
      </c>
      <c r="F481" s="261"/>
      <c r="G481" s="261"/>
      <c r="H481" s="261">
        <f t="shared" si="411"/>
        <v>8433.75</v>
      </c>
      <c r="I481" s="261">
        <f t="shared" si="411"/>
        <v>0</v>
      </c>
      <c r="J481" s="261">
        <f t="shared" si="411"/>
        <v>8433.75</v>
      </c>
      <c r="K481" s="261">
        <f t="shared" si="411"/>
        <v>0</v>
      </c>
      <c r="L481" s="261">
        <f t="shared" si="411"/>
        <v>0</v>
      </c>
      <c r="M481" s="261">
        <f t="shared" si="411"/>
        <v>0</v>
      </c>
      <c r="N481" s="261">
        <f t="shared" si="411"/>
        <v>8433.75</v>
      </c>
      <c r="O481" s="261">
        <f t="shared" si="411"/>
        <v>0</v>
      </c>
      <c r="P481" s="261">
        <f t="shared" si="411"/>
        <v>8433.75</v>
      </c>
      <c r="Q481" s="261">
        <f t="shared" si="411"/>
        <v>0</v>
      </c>
      <c r="R481" s="261">
        <f t="shared" si="411"/>
        <v>0</v>
      </c>
      <c r="S481" s="261">
        <f t="shared" si="411"/>
        <v>0</v>
      </c>
      <c r="T481" s="261">
        <f t="shared" si="411"/>
        <v>0</v>
      </c>
      <c r="U481" s="261">
        <f t="shared" si="411"/>
        <v>0</v>
      </c>
      <c r="V481" s="261">
        <f t="shared" si="411"/>
        <v>0</v>
      </c>
      <c r="W481" s="261">
        <f t="shared" si="411"/>
        <v>0</v>
      </c>
      <c r="X481" s="261">
        <f t="shared" si="411"/>
        <v>0</v>
      </c>
      <c r="Y481" s="261">
        <f t="shared" si="411"/>
        <v>0</v>
      </c>
      <c r="Z481" s="261">
        <f t="shared" si="411"/>
        <v>0</v>
      </c>
      <c r="AA481" s="261">
        <f t="shared" si="411"/>
        <v>0</v>
      </c>
      <c r="AB481" s="261">
        <f t="shared" si="411"/>
        <v>0</v>
      </c>
      <c r="AC481" s="261">
        <f t="shared" si="411"/>
        <v>0</v>
      </c>
      <c r="AD481" s="261">
        <f t="shared" si="411"/>
        <v>0</v>
      </c>
      <c r="AE481" s="261">
        <f t="shared" si="411"/>
        <v>0</v>
      </c>
      <c r="AF481" s="261">
        <f t="shared" si="411"/>
        <v>0</v>
      </c>
      <c r="AG481" s="261">
        <f t="shared" si="411"/>
        <v>0</v>
      </c>
      <c r="AH481" s="261">
        <f t="shared" si="411"/>
        <v>0</v>
      </c>
      <c r="AI481" s="261">
        <f t="shared" si="411"/>
        <v>0</v>
      </c>
      <c r="AJ481" s="261">
        <f t="shared" si="411"/>
        <v>0</v>
      </c>
      <c r="AK481" s="261">
        <f t="shared" si="411"/>
        <v>0</v>
      </c>
      <c r="AL481" s="261">
        <f t="shared" si="411"/>
        <v>0</v>
      </c>
      <c r="AM481" s="261">
        <f t="shared" si="411"/>
        <v>0</v>
      </c>
      <c r="AN481" s="261">
        <f t="shared" si="411"/>
        <v>0</v>
      </c>
      <c r="AO481" s="268">
        <f t="shared" si="411"/>
        <v>0</v>
      </c>
      <c r="AP481" s="268">
        <f t="shared" si="411"/>
        <v>0</v>
      </c>
      <c r="AQ481" s="268">
        <f t="shared" si="411"/>
        <v>0</v>
      </c>
      <c r="AR481" s="268">
        <f t="shared" si="411"/>
        <v>0</v>
      </c>
      <c r="AS481" s="268">
        <f t="shared" si="411"/>
        <v>0</v>
      </c>
      <c r="AT481" s="268">
        <f t="shared" si="411"/>
        <v>0</v>
      </c>
      <c r="AU481" s="283" t="str">
        <f t="shared" si="411"/>
        <v>Vốn đối ứng CĐNSĐP 5% là 8.434 triệu đồng do huyện Nậm Pồ bố trí</v>
      </c>
      <c r="AV481" s="276">
        <f t="shared" si="400"/>
        <v>0</v>
      </c>
      <c r="AW481" s="276">
        <f t="shared" si="401"/>
        <v>0</v>
      </c>
      <c r="AY481" s="276">
        <f t="shared" si="410"/>
        <v>0</v>
      </c>
    </row>
    <row r="482" spans="1:53" s="276" customFormat="1" ht="42" hidden="1" customHeight="1">
      <c r="A482" s="278" t="s">
        <v>47</v>
      </c>
      <c r="B482" s="279" t="str">
        <f>B1434</f>
        <v>THỊ XÃ MƯỜNG LAY</v>
      </c>
      <c r="C482" s="268">
        <f t="shared" si="411"/>
        <v>0</v>
      </c>
      <c r="D482" s="261">
        <f t="shared" si="411"/>
        <v>10319</v>
      </c>
      <c r="E482" s="261">
        <f t="shared" si="411"/>
        <v>10318.5</v>
      </c>
      <c r="F482" s="261"/>
      <c r="G482" s="261"/>
      <c r="H482" s="261">
        <f t="shared" si="411"/>
        <v>10834.424999999999</v>
      </c>
      <c r="I482" s="261">
        <f t="shared" si="411"/>
        <v>10318.5</v>
      </c>
      <c r="J482" s="261">
        <f t="shared" si="411"/>
        <v>515.92500000000007</v>
      </c>
      <c r="K482" s="261">
        <f t="shared" si="411"/>
        <v>0</v>
      </c>
      <c r="L482" s="261">
        <f t="shared" si="411"/>
        <v>0</v>
      </c>
      <c r="M482" s="261">
        <f t="shared" si="411"/>
        <v>0</v>
      </c>
      <c r="N482" s="261">
        <f t="shared" si="411"/>
        <v>10834.424999999999</v>
      </c>
      <c r="O482" s="261">
        <f t="shared" si="411"/>
        <v>10318.5</v>
      </c>
      <c r="P482" s="261">
        <f t="shared" si="411"/>
        <v>515.92500000000007</v>
      </c>
      <c r="Q482" s="261">
        <f t="shared" si="411"/>
        <v>0</v>
      </c>
      <c r="R482" s="261">
        <f t="shared" si="411"/>
        <v>0</v>
      </c>
      <c r="S482" s="261">
        <f t="shared" si="411"/>
        <v>0</v>
      </c>
      <c r="T482" s="261">
        <f t="shared" si="411"/>
        <v>0</v>
      </c>
      <c r="U482" s="261">
        <f t="shared" si="411"/>
        <v>0</v>
      </c>
      <c r="V482" s="261">
        <f t="shared" si="411"/>
        <v>0</v>
      </c>
      <c r="W482" s="261">
        <f t="shared" si="411"/>
        <v>4389</v>
      </c>
      <c r="X482" s="261">
        <f t="shared" si="411"/>
        <v>0</v>
      </c>
      <c r="Y482" s="261">
        <f t="shared" si="411"/>
        <v>4389</v>
      </c>
      <c r="Z482" s="261">
        <f t="shared" si="411"/>
        <v>0</v>
      </c>
      <c r="AA482" s="261">
        <f t="shared" si="411"/>
        <v>0</v>
      </c>
      <c r="AB482" s="261">
        <f t="shared" si="411"/>
        <v>0</v>
      </c>
      <c r="AC482" s="261">
        <f t="shared" si="411"/>
        <v>5929.5</v>
      </c>
      <c r="AD482" s="261">
        <f t="shared" si="411"/>
        <v>0</v>
      </c>
      <c r="AE482" s="261">
        <f t="shared" si="411"/>
        <v>5929.5</v>
      </c>
      <c r="AF482" s="261">
        <f t="shared" si="411"/>
        <v>0</v>
      </c>
      <c r="AG482" s="261">
        <f t="shared" si="411"/>
        <v>0</v>
      </c>
      <c r="AH482" s="261">
        <f t="shared" si="411"/>
        <v>0</v>
      </c>
      <c r="AI482" s="261">
        <f t="shared" si="411"/>
        <v>0</v>
      </c>
      <c r="AJ482" s="261">
        <f t="shared" si="411"/>
        <v>0</v>
      </c>
      <c r="AK482" s="261">
        <f t="shared" si="411"/>
        <v>0</v>
      </c>
      <c r="AL482" s="261">
        <f t="shared" si="411"/>
        <v>0</v>
      </c>
      <c r="AM482" s="261">
        <f t="shared" si="411"/>
        <v>0</v>
      </c>
      <c r="AN482" s="261">
        <f t="shared" si="411"/>
        <v>0</v>
      </c>
      <c r="AO482" s="268"/>
      <c r="AP482" s="268"/>
      <c r="AQ482" s="268"/>
      <c r="AR482" s="268"/>
      <c r="AS482" s="268"/>
      <c r="AT482" s="268"/>
      <c r="AU482" s="283"/>
      <c r="AV482" s="276">
        <f t="shared" si="400"/>
        <v>0.44856910621937623</v>
      </c>
      <c r="AW482" s="276">
        <f t="shared" si="401"/>
        <v>3159.5435351174251</v>
      </c>
      <c r="AY482" s="276">
        <f t="shared" si="410"/>
        <v>515.92500000000007</v>
      </c>
    </row>
    <row r="483" spans="1:53" s="276" customFormat="1" ht="50.25" hidden="1" customHeight="1">
      <c r="A483" s="278" t="s">
        <v>151</v>
      </c>
      <c r="B483" s="279" t="str">
        <f>B1460</f>
        <v xml:space="preserve">Vốn đối ứng CĐNSĐP 5% cấp huyện </v>
      </c>
      <c r="C483" s="279">
        <f t="shared" ref="C483:AU484" si="412">C1460</f>
        <v>0</v>
      </c>
      <c r="D483" s="261">
        <f t="shared" si="412"/>
        <v>515.92500000000007</v>
      </c>
      <c r="E483" s="261">
        <f t="shared" si="412"/>
        <v>0</v>
      </c>
      <c r="F483" s="283"/>
      <c r="G483" s="283"/>
      <c r="H483" s="261">
        <f t="shared" si="412"/>
        <v>515.92500000000007</v>
      </c>
      <c r="I483" s="261">
        <f t="shared" si="412"/>
        <v>0</v>
      </c>
      <c r="J483" s="261">
        <f t="shared" si="412"/>
        <v>515.92500000000007</v>
      </c>
      <c r="K483" s="261">
        <f t="shared" si="412"/>
        <v>0</v>
      </c>
      <c r="L483" s="261">
        <f t="shared" si="412"/>
        <v>0</v>
      </c>
      <c r="M483" s="261">
        <f t="shared" si="412"/>
        <v>0</v>
      </c>
      <c r="N483" s="261">
        <f t="shared" si="412"/>
        <v>515.92500000000007</v>
      </c>
      <c r="O483" s="261">
        <f t="shared" si="412"/>
        <v>0</v>
      </c>
      <c r="P483" s="261">
        <f t="shared" si="412"/>
        <v>515.92500000000007</v>
      </c>
      <c r="Q483" s="261">
        <f t="shared" si="412"/>
        <v>0</v>
      </c>
      <c r="R483" s="261">
        <f t="shared" si="412"/>
        <v>0</v>
      </c>
      <c r="S483" s="261">
        <f t="shared" si="412"/>
        <v>0</v>
      </c>
      <c r="T483" s="261">
        <f t="shared" si="412"/>
        <v>0</v>
      </c>
      <c r="U483" s="261">
        <f t="shared" si="412"/>
        <v>0</v>
      </c>
      <c r="V483" s="261">
        <f t="shared" si="412"/>
        <v>0</v>
      </c>
      <c r="W483" s="261">
        <f t="shared" si="412"/>
        <v>0</v>
      </c>
      <c r="X483" s="261">
        <f t="shared" si="412"/>
        <v>0</v>
      </c>
      <c r="Y483" s="261">
        <f t="shared" si="412"/>
        <v>0</v>
      </c>
      <c r="Z483" s="261">
        <f t="shared" si="412"/>
        <v>0</v>
      </c>
      <c r="AA483" s="261">
        <f t="shared" si="412"/>
        <v>0</v>
      </c>
      <c r="AB483" s="261">
        <f t="shared" si="412"/>
        <v>0</v>
      </c>
      <c r="AC483" s="261">
        <f t="shared" si="412"/>
        <v>0</v>
      </c>
      <c r="AD483" s="261">
        <f t="shared" si="412"/>
        <v>0</v>
      </c>
      <c r="AE483" s="261">
        <f t="shared" si="412"/>
        <v>0</v>
      </c>
      <c r="AF483" s="261">
        <f t="shared" si="412"/>
        <v>0</v>
      </c>
      <c r="AG483" s="261">
        <f t="shared" si="412"/>
        <v>0</v>
      </c>
      <c r="AH483" s="261">
        <f t="shared" si="412"/>
        <v>0</v>
      </c>
      <c r="AI483" s="261">
        <f t="shared" si="412"/>
        <v>0</v>
      </c>
      <c r="AJ483" s="261">
        <f t="shared" si="412"/>
        <v>0</v>
      </c>
      <c r="AK483" s="261">
        <f t="shared" si="412"/>
        <v>0</v>
      </c>
      <c r="AL483" s="261">
        <f t="shared" si="412"/>
        <v>0</v>
      </c>
      <c r="AM483" s="261">
        <f t="shared" si="412"/>
        <v>0</v>
      </c>
      <c r="AN483" s="261">
        <f t="shared" si="412"/>
        <v>0</v>
      </c>
      <c r="AO483" s="279">
        <f t="shared" si="412"/>
        <v>0</v>
      </c>
      <c r="AP483" s="279">
        <f t="shared" si="412"/>
        <v>0</v>
      </c>
      <c r="AQ483" s="279">
        <f t="shared" si="412"/>
        <v>0</v>
      </c>
      <c r="AR483" s="279">
        <f t="shared" si="412"/>
        <v>0</v>
      </c>
      <c r="AS483" s="279">
        <f t="shared" si="412"/>
        <v>0</v>
      </c>
      <c r="AT483" s="279">
        <f t="shared" si="412"/>
        <v>0</v>
      </c>
      <c r="AU483" s="283" t="str">
        <f t="shared" si="412"/>
        <v>Vốn đối ứng CĐNSĐP 5% là 516 triệu đồng do thị xã ML bố trí</v>
      </c>
      <c r="AV483" s="276">
        <f t="shared" si="400"/>
        <v>0</v>
      </c>
      <c r="AW483" s="276">
        <f t="shared" si="401"/>
        <v>0</v>
      </c>
      <c r="AY483" s="276">
        <f t="shared" si="410"/>
        <v>0</v>
      </c>
    </row>
    <row r="484" spans="1:53" s="276" customFormat="1" ht="68.25" hidden="1" customHeight="1">
      <c r="A484" s="278" t="s">
        <v>976</v>
      </c>
      <c r="B484" s="279" t="str">
        <f>B1461</f>
        <v>VỐN ĐỐI ỨNG CÂN ĐỐI NGÂN SÁCH ĐỊA PHƯƠNG CẤP TỈNH QUẢN LÝ</v>
      </c>
      <c r="C484" s="279">
        <f>C1461</f>
        <v>0</v>
      </c>
      <c r="D484" s="279"/>
      <c r="E484" s="279"/>
      <c r="F484" s="279"/>
      <c r="G484" s="279"/>
      <c r="H484" s="268">
        <f>H1461</f>
        <v>50311.365000000005</v>
      </c>
      <c r="I484" s="268">
        <f t="shared" si="412"/>
        <v>0</v>
      </c>
      <c r="J484" s="268">
        <f t="shared" si="412"/>
        <v>50311.365000000005</v>
      </c>
      <c r="K484" s="268">
        <f t="shared" si="412"/>
        <v>50311.365000000005</v>
      </c>
      <c r="L484" s="268">
        <f t="shared" si="412"/>
        <v>0</v>
      </c>
      <c r="M484" s="268">
        <f t="shared" si="412"/>
        <v>50311.365000000005</v>
      </c>
      <c r="N484" s="268">
        <f t="shared" si="412"/>
        <v>0</v>
      </c>
      <c r="O484" s="268">
        <f t="shared" si="412"/>
        <v>0</v>
      </c>
      <c r="P484" s="268">
        <f t="shared" si="412"/>
        <v>0</v>
      </c>
      <c r="Q484" s="268">
        <f>Q1461</f>
        <v>0</v>
      </c>
      <c r="R484" s="268">
        <f t="shared" si="412"/>
        <v>0</v>
      </c>
      <c r="S484" s="268">
        <f t="shared" si="412"/>
        <v>0</v>
      </c>
      <c r="T484" s="268">
        <f>T1461</f>
        <v>24000</v>
      </c>
      <c r="U484" s="268">
        <f t="shared" si="412"/>
        <v>24000</v>
      </c>
      <c r="V484" s="268">
        <f t="shared" si="412"/>
        <v>0</v>
      </c>
      <c r="W484" s="268">
        <f t="shared" si="412"/>
        <v>0</v>
      </c>
      <c r="X484" s="268">
        <f t="shared" si="412"/>
        <v>0</v>
      </c>
      <c r="Y484" s="268">
        <f t="shared" si="412"/>
        <v>0</v>
      </c>
      <c r="Z484" s="268">
        <f t="shared" si="412"/>
        <v>16847</v>
      </c>
      <c r="AA484" s="268">
        <f>AA1461</f>
        <v>16846.844000000001</v>
      </c>
      <c r="AB484" s="268">
        <f t="shared" si="412"/>
        <v>0</v>
      </c>
      <c r="AC484" s="268">
        <f t="shared" si="412"/>
        <v>0</v>
      </c>
      <c r="AD484" s="268">
        <f t="shared" si="412"/>
        <v>0</v>
      </c>
      <c r="AE484" s="268">
        <f t="shared" si="412"/>
        <v>0</v>
      </c>
      <c r="AF484" s="268">
        <f t="shared" si="412"/>
        <v>6315</v>
      </c>
      <c r="AG484" s="268">
        <f t="shared" si="412"/>
        <v>6314.85</v>
      </c>
      <c r="AH484" s="268">
        <f t="shared" si="412"/>
        <v>0</v>
      </c>
      <c r="AI484" s="268">
        <f t="shared" si="412"/>
        <v>0</v>
      </c>
      <c r="AJ484" s="268">
        <f t="shared" si="412"/>
        <v>0</v>
      </c>
      <c r="AK484" s="268">
        <f t="shared" si="412"/>
        <v>0</v>
      </c>
      <c r="AL484" s="268">
        <f t="shared" si="412"/>
        <v>3149</v>
      </c>
      <c r="AM484" s="268">
        <f>AM1461</f>
        <v>3148.9500000000003</v>
      </c>
      <c r="AN484" s="268">
        <f t="shared" si="412"/>
        <v>0</v>
      </c>
      <c r="AO484" s="268">
        <f t="shared" si="412"/>
        <v>0</v>
      </c>
      <c r="AP484" s="268">
        <f t="shared" si="412"/>
        <v>0</v>
      </c>
      <c r="AQ484" s="268">
        <f t="shared" si="412"/>
        <v>0</v>
      </c>
      <c r="AR484" s="268">
        <f t="shared" si="412"/>
        <v>0</v>
      </c>
      <c r="AS484" s="268">
        <f t="shared" si="412"/>
        <v>0</v>
      </c>
      <c r="AT484" s="268">
        <f t="shared" si="412"/>
        <v>0</v>
      </c>
      <c r="AU484" s="283">
        <f t="shared" si="412"/>
        <v>0</v>
      </c>
      <c r="AV484" s="276">
        <v>0</v>
      </c>
    </row>
    <row r="485" spans="1:53" s="276" customFormat="1" ht="60" hidden="1" customHeight="1">
      <c r="A485" s="278" t="s">
        <v>76</v>
      </c>
      <c r="B485" s="279" t="s">
        <v>977</v>
      </c>
      <c r="C485" s="268"/>
      <c r="D485" s="268"/>
      <c r="E485" s="268"/>
      <c r="F485" s="268"/>
      <c r="G485" s="268"/>
      <c r="H485" s="268"/>
      <c r="I485" s="268"/>
      <c r="J485" s="268"/>
      <c r="K485" s="268"/>
      <c r="L485" s="268"/>
      <c r="M485" s="268"/>
      <c r="N485" s="268"/>
      <c r="O485" s="268"/>
      <c r="P485" s="268"/>
      <c r="Q485" s="268"/>
      <c r="R485" s="268"/>
      <c r="S485" s="268"/>
      <c r="T485" s="268"/>
      <c r="U485" s="268"/>
      <c r="V485" s="268"/>
      <c r="W485" s="268"/>
      <c r="X485" s="268"/>
      <c r="Y485" s="268"/>
      <c r="Z485" s="268"/>
      <c r="AA485" s="268"/>
      <c r="AB485" s="268"/>
      <c r="AC485" s="268"/>
      <c r="AD485" s="268"/>
      <c r="AE485" s="268"/>
      <c r="AF485" s="268"/>
      <c r="AG485" s="268"/>
      <c r="AH485" s="268"/>
      <c r="AI485" s="268"/>
      <c r="AJ485" s="268"/>
      <c r="AK485" s="268"/>
      <c r="AL485" s="268"/>
      <c r="AM485" s="268"/>
      <c r="AN485" s="268"/>
      <c r="AO485" s="268"/>
      <c r="AP485" s="268"/>
      <c r="AQ485" s="268"/>
      <c r="AR485" s="268"/>
      <c r="AS485" s="268"/>
      <c r="AT485" s="268"/>
    </row>
    <row r="486" spans="1:53" s="276" customFormat="1" ht="73.5" hidden="1" customHeight="1">
      <c r="A486" s="278" t="s">
        <v>78</v>
      </c>
      <c r="B486" s="279" t="s">
        <v>727</v>
      </c>
      <c r="C486" s="366"/>
      <c r="D486" s="366">
        <f>D487+D494+D499+D502+D506</f>
        <v>258603</v>
      </c>
      <c r="E486" s="366">
        <f>E487+E494+E499+E502+E506</f>
        <v>230588</v>
      </c>
      <c r="F486" s="366">
        <f t="shared" ref="F486:G486" si="413">F487+F494+F499+F502+F506</f>
        <v>0</v>
      </c>
      <c r="G486" s="366">
        <f t="shared" si="413"/>
        <v>0</v>
      </c>
      <c r="H486" s="268">
        <f>K486+N486</f>
        <v>258603</v>
      </c>
      <c r="I486" s="366">
        <f>I487+I494+I499+I502+I506</f>
        <v>230588</v>
      </c>
      <c r="J486" s="366">
        <f>J487+J494+J499+J502+J506</f>
        <v>28015</v>
      </c>
      <c r="K486" s="366">
        <f>K487+K494+K499+K502+K506</f>
        <v>258603</v>
      </c>
      <c r="L486" s="366">
        <f>L487+L494+L499+L502+L506</f>
        <v>230588</v>
      </c>
      <c r="M486" s="366">
        <f t="shared" ref="M486:AT486" si="414">M487+M494+M499+M502+M506</f>
        <v>28015</v>
      </c>
      <c r="N486" s="366">
        <f t="shared" si="414"/>
        <v>0</v>
      </c>
      <c r="O486" s="366">
        <f t="shared" si="414"/>
        <v>0</v>
      </c>
      <c r="P486" s="366">
        <f t="shared" si="414"/>
        <v>0</v>
      </c>
      <c r="Q486" s="366">
        <f>Q487+Q494+Q499+Q502+Q506</f>
        <v>63989.5</v>
      </c>
      <c r="R486" s="366">
        <f t="shared" ref="R486:AN486" si="415">R487+R494+R499+R502+R506</f>
        <v>63989.5</v>
      </c>
      <c r="S486" s="366">
        <f t="shared" si="415"/>
        <v>0</v>
      </c>
      <c r="T486" s="366">
        <f t="shared" si="415"/>
        <v>0</v>
      </c>
      <c r="U486" s="366">
        <f t="shared" si="415"/>
        <v>0</v>
      </c>
      <c r="V486" s="366">
        <f t="shared" si="415"/>
        <v>0</v>
      </c>
      <c r="W486" s="366">
        <f t="shared" si="415"/>
        <v>88295.5</v>
      </c>
      <c r="X486" s="366">
        <f t="shared" si="415"/>
        <v>88295.5</v>
      </c>
      <c r="Y486" s="366">
        <f t="shared" si="415"/>
        <v>0</v>
      </c>
      <c r="Z486" s="366">
        <f t="shared" si="415"/>
        <v>14000</v>
      </c>
      <c r="AA486" s="366">
        <f t="shared" si="415"/>
        <v>14000</v>
      </c>
      <c r="AB486" s="366">
        <f t="shared" si="415"/>
        <v>0</v>
      </c>
      <c r="AC486" s="366">
        <f t="shared" si="415"/>
        <v>56172</v>
      </c>
      <c r="AD486" s="366">
        <f t="shared" si="415"/>
        <v>56172</v>
      </c>
      <c r="AE486" s="366">
        <f t="shared" si="415"/>
        <v>0</v>
      </c>
      <c r="AF486" s="366">
        <f t="shared" si="415"/>
        <v>14015</v>
      </c>
      <c r="AG486" s="366">
        <f t="shared" si="415"/>
        <v>14015</v>
      </c>
      <c r="AH486" s="366">
        <f t="shared" si="415"/>
        <v>0</v>
      </c>
      <c r="AI486" s="366">
        <f t="shared" si="415"/>
        <v>22131</v>
      </c>
      <c r="AJ486" s="366">
        <f t="shared" si="415"/>
        <v>22131</v>
      </c>
      <c r="AK486" s="366">
        <f t="shared" si="415"/>
        <v>0</v>
      </c>
      <c r="AL486" s="366">
        <f t="shared" si="415"/>
        <v>0</v>
      </c>
      <c r="AM486" s="366">
        <f t="shared" si="415"/>
        <v>0</v>
      </c>
      <c r="AN486" s="366">
        <f t="shared" si="415"/>
        <v>0</v>
      </c>
      <c r="AO486" s="366">
        <f t="shared" si="414"/>
        <v>0</v>
      </c>
      <c r="AP486" s="366">
        <f t="shared" si="414"/>
        <v>0</v>
      </c>
      <c r="AQ486" s="366">
        <f t="shared" si="414"/>
        <v>0</v>
      </c>
      <c r="AR486" s="366">
        <f t="shared" si="414"/>
        <v>0</v>
      </c>
      <c r="AS486" s="366">
        <f t="shared" si="414"/>
        <v>0</v>
      </c>
      <c r="AT486" s="366">
        <f t="shared" si="414"/>
        <v>0</v>
      </c>
    </row>
    <row r="487" spans="1:53" s="267" customFormat="1" ht="43.5" hidden="1" customHeight="1">
      <c r="A487" s="272" t="s">
        <v>978</v>
      </c>
      <c r="B487" s="280" t="s">
        <v>68</v>
      </c>
      <c r="C487" s="263"/>
      <c r="D487" s="263">
        <f t="shared" ref="D487:E487" si="416">D488+D491</f>
        <v>68000</v>
      </c>
      <c r="E487" s="263">
        <f t="shared" si="416"/>
        <v>39985</v>
      </c>
      <c r="F487" s="280"/>
      <c r="G487" s="280"/>
      <c r="H487" s="263">
        <f>K487+N487</f>
        <v>68000</v>
      </c>
      <c r="I487" s="263">
        <f>I488+I491</f>
        <v>39985</v>
      </c>
      <c r="J487" s="263">
        <f>J488+J491</f>
        <v>28015</v>
      </c>
      <c r="K487" s="263">
        <f t="shared" ref="K487:M487" si="417">K488+K491</f>
        <v>68000</v>
      </c>
      <c r="L487" s="263">
        <f t="shared" si="417"/>
        <v>39985</v>
      </c>
      <c r="M487" s="263">
        <f t="shared" si="417"/>
        <v>28015</v>
      </c>
      <c r="N487" s="263">
        <f>N488+N491</f>
        <v>0</v>
      </c>
      <c r="O487" s="263">
        <f t="shared" ref="O487:AT487" si="418">O488+O491</f>
        <v>0</v>
      </c>
      <c r="P487" s="263">
        <f t="shared" si="418"/>
        <v>0</v>
      </c>
      <c r="Q487" s="263">
        <f t="shared" si="418"/>
        <v>25989.5</v>
      </c>
      <c r="R487" s="263">
        <f t="shared" si="418"/>
        <v>25989.5</v>
      </c>
      <c r="S487" s="263">
        <f t="shared" si="418"/>
        <v>0</v>
      </c>
      <c r="T487" s="263">
        <f t="shared" si="418"/>
        <v>0</v>
      </c>
      <c r="U487" s="263">
        <f t="shared" si="418"/>
        <v>0</v>
      </c>
      <c r="V487" s="263">
        <f t="shared" si="418"/>
        <v>0</v>
      </c>
      <c r="W487" s="263">
        <f t="shared" si="418"/>
        <v>13995.5</v>
      </c>
      <c r="X487" s="263">
        <f t="shared" si="418"/>
        <v>13995.5</v>
      </c>
      <c r="Y487" s="263">
        <f t="shared" si="418"/>
        <v>0</v>
      </c>
      <c r="Z487" s="263">
        <f t="shared" si="418"/>
        <v>14000</v>
      </c>
      <c r="AA487" s="263">
        <f t="shared" si="418"/>
        <v>14000</v>
      </c>
      <c r="AB487" s="263">
        <f t="shared" si="418"/>
        <v>0</v>
      </c>
      <c r="AC487" s="263">
        <f t="shared" si="418"/>
        <v>0</v>
      </c>
      <c r="AD487" s="263">
        <f t="shared" si="418"/>
        <v>0</v>
      </c>
      <c r="AE487" s="263">
        <f t="shared" si="418"/>
        <v>0</v>
      </c>
      <c r="AF487" s="263">
        <f t="shared" si="418"/>
        <v>14015</v>
      </c>
      <c r="AG487" s="263">
        <f t="shared" si="418"/>
        <v>14015</v>
      </c>
      <c r="AH487" s="263">
        <f t="shared" si="418"/>
        <v>0</v>
      </c>
      <c r="AI487" s="263">
        <f t="shared" si="418"/>
        <v>0</v>
      </c>
      <c r="AJ487" s="263">
        <f t="shared" si="418"/>
        <v>0</v>
      </c>
      <c r="AK487" s="263">
        <f t="shared" si="418"/>
        <v>0</v>
      </c>
      <c r="AL487" s="263">
        <f t="shared" si="418"/>
        <v>0</v>
      </c>
      <c r="AM487" s="263">
        <f t="shared" si="418"/>
        <v>0</v>
      </c>
      <c r="AN487" s="263">
        <f t="shared" si="418"/>
        <v>0</v>
      </c>
      <c r="AO487" s="263">
        <f t="shared" si="418"/>
        <v>0</v>
      </c>
      <c r="AP487" s="263">
        <f t="shared" si="418"/>
        <v>0</v>
      </c>
      <c r="AQ487" s="263">
        <f t="shared" si="418"/>
        <v>0</v>
      </c>
      <c r="AR487" s="263">
        <f t="shared" si="418"/>
        <v>0</v>
      </c>
      <c r="AS487" s="263">
        <f t="shared" si="418"/>
        <v>0</v>
      </c>
      <c r="AT487" s="263">
        <f t="shared" si="418"/>
        <v>0</v>
      </c>
      <c r="AU487" s="280"/>
      <c r="AV487" s="267">
        <f t="shared" ref="AV487:AV509" si="419">I487-L487-O487</f>
        <v>0</v>
      </c>
      <c r="AW487" s="280"/>
      <c r="AX487" s="280"/>
      <c r="AY487" s="280"/>
      <c r="AZ487" s="276"/>
      <c r="BA487" s="276"/>
    </row>
    <row r="488" spans="1:53" s="266" customFormat="1" ht="112.5" hidden="1" customHeight="1">
      <c r="A488" s="278" t="s">
        <v>36</v>
      </c>
      <c r="B488" s="279" t="s">
        <v>52</v>
      </c>
      <c r="C488" s="286"/>
      <c r="D488" s="286">
        <f t="shared" ref="D488:E488" si="420">SUM(D489:D490)</f>
        <v>10000</v>
      </c>
      <c r="E488" s="286">
        <f t="shared" si="420"/>
        <v>10000</v>
      </c>
      <c r="F488" s="279"/>
      <c r="G488" s="279"/>
      <c r="H488" s="268">
        <f>K488+N488</f>
        <v>10000</v>
      </c>
      <c r="I488" s="286">
        <f>SUM(I489:I490)</f>
        <v>10000</v>
      </c>
      <c r="J488" s="286">
        <f t="shared" ref="J488:J493" si="421">M488+P488</f>
        <v>0</v>
      </c>
      <c r="K488" s="286">
        <f t="shared" ref="K488:AT488" si="422">SUM(K489:K490)</f>
        <v>10000</v>
      </c>
      <c r="L488" s="286">
        <f t="shared" si="422"/>
        <v>10000</v>
      </c>
      <c r="M488" s="286">
        <f t="shared" si="422"/>
        <v>0</v>
      </c>
      <c r="N488" s="286">
        <f t="shared" si="422"/>
        <v>0</v>
      </c>
      <c r="O488" s="286">
        <f t="shared" si="422"/>
        <v>0</v>
      </c>
      <c r="P488" s="286">
        <f t="shared" si="422"/>
        <v>0</v>
      </c>
      <c r="Q488" s="286">
        <f t="shared" si="422"/>
        <v>5000</v>
      </c>
      <c r="R488" s="286">
        <f t="shared" si="422"/>
        <v>5000</v>
      </c>
      <c r="S488" s="286">
        <f t="shared" si="422"/>
        <v>0</v>
      </c>
      <c r="T488" s="286">
        <f t="shared" si="422"/>
        <v>0</v>
      </c>
      <c r="U488" s="286">
        <f t="shared" si="422"/>
        <v>0</v>
      </c>
      <c r="V488" s="286">
        <f t="shared" si="422"/>
        <v>0</v>
      </c>
      <c r="W488" s="286">
        <f t="shared" si="422"/>
        <v>5000</v>
      </c>
      <c r="X488" s="286">
        <f t="shared" si="422"/>
        <v>5000</v>
      </c>
      <c r="Y488" s="286">
        <f t="shared" si="422"/>
        <v>0</v>
      </c>
      <c r="Z488" s="286">
        <f t="shared" si="422"/>
        <v>0</v>
      </c>
      <c r="AA488" s="286">
        <f t="shared" si="422"/>
        <v>0</v>
      </c>
      <c r="AB488" s="286">
        <f t="shared" si="422"/>
        <v>0</v>
      </c>
      <c r="AC488" s="286">
        <f t="shared" si="422"/>
        <v>0</v>
      </c>
      <c r="AD488" s="286">
        <f t="shared" si="422"/>
        <v>0</v>
      </c>
      <c r="AE488" s="286">
        <f t="shared" si="422"/>
        <v>0</v>
      </c>
      <c r="AF488" s="286">
        <f t="shared" si="422"/>
        <v>0</v>
      </c>
      <c r="AG488" s="286">
        <f t="shared" si="422"/>
        <v>0</v>
      </c>
      <c r="AH488" s="286">
        <f t="shared" si="422"/>
        <v>0</v>
      </c>
      <c r="AI488" s="286">
        <f t="shared" si="422"/>
        <v>0</v>
      </c>
      <c r="AJ488" s="286">
        <f t="shared" si="422"/>
        <v>0</v>
      </c>
      <c r="AK488" s="286">
        <f t="shared" si="422"/>
        <v>0</v>
      </c>
      <c r="AL488" s="286">
        <f t="shared" si="422"/>
        <v>0</v>
      </c>
      <c r="AM488" s="286">
        <f t="shared" si="422"/>
        <v>0</v>
      </c>
      <c r="AN488" s="286">
        <f t="shared" si="422"/>
        <v>0</v>
      </c>
      <c r="AO488" s="286">
        <f t="shared" si="422"/>
        <v>0</v>
      </c>
      <c r="AP488" s="286">
        <f t="shared" si="422"/>
        <v>0</v>
      </c>
      <c r="AQ488" s="286">
        <f t="shared" si="422"/>
        <v>0</v>
      </c>
      <c r="AR488" s="286">
        <f t="shared" si="422"/>
        <v>0</v>
      </c>
      <c r="AS488" s="286">
        <f t="shared" si="422"/>
        <v>0</v>
      </c>
      <c r="AT488" s="286">
        <f t="shared" si="422"/>
        <v>0</v>
      </c>
      <c r="AV488" s="267">
        <f t="shared" si="419"/>
        <v>0</v>
      </c>
      <c r="AZ488" s="276">
        <f t="shared" ref="AZ488:AZ551" si="423">H488-K488-N488</f>
        <v>0</v>
      </c>
      <c r="BA488" s="276">
        <f t="shared" ref="BA488:BA551" si="424">L488-R488-X488-AD488-AJ488</f>
        <v>0</v>
      </c>
    </row>
    <row r="489" spans="1:53" s="266" customFormat="1" ht="65.25" hidden="1" customHeight="1">
      <c r="A489" s="305" t="s">
        <v>38</v>
      </c>
      <c r="B489" s="283" t="s">
        <v>767</v>
      </c>
      <c r="C489" s="305" t="s">
        <v>979</v>
      </c>
      <c r="D489" s="261">
        <v>5000</v>
      </c>
      <c r="E489" s="261">
        <v>5000</v>
      </c>
      <c r="F489" s="283"/>
      <c r="G489" s="283"/>
      <c r="H489" s="261">
        <f>K489+N489</f>
        <v>5000</v>
      </c>
      <c r="I489" s="261">
        <f>L489+O489</f>
        <v>5000</v>
      </c>
      <c r="J489" s="261">
        <f t="shared" si="421"/>
        <v>0</v>
      </c>
      <c r="K489" s="261">
        <v>5000</v>
      </c>
      <c r="L489" s="261">
        <v>5000</v>
      </c>
      <c r="M489" s="283"/>
      <c r="N489" s="261"/>
      <c r="O489" s="261"/>
      <c r="P489" s="261"/>
      <c r="Q489" s="261">
        <v>2500</v>
      </c>
      <c r="R489" s="261">
        <f>Q489</f>
        <v>2500</v>
      </c>
      <c r="S489" s="261"/>
      <c r="T489" s="261"/>
      <c r="U489" s="261"/>
      <c r="V489" s="261"/>
      <c r="W489" s="261">
        <f>I489-O489-Q489</f>
        <v>2500</v>
      </c>
      <c r="X489" s="261">
        <f>W489</f>
        <v>2500</v>
      </c>
      <c r="Y489" s="261"/>
      <c r="Z489" s="261"/>
      <c r="AA489" s="261"/>
      <c r="AB489" s="261"/>
      <c r="AC489" s="261">
        <f>L489-O489-Q489-W489</f>
        <v>0</v>
      </c>
      <c r="AD489" s="261"/>
      <c r="AE489" s="261"/>
      <c r="AF489" s="261"/>
      <c r="AG489" s="261"/>
      <c r="AH489" s="261"/>
      <c r="AI489" s="261"/>
      <c r="AJ489" s="261"/>
      <c r="AK489" s="261"/>
      <c r="AL489" s="261"/>
      <c r="AM489" s="261"/>
      <c r="AN489" s="261"/>
      <c r="AO489" s="261"/>
      <c r="AP489" s="261"/>
      <c r="AQ489" s="261"/>
      <c r="AR489" s="261"/>
      <c r="AS489" s="261"/>
      <c r="AT489" s="261"/>
      <c r="AU489" s="261"/>
      <c r="AV489" s="267">
        <f t="shared" si="419"/>
        <v>0</v>
      </c>
      <c r="AZ489" s="276">
        <f t="shared" si="423"/>
        <v>0</v>
      </c>
      <c r="BA489" s="276">
        <f t="shared" si="424"/>
        <v>0</v>
      </c>
    </row>
    <row r="490" spans="1:53" s="266" customFormat="1" ht="52.5" hidden="1" customHeight="1">
      <c r="A490" s="305" t="s">
        <v>39</v>
      </c>
      <c r="B490" s="283" t="s">
        <v>768</v>
      </c>
      <c r="C490" s="305" t="s">
        <v>980</v>
      </c>
      <c r="D490" s="261">
        <v>5000</v>
      </c>
      <c r="E490" s="261">
        <v>5000</v>
      </c>
      <c r="F490" s="283"/>
      <c r="G490" s="283"/>
      <c r="H490" s="261">
        <f t="shared" ref="H490:I549" si="425">K490+N490</f>
        <v>5000</v>
      </c>
      <c r="I490" s="261">
        <f t="shared" si="425"/>
        <v>5000</v>
      </c>
      <c r="J490" s="261">
        <f t="shared" si="421"/>
        <v>0</v>
      </c>
      <c r="K490" s="261">
        <v>5000</v>
      </c>
      <c r="L490" s="261">
        <v>5000</v>
      </c>
      <c r="M490" s="283"/>
      <c r="N490" s="261"/>
      <c r="O490" s="261"/>
      <c r="P490" s="261"/>
      <c r="Q490" s="261">
        <v>2500</v>
      </c>
      <c r="R490" s="261">
        <f>Q490</f>
        <v>2500</v>
      </c>
      <c r="S490" s="261"/>
      <c r="T490" s="261"/>
      <c r="U490" s="261"/>
      <c r="V490" s="261"/>
      <c r="W490" s="261">
        <f>I490-O490-Q490</f>
        <v>2500</v>
      </c>
      <c r="X490" s="261">
        <f>W490</f>
        <v>2500</v>
      </c>
      <c r="Y490" s="261"/>
      <c r="Z490" s="261"/>
      <c r="AA490" s="261"/>
      <c r="AB490" s="261"/>
      <c r="AC490" s="261">
        <f>L490-O490-Q490-W490</f>
        <v>0</v>
      </c>
      <c r="AD490" s="261"/>
      <c r="AE490" s="261"/>
      <c r="AF490" s="261"/>
      <c r="AG490" s="261"/>
      <c r="AH490" s="261"/>
      <c r="AI490" s="261"/>
      <c r="AJ490" s="261"/>
      <c r="AK490" s="261"/>
      <c r="AL490" s="261"/>
      <c r="AM490" s="261"/>
      <c r="AN490" s="261"/>
      <c r="AO490" s="261"/>
      <c r="AP490" s="261"/>
      <c r="AQ490" s="261"/>
      <c r="AR490" s="261"/>
      <c r="AS490" s="261"/>
      <c r="AT490" s="261"/>
      <c r="AU490" s="283"/>
      <c r="AV490" s="267">
        <f t="shared" si="419"/>
        <v>0</v>
      </c>
      <c r="AZ490" s="276">
        <f t="shared" si="423"/>
        <v>0</v>
      </c>
      <c r="BA490" s="276">
        <f t="shared" si="424"/>
        <v>0</v>
      </c>
    </row>
    <row r="491" spans="1:53" s="266" customFormat="1" ht="33.75" hidden="1" customHeight="1">
      <c r="A491" s="373" t="s">
        <v>48</v>
      </c>
      <c r="B491" s="279" t="s">
        <v>766</v>
      </c>
      <c r="C491" s="268"/>
      <c r="D491" s="268">
        <f t="shared" ref="D491:E491" si="426">SUM(D492:D493)</f>
        <v>58000</v>
      </c>
      <c r="E491" s="268">
        <f t="shared" si="426"/>
        <v>29985</v>
      </c>
      <c r="F491" s="283"/>
      <c r="G491" s="283"/>
      <c r="H491" s="268">
        <f t="shared" si="425"/>
        <v>58000</v>
      </c>
      <c r="I491" s="263">
        <f>L491+O491</f>
        <v>29985</v>
      </c>
      <c r="J491" s="268">
        <f t="shared" si="421"/>
        <v>28015</v>
      </c>
      <c r="K491" s="268">
        <f t="shared" ref="K491:AT491" si="427">SUM(K492:K493)</f>
        <v>58000</v>
      </c>
      <c r="L491" s="268">
        <f t="shared" si="427"/>
        <v>29985</v>
      </c>
      <c r="M491" s="268">
        <f t="shared" si="427"/>
        <v>28015</v>
      </c>
      <c r="N491" s="268">
        <f t="shared" si="427"/>
        <v>0</v>
      </c>
      <c r="O491" s="268">
        <f t="shared" si="427"/>
        <v>0</v>
      </c>
      <c r="P491" s="268">
        <f t="shared" si="427"/>
        <v>0</v>
      </c>
      <c r="Q491" s="268">
        <f t="shared" si="427"/>
        <v>20989.5</v>
      </c>
      <c r="R491" s="268">
        <f t="shared" si="427"/>
        <v>20989.5</v>
      </c>
      <c r="S491" s="268">
        <f t="shared" si="427"/>
        <v>0</v>
      </c>
      <c r="T491" s="268">
        <f t="shared" si="427"/>
        <v>0</v>
      </c>
      <c r="U491" s="268">
        <f t="shared" si="427"/>
        <v>0</v>
      </c>
      <c r="V491" s="268">
        <f t="shared" si="427"/>
        <v>0</v>
      </c>
      <c r="W491" s="268">
        <f t="shared" si="427"/>
        <v>8995.5</v>
      </c>
      <c r="X491" s="268">
        <f t="shared" si="427"/>
        <v>8995.5</v>
      </c>
      <c r="Y491" s="268">
        <f t="shared" si="427"/>
        <v>0</v>
      </c>
      <c r="Z491" s="268">
        <f t="shared" si="427"/>
        <v>14000</v>
      </c>
      <c r="AA491" s="268">
        <f t="shared" si="427"/>
        <v>14000</v>
      </c>
      <c r="AB491" s="268">
        <f t="shared" si="427"/>
        <v>0</v>
      </c>
      <c r="AC491" s="268">
        <f t="shared" si="427"/>
        <v>0</v>
      </c>
      <c r="AD491" s="268">
        <f t="shared" si="427"/>
        <v>0</v>
      </c>
      <c r="AE491" s="268">
        <f t="shared" si="427"/>
        <v>0</v>
      </c>
      <c r="AF491" s="268">
        <f t="shared" si="427"/>
        <v>14015</v>
      </c>
      <c r="AG491" s="268">
        <f t="shared" si="427"/>
        <v>14015</v>
      </c>
      <c r="AH491" s="268">
        <f t="shared" si="427"/>
        <v>0</v>
      </c>
      <c r="AI491" s="268">
        <f t="shared" si="427"/>
        <v>0</v>
      </c>
      <c r="AJ491" s="268">
        <f t="shared" si="427"/>
        <v>0</v>
      </c>
      <c r="AK491" s="268">
        <f t="shared" si="427"/>
        <v>0</v>
      </c>
      <c r="AL491" s="268">
        <f t="shared" si="427"/>
        <v>0</v>
      </c>
      <c r="AM491" s="268">
        <f t="shared" si="427"/>
        <v>0</v>
      </c>
      <c r="AN491" s="268">
        <f t="shared" si="427"/>
        <v>0</v>
      </c>
      <c r="AO491" s="268">
        <f t="shared" si="427"/>
        <v>0</v>
      </c>
      <c r="AP491" s="268">
        <f t="shared" si="427"/>
        <v>0</v>
      </c>
      <c r="AQ491" s="268">
        <f t="shared" si="427"/>
        <v>0</v>
      </c>
      <c r="AR491" s="268">
        <f t="shared" si="427"/>
        <v>0</v>
      </c>
      <c r="AS491" s="268">
        <f t="shared" si="427"/>
        <v>0</v>
      </c>
      <c r="AT491" s="268">
        <f t="shared" si="427"/>
        <v>0</v>
      </c>
      <c r="AU491" s="261"/>
      <c r="AV491" s="267">
        <f t="shared" si="419"/>
        <v>0</v>
      </c>
      <c r="AZ491" s="276">
        <f t="shared" si="423"/>
        <v>0</v>
      </c>
      <c r="BA491" s="276">
        <f t="shared" si="424"/>
        <v>0</v>
      </c>
    </row>
    <row r="492" spans="1:53" s="266" customFormat="1" ht="88.5" hidden="1" customHeight="1">
      <c r="A492" s="305" t="s">
        <v>40</v>
      </c>
      <c r="B492" s="283" t="s">
        <v>981</v>
      </c>
      <c r="C492" s="305" t="s">
        <v>982</v>
      </c>
      <c r="D492" s="261">
        <v>28000</v>
      </c>
      <c r="E492" s="261">
        <v>14000</v>
      </c>
      <c r="F492" s="283"/>
      <c r="G492" s="283"/>
      <c r="H492" s="261">
        <f t="shared" si="425"/>
        <v>28000</v>
      </c>
      <c r="I492" s="261">
        <f>L492+O492</f>
        <v>14000</v>
      </c>
      <c r="J492" s="261">
        <f t="shared" si="421"/>
        <v>14000</v>
      </c>
      <c r="K492" s="261">
        <v>28000</v>
      </c>
      <c r="L492" s="261">
        <v>14000</v>
      </c>
      <c r="M492" s="261">
        <v>14000</v>
      </c>
      <c r="N492" s="261"/>
      <c r="O492" s="261"/>
      <c r="P492" s="261"/>
      <c r="Q492" s="261">
        <f>70%*I492</f>
        <v>9800</v>
      </c>
      <c r="R492" s="261">
        <f>Q492</f>
        <v>9800</v>
      </c>
      <c r="S492" s="261"/>
      <c r="T492" s="261"/>
      <c r="U492" s="261"/>
      <c r="V492" s="261"/>
      <c r="W492" s="261">
        <f>I492-Q492</f>
        <v>4200</v>
      </c>
      <c r="X492" s="261">
        <f>W492</f>
        <v>4200</v>
      </c>
      <c r="Y492" s="261"/>
      <c r="Z492" s="261">
        <v>7000</v>
      </c>
      <c r="AA492" s="261">
        <f>Z492</f>
        <v>7000</v>
      </c>
      <c r="AB492" s="261"/>
      <c r="AC492" s="261">
        <f>L492-Q492-W492</f>
        <v>0</v>
      </c>
      <c r="AD492" s="261"/>
      <c r="AE492" s="261"/>
      <c r="AF492" s="261">
        <f>J492-T492-Z492</f>
        <v>7000</v>
      </c>
      <c r="AG492" s="261">
        <f>AF492</f>
        <v>7000</v>
      </c>
      <c r="AH492" s="261"/>
      <c r="AI492" s="261"/>
      <c r="AJ492" s="261"/>
      <c r="AK492" s="261"/>
      <c r="AL492" s="261"/>
      <c r="AM492" s="261"/>
      <c r="AN492" s="261"/>
      <c r="AO492" s="261"/>
      <c r="AP492" s="261"/>
      <c r="AQ492" s="261"/>
      <c r="AR492" s="261"/>
      <c r="AS492" s="261"/>
      <c r="AT492" s="261"/>
      <c r="AU492" s="283" t="s">
        <v>983</v>
      </c>
      <c r="AV492" s="267">
        <f t="shared" si="419"/>
        <v>0</v>
      </c>
      <c r="AW492" s="284"/>
      <c r="AZ492" s="276">
        <f t="shared" si="423"/>
        <v>0</v>
      </c>
      <c r="BA492" s="276">
        <f t="shared" si="424"/>
        <v>0</v>
      </c>
    </row>
    <row r="493" spans="1:53" s="266" customFormat="1" ht="51" hidden="1" customHeight="1">
      <c r="A493" s="305" t="s">
        <v>41</v>
      </c>
      <c r="B493" s="283" t="s">
        <v>984</v>
      </c>
      <c r="C493" s="305" t="s">
        <v>985</v>
      </c>
      <c r="D493" s="261">
        <v>30000</v>
      </c>
      <c r="E493" s="261">
        <v>15985</v>
      </c>
      <c r="F493" s="283"/>
      <c r="G493" s="283"/>
      <c r="H493" s="261">
        <f t="shared" si="425"/>
        <v>30000</v>
      </c>
      <c r="I493" s="261">
        <f t="shared" si="425"/>
        <v>15985</v>
      </c>
      <c r="J493" s="261">
        <f t="shared" si="421"/>
        <v>14015</v>
      </c>
      <c r="K493" s="261">
        <v>30000</v>
      </c>
      <c r="L493" s="261">
        <v>15985</v>
      </c>
      <c r="M493" s="261">
        <v>14015</v>
      </c>
      <c r="N493" s="261"/>
      <c r="O493" s="261"/>
      <c r="P493" s="261"/>
      <c r="Q493" s="261">
        <f>70%*I493</f>
        <v>11189.5</v>
      </c>
      <c r="R493" s="261">
        <f>Q493</f>
        <v>11189.5</v>
      </c>
      <c r="S493" s="261"/>
      <c r="T493" s="261"/>
      <c r="U493" s="261"/>
      <c r="V493" s="261"/>
      <c r="W493" s="261">
        <f>I493-Q493</f>
        <v>4795.5</v>
      </c>
      <c r="X493" s="261">
        <f>W493</f>
        <v>4795.5</v>
      </c>
      <c r="Y493" s="261"/>
      <c r="Z493" s="261">
        <v>7000</v>
      </c>
      <c r="AA493" s="261">
        <f>Z493</f>
        <v>7000</v>
      </c>
      <c r="AB493" s="261"/>
      <c r="AC493" s="261">
        <f>L493-Q493-W493</f>
        <v>0</v>
      </c>
      <c r="AD493" s="261"/>
      <c r="AE493" s="261"/>
      <c r="AF493" s="261">
        <f>J493-T493-Z493</f>
        <v>7015</v>
      </c>
      <c r="AG493" s="261">
        <f>AF493</f>
        <v>7015</v>
      </c>
      <c r="AH493" s="261"/>
      <c r="AI493" s="261"/>
      <c r="AJ493" s="261"/>
      <c r="AK493" s="261"/>
      <c r="AL493" s="261"/>
      <c r="AM493" s="261"/>
      <c r="AN493" s="261"/>
      <c r="AO493" s="261"/>
      <c r="AP493" s="261"/>
      <c r="AQ493" s="261"/>
      <c r="AR493" s="261"/>
      <c r="AS493" s="261"/>
      <c r="AT493" s="261"/>
      <c r="AU493" s="261"/>
      <c r="AV493" s="267">
        <f t="shared" si="419"/>
        <v>0</v>
      </c>
      <c r="AZ493" s="276">
        <f t="shared" si="423"/>
        <v>0</v>
      </c>
      <c r="BA493" s="276">
        <f t="shared" si="424"/>
        <v>0</v>
      </c>
    </row>
    <row r="494" spans="1:53" s="267" customFormat="1" ht="43.5" hidden="1" customHeight="1">
      <c r="A494" s="272" t="s">
        <v>986</v>
      </c>
      <c r="B494" s="280" t="s">
        <v>66</v>
      </c>
      <c r="C494" s="263"/>
      <c r="D494" s="263">
        <f>D495</f>
        <v>100000</v>
      </c>
      <c r="E494" s="263">
        <f>E495</f>
        <v>100000</v>
      </c>
      <c r="F494" s="280"/>
      <c r="G494" s="280"/>
      <c r="H494" s="268">
        <f t="shared" si="425"/>
        <v>100000</v>
      </c>
      <c r="I494" s="263">
        <f>L494+O494</f>
        <v>100000</v>
      </c>
      <c r="J494" s="263"/>
      <c r="K494" s="263">
        <f>K495</f>
        <v>100000</v>
      </c>
      <c r="L494" s="263">
        <f t="shared" ref="L494:AT495" si="428">L495</f>
        <v>100000</v>
      </c>
      <c r="M494" s="263">
        <f t="shared" si="428"/>
        <v>0</v>
      </c>
      <c r="N494" s="263">
        <f t="shared" si="428"/>
        <v>0</v>
      </c>
      <c r="O494" s="263">
        <f t="shared" si="428"/>
        <v>0</v>
      </c>
      <c r="P494" s="263">
        <f t="shared" si="428"/>
        <v>0</v>
      </c>
      <c r="Q494" s="263">
        <f t="shared" si="428"/>
        <v>38000</v>
      </c>
      <c r="R494" s="263">
        <f t="shared" si="428"/>
        <v>38000</v>
      </c>
      <c r="S494" s="263">
        <f t="shared" si="428"/>
        <v>0</v>
      </c>
      <c r="T494" s="263">
        <f t="shared" si="428"/>
        <v>0</v>
      </c>
      <c r="U494" s="263">
        <f t="shared" si="428"/>
        <v>0</v>
      </c>
      <c r="V494" s="263">
        <f t="shared" si="428"/>
        <v>0</v>
      </c>
      <c r="W494" s="263">
        <f t="shared" si="428"/>
        <v>37000</v>
      </c>
      <c r="X494" s="263">
        <f t="shared" si="428"/>
        <v>37000</v>
      </c>
      <c r="Y494" s="263">
        <f t="shared" si="428"/>
        <v>0</v>
      </c>
      <c r="Z494" s="263">
        <f t="shared" si="428"/>
        <v>0</v>
      </c>
      <c r="AA494" s="263">
        <f t="shared" si="428"/>
        <v>0</v>
      </c>
      <c r="AB494" s="263">
        <f t="shared" si="428"/>
        <v>0</v>
      </c>
      <c r="AC494" s="263">
        <f t="shared" si="428"/>
        <v>25000</v>
      </c>
      <c r="AD494" s="263">
        <f t="shared" si="428"/>
        <v>25000</v>
      </c>
      <c r="AE494" s="263">
        <f t="shared" si="428"/>
        <v>0</v>
      </c>
      <c r="AF494" s="263">
        <f t="shared" si="428"/>
        <v>0</v>
      </c>
      <c r="AG494" s="263">
        <f t="shared" si="428"/>
        <v>0</v>
      </c>
      <c r="AH494" s="263">
        <f t="shared" si="428"/>
        <v>0</v>
      </c>
      <c r="AI494" s="263">
        <f t="shared" si="428"/>
        <v>0</v>
      </c>
      <c r="AJ494" s="263">
        <f t="shared" si="428"/>
        <v>0</v>
      </c>
      <c r="AK494" s="263">
        <f t="shared" si="428"/>
        <v>0</v>
      </c>
      <c r="AL494" s="263">
        <f t="shared" si="428"/>
        <v>0</v>
      </c>
      <c r="AM494" s="263">
        <f t="shared" si="428"/>
        <v>0</v>
      </c>
      <c r="AN494" s="263">
        <f t="shared" si="428"/>
        <v>0</v>
      </c>
      <c r="AO494" s="263">
        <f t="shared" si="428"/>
        <v>0</v>
      </c>
      <c r="AP494" s="263">
        <f t="shared" si="428"/>
        <v>0</v>
      </c>
      <c r="AQ494" s="263">
        <f t="shared" si="428"/>
        <v>0</v>
      </c>
      <c r="AR494" s="263">
        <f t="shared" si="428"/>
        <v>0</v>
      </c>
      <c r="AS494" s="263">
        <f t="shared" si="428"/>
        <v>0</v>
      </c>
      <c r="AT494" s="263">
        <f t="shared" si="428"/>
        <v>0</v>
      </c>
      <c r="AU494" s="280"/>
      <c r="AV494" s="267">
        <f t="shared" si="419"/>
        <v>0</v>
      </c>
      <c r="AW494" s="280"/>
      <c r="AX494" s="280"/>
      <c r="AY494" s="280"/>
      <c r="AZ494" s="276">
        <f t="shared" si="423"/>
        <v>0</v>
      </c>
      <c r="BA494" s="276">
        <f t="shared" si="424"/>
        <v>0</v>
      </c>
    </row>
    <row r="495" spans="1:53" s="266" customFormat="1" ht="63.75" hidden="1" customHeight="1">
      <c r="A495" s="278" t="s">
        <v>51</v>
      </c>
      <c r="B495" s="279" t="s">
        <v>70</v>
      </c>
      <c r="C495" s="263"/>
      <c r="D495" s="263">
        <f>D496</f>
        <v>100000</v>
      </c>
      <c r="E495" s="263">
        <f t="shared" ref="E495" si="429">E496</f>
        <v>100000</v>
      </c>
      <c r="F495" s="279"/>
      <c r="G495" s="279"/>
      <c r="H495" s="268">
        <f t="shared" si="425"/>
        <v>100000</v>
      </c>
      <c r="I495" s="263">
        <f t="shared" si="425"/>
        <v>100000</v>
      </c>
      <c r="J495" s="263"/>
      <c r="K495" s="263">
        <f t="shared" ref="K495:P495" si="430">K496</f>
        <v>100000</v>
      </c>
      <c r="L495" s="263">
        <f t="shared" si="430"/>
        <v>100000</v>
      </c>
      <c r="M495" s="263">
        <f t="shared" si="430"/>
        <v>0</v>
      </c>
      <c r="N495" s="263">
        <f t="shared" si="430"/>
        <v>0</v>
      </c>
      <c r="O495" s="263">
        <f t="shared" si="430"/>
        <v>0</v>
      </c>
      <c r="P495" s="263">
        <f t="shared" si="430"/>
        <v>0</v>
      </c>
      <c r="Q495" s="263">
        <f t="shared" si="428"/>
        <v>38000</v>
      </c>
      <c r="R495" s="263">
        <f t="shared" si="428"/>
        <v>38000</v>
      </c>
      <c r="S495" s="263">
        <f t="shared" si="428"/>
        <v>0</v>
      </c>
      <c r="T495" s="263">
        <f t="shared" si="428"/>
        <v>0</v>
      </c>
      <c r="U495" s="263">
        <f t="shared" si="428"/>
        <v>0</v>
      </c>
      <c r="V495" s="263">
        <f t="shared" si="428"/>
        <v>0</v>
      </c>
      <c r="W495" s="263">
        <f t="shared" si="428"/>
        <v>37000</v>
      </c>
      <c r="X495" s="263">
        <f t="shared" si="428"/>
        <v>37000</v>
      </c>
      <c r="Y495" s="263">
        <f t="shared" si="428"/>
        <v>0</v>
      </c>
      <c r="Z495" s="263">
        <f t="shared" si="428"/>
        <v>0</v>
      </c>
      <c r="AA495" s="263">
        <f t="shared" si="428"/>
        <v>0</v>
      </c>
      <c r="AB495" s="263">
        <f t="shared" si="428"/>
        <v>0</v>
      </c>
      <c r="AC495" s="263">
        <f t="shared" si="428"/>
        <v>25000</v>
      </c>
      <c r="AD495" s="263">
        <f t="shared" si="428"/>
        <v>25000</v>
      </c>
      <c r="AE495" s="263">
        <f t="shared" si="428"/>
        <v>0</v>
      </c>
      <c r="AF495" s="263">
        <f t="shared" si="428"/>
        <v>0</v>
      </c>
      <c r="AG495" s="263">
        <f t="shared" si="428"/>
        <v>0</v>
      </c>
      <c r="AH495" s="263">
        <f t="shared" si="428"/>
        <v>0</v>
      </c>
      <c r="AI495" s="263">
        <f t="shared" si="428"/>
        <v>0</v>
      </c>
      <c r="AJ495" s="263">
        <f t="shared" si="428"/>
        <v>0</v>
      </c>
      <c r="AK495" s="263">
        <f t="shared" si="428"/>
        <v>0</v>
      </c>
      <c r="AL495" s="263">
        <f t="shared" si="428"/>
        <v>0</v>
      </c>
      <c r="AM495" s="263">
        <f t="shared" si="428"/>
        <v>0</v>
      </c>
      <c r="AN495" s="263">
        <f t="shared" si="428"/>
        <v>0</v>
      </c>
      <c r="AO495" s="263">
        <f t="shared" si="428"/>
        <v>0</v>
      </c>
      <c r="AP495" s="263">
        <f t="shared" si="428"/>
        <v>0</v>
      </c>
      <c r="AQ495" s="263">
        <f t="shared" si="428"/>
        <v>0</v>
      </c>
      <c r="AR495" s="263">
        <f t="shared" si="428"/>
        <v>0</v>
      </c>
      <c r="AS495" s="263">
        <f t="shared" si="428"/>
        <v>0</v>
      </c>
      <c r="AT495" s="263">
        <f t="shared" si="428"/>
        <v>0</v>
      </c>
      <c r="AV495" s="267">
        <f t="shared" si="419"/>
        <v>0</v>
      </c>
      <c r="AZ495" s="276">
        <f t="shared" si="423"/>
        <v>0</v>
      </c>
      <c r="BA495" s="276">
        <f t="shared" si="424"/>
        <v>0</v>
      </c>
    </row>
    <row r="496" spans="1:53" s="266" customFormat="1" ht="38.25" hidden="1" customHeight="1">
      <c r="A496" s="278" t="s">
        <v>55</v>
      </c>
      <c r="B496" s="279" t="s">
        <v>116</v>
      </c>
      <c r="C496" s="263"/>
      <c r="D496" s="263">
        <f>SUM(D497:D498)</f>
        <v>100000</v>
      </c>
      <c r="E496" s="268">
        <v>100000</v>
      </c>
      <c r="F496" s="279"/>
      <c r="G496" s="279"/>
      <c r="H496" s="268">
        <f t="shared" si="425"/>
        <v>100000</v>
      </c>
      <c r="I496" s="263">
        <f t="shared" si="425"/>
        <v>100000</v>
      </c>
      <c r="J496" s="263"/>
      <c r="K496" s="263">
        <f t="shared" ref="K496:AT496" si="431">SUM(K497:K498)</f>
        <v>100000</v>
      </c>
      <c r="L496" s="263">
        <f t="shared" si="431"/>
        <v>100000</v>
      </c>
      <c r="M496" s="263">
        <f t="shared" si="431"/>
        <v>0</v>
      </c>
      <c r="N496" s="263">
        <f t="shared" si="431"/>
        <v>0</v>
      </c>
      <c r="O496" s="263">
        <f t="shared" si="431"/>
        <v>0</v>
      </c>
      <c r="P496" s="263">
        <f t="shared" si="431"/>
        <v>0</v>
      </c>
      <c r="Q496" s="263">
        <f t="shared" si="431"/>
        <v>38000</v>
      </c>
      <c r="R496" s="263">
        <f t="shared" si="431"/>
        <v>38000</v>
      </c>
      <c r="S496" s="263">
        <f t="shared" si="431"/>
        <v>0</v>
      </c>
      <c r="T496" s="263">
        <f t="shared" si="431"/>
        <v>0</v>
      </c>
      <c r="U496" s="263">
        <f t="shared" si="431"/>
        <v>0</v>
      </c>
      <c r="V496" s="263">
        <f t="shared" si="431"/>
        <v>0</v>
      </c>
      <c r="W496" s="263">
        <f t="shared" si="431"/>
        <v>37000</v>
      </c>
      <c r="X496" s="263">
        <f t="shared" si="431"/>
        <v>37000</v>
      </c>
      <c r="Y496" s="263">
        <f t="shared" si="431"/>
        <v>0</v>
      </c>
      <c r="Z496" s="263">
        <f t="shared" si="431"/>
        <v>0</v>
      </c>
      <c r="AA496" s="263">
        <f t="shared" si="431"/>
        <v>0</v>
      </c>
      <c r="AB496" s="263">
        <f t="shared" si="431"/>
        <v>0</v>
      </c>
      <c r="AC496" s="263">
        <f t="shared" si="431"/>
        <v>25000</v>
      </c>
      <c r="AD496" s="263">
        <f t="shared" si="431"/>
        <v>25000</v>
      </c>
      <c r="AE496" s="263">
        <f t="shared" si="431"/>
        <v>0</v>
      </c>
      <c r="AF496" s="263">
        <f t="shared" si="431"/>
        <v>0</v>
      </c>
      <c r="AG496" s="263">
        <f t="shared" si="431"/>
        <v>0</v>
      </c>
      <c r="AH496" s="263">
        <f t="shared" si="431"/>
        <v>0</v>
      </c>
      <c r="AI496" s="263">
        <f t="shared" si="431"/>
        <v>0</v>
      </c>
      <c r="AJ496" s="263">
        <f t="shared" si="431"/>
        <v>0</v>
      </c>
      <c r="AK496" s="263">
        <f t="shared" si="431"/>
        <v>0</v>
      </c>
      <c r="AL496" s="263">
        <f t="shared" si="431"/>
        <v>0</v>
      </c>
      <c r="AM496" s="263">
        <f t="shared" si="431"/>
        <v>0</v>
      </c>
      <c r="AN496" s="263">
        <f t="shared" si="431"/>
        <v>0</v>
      </c>
      <c r="AO496" s="263">
        <f t="shared" si="431"/>
        <v>0</v>
      </c>
      <c r="AP496" s="263">
        <f t="shared" si="431"/>
        <v>0</v>
      </c>
      <c r="AQ496" s="263">
        <f t="shared" si="431"/>
        <v>0</v>
      </c>
      <c r="AR496" s="263">
        <f t="shared" si="431"/>
        <v>0</v>
      </c>
      <c r="AS496" s="263">
        <f t="shared" si="431"/>
        <v>0</v>
      </c>
      <c r="AT496" s="263">
        <f t="shared" si="431"/>
        <v>0</v>
      </c>
      <c r="AV496" s="267">
        <f t="shared" si="419"/>
        <v>0</v>
      </c>
      <c r="AZ496" s="276">
        <f t="shared" si="423"/>
        <v>0</v>
      </c>
      <c r="BA496" s="276">
        <f t="shared" si="424"/>
        <v>0</v>
      </c>
    </row>
    <row r="497" spans="1:53" s="266" customFormat="1" ht="51" hidden="1" customHeight="1">
      <c r="A497" s="281" t="s">
        <v>38</v>
      </c>
      <c r="B497" s="282" t="s">
        <v>775</v>
      </c>
      <c r="C497" s="283" t="s">
        <v>987</v>
      </c>
      <c r="D497" s="261">
        <v>80000</v>
      </c>
      <c r="E497" s="289" t="s">
        <v>988</v>
      </c>
      <c r="F497" s="282"/>
      <c r="G497" s="282"/>
      <c r="H497" s="261">
        <f t="shared" si="425"/>
        <v>80000</v>
      </c>
      <c r="I497" s="389">
        <f t="shared" si="425"/>
        <v>80000</v>
      </c>
      <c r="J497" s="282"/>
      <c r="K497" s="389">
        <v>80000</v>
      </c>
      <c r="L497" s="389">
        <v>80000</v>
      </c>
      <c r="M497" s="282"/>
      <c r="N497" s="264"/>
      <c r="O497" s="264"/>
      <c r="P497" s="264"/>
      <c r="Q497" s="264">
        <v>30000</v>
      </c>
      <c r="R497" s="264">
        <f>Q497</f>
        <v>30000</v>
      </c>
      <c r="S497" s="264"/>
      <c r="T497" s="264"/>
      <c r="U497" s="264"/>
      <c r="V497" s="264"/>
      <c r="W497" s="264">
        <v>30000</v>
      </c>
      <c r="X497" s="264">
        <f>W497</f>
        <v>30000</v>
      </c>
      <c r="Y497" s="264"/>
      <c r="Z497" s="264"/>
      <c r="AA497" s="264"/>
      <c r="AB497" s="264"/>
      <c r="AC497" s="261">
        <f>I497-Q497-W497</f>
        <v>20000</v>
      </c>
      <c r="AD497" s="261">
        <f>AC497</f>
        <v>20000</v>
      </c>
      <c r="AE497" s="261"/>
      <c r="AF497" s="264"/>
      <c r="AG497" s="264"/>
      <c r="AH497" s="264"/>
      <c r="AI497" s="264">
        <f>I497-Q497-W497-AC497</f>
        <v>0</v>
      </c>
      <c r="AJ497" s="264"/>
      <c r="AK497" s="264"/>
      <c r="AL497" s="264"/>
      <c r="AM497" s="264"/>
      <c r="AN497" s="264"/>
      <c r="AO497" s="264"/>
      <c r="AP497" s="264"/>
      <c r="AQ497" s="264"/>
      <c r="AR497" s="264"/>
      <c r="AS497" s="264"/>
      <c r="AT497" s="264"/>
      <c r="AV497" s="267">
        <f t="shared" si="419"/>
        <v>0</v>
      </c>
      <c r="AZ497" s="276">
        <f t="shared" si="423"/>
        <v>0</v>
      </c>
      <c r="BA497" s="276">
        <f t="shared" si="424"/>
        <v>0</v>
      </c>
    </row>
    <row r="498" spans="1:53" s="266" customFormat="1" ht="52.5" hidden="1" customHeight="1">
      <c r="A498" s="281" t="s">
        <v>39</v>
      </c>
      <c r="B498" s="282" t="s">
        <v>776</v>
      </c>
      <c r="C498" s="283" t="s">
        <v>989</v>
      </c>
      <c r="D498" s="261">
        <v>20000</v>
      </c>
      <c r="E498" s="289">
        <v>20000</v>
      </c>
      <c r="F498" s="282"/>
      <c r="G498" s="282"/>
      <c r="H498" s="261">
        <f>K498+N498</f>
        <v>20000</v>
      </c>
      <c r="I498" s="389">
        <f t="shared" si="425"/>
        <v>20000</v>
      </c>
      <c r="J498" s="282"/>
      <c r="K498" s="389">
        <v>20000</v>
      </c>
      <c r="L498" s="389">
        <v>20000</v>
      </c>
      <c r="M498" s="282"/>
      <c r="N498" s="264"/>
      <c r="O498" s="264"/>
      <c r="P498" s="264"/>
      <c r="Q498" s="264">
        <v>8000</v>
      </c>
      <c r="R498" s="264">
        <f>Q498</f>
        <v>8000</v>
      </c>
      <c r="S498" s="264"/>
      <c r="T498" s="264"/>
      <c r="U498" s="264"/>
      <c r="V498" s="264"/>
      <c r="W498" s="264">
        <v>7000</v>
      </c>
      <c r="X498" s="264">
        <f>W498</f>
        <v>7000</v>
      </c>
      <c r="Y498" s="264"/>
      <c r="Z498" s="264"/>
      <c r="AA498" s="264"/>
      <c r="AB498" s="264"/>
      <c r="AC498" s="261">
        <f>I498-Q498-W498</f>
        <v>5000</v>
      </c>
      <c r="AD498" s="261">
        <f>AC498</f>
        <v>5000</v>
      </c>
      <c r="AE498" s="261"/>
      <c r="AF498" s="264"/>
      <c r="AG498" s="264"/>
      <c r="AH498" s="264"/>
      <c r="AI498" s="264">
        <f>I498-Q498-W498-AC498</f>
        <v>0</v>
      </c>
      <c r="AJ498" s="264"/>
      <c r="AK498" s="264"/>
      <c r="AL498" s="264"/>
      <c r="AM498" s="264"/>
      <c r="AN498" s="264"/>
      <c r="AO498" s="264"/>
      <c r="AP498" s="264"/>
      <c r="AQ498" s="264"/>
      <c r="AR498" s="264"/>
      <c r="AS498" s="264"/>
      <c r="AT498" s="264"/>
      <c r="AV498" s="267">
        <f t="shared" si="419"/>
        <v>0</v>
      </c>
      <c r="AZ498" s="276">
        <f t="shared" si="423"/>
        <v>0</v>
      </c>
      <c r="BA498" s="276">
        <f t="shared" si="424"/>
        <v>0</v>
      </c>
    </row>
    <row r="499" spans="1:53" s="267" customFormat="1" ht="43.5" hidden="1" customHeight="1">
      <c r="A499" s="272" t="s">
        <v>990</v>
      </c>
      <c r="B499" s="280" t="s">
        <v>778</v>
      </c>
      <c r="C499" s="263"/>
      <c r="D499" s="263">
        <f>SUM(D500:D501)</f>
        <v>39172</v>
      </c>
      <c r="E499" s="263">
        <f>SUM(E500:E501)</f>
        <v>39172</v>
      </c>
      <c r="F499" s="280"/>
      <c r="G499" s="280"/>
      <c r="H499" s="268">
        <f>K499+N499</f>
        <v>39172</v>
      </c>
      <c r="I499" s="263">
        <f t="shared" si="425"/>
        <v>39172</v>
      </c>
      <c r="J499" s="280"/>
      <c r="K499" s="263">
        <f>SUM(K500:K501)</f>
        <v>39172</v>
      </c>
      <c r="L499" s="263">
        <f t="shared" ref="L499:AT499" si="432">SUM(L500:L501)</f>
        <v>39172</v>
      </c>
      <c r="M499" s="263">
        <f t="shared" si="432"/>
        <v>0</v>
      </c>
      <c r="N499" s="263">
        <f>SUM(N500:N501)</f>
        <v>0</v>
      </c>
      <c r="O499" s="263">
        <f t="shared" si="432"/>
        <v>0</v>
      </c>
      <c r="P499" s="263">
        <f t="shared" si="432"/>
        <v>0</v>
      </c>
      <c r="Q499" s="263">
        <f t="shared" si="432"/>
        <v>0</v>
      </c>
      <c r="R499" s="263">
        <f t="shared" si="432"/>
        <v>0</v>
      </c>
      <c r="S499" s="263">
        <f t="shared" si="432"/>
        <v>0</v>
      </c>
      <c r="T499" s="263">
        <f t="shared" si="432"/>
        <v>0</v>
      </c>
      <c r="U499" s="263">
        <f t="shared" si="432"/>
        <v>0</v>
      </c>
      <c r="V499" s="263">
        <f t="shared" si="432"/>
        <v>0</v>
      </c>
      <c r="W499" s="263">
        <f t="shared" si="432"/>
        <v>15000</v>
      </c>
      <c r="X499" s="263">
        <f t="shared" si="432"/>
        <v>15000</v>
      </c>
      <c r="Y499" s="263">
        <f t="shared" si="432"/>
        <v>0</v>
      </c>
      <c r="Z499" s="263">
        <f t="shared" si="432"/>
        <v>0</v>
      </c>
      <c r="AA499" s="263">
        <f t="shared" si="432"/>
        <v>0</v>
      </c>
      <c r="AB499" s="263">
        <f t="shared" si="432"/>
        <v>0</v>
      </c>
      <c r="AC499" s="263">
        <f t="shared" si="432"/>
        <v>16172</v>
      </c>
      <c r="AD499" s="263">
        <f t="shared" si="432"/>
        <v>16172</v>
      </c>
      <c r="AE499" s="263">
        <f t="shared" si="432"/>
        <v>0</v>
      </c>
      <c r="AF499" s="263">
        <f t="shared" si="432"/>
        <v>0</v>
      </c>
      <c r="AG499" s="263">
        <f t="shared" si="432"/>
        <v>0</v>
      </c>
      <c r="AH499" s="263">
        <f t="shared" si="432"/>
        <v>0</v>
      </c>
      <c r="AI499" s="263">
        <f t="shared" si="432"/>
        <v>8000</v>
      </c>
      <c r="AJ499" s="263">
        <f t="shared" si="432"/>
        <v>8000</v>
      </c>
      <c r="AK499" s="263">
        <f t="shared" si="432"/>
        <v>0</v>
      </c>
      <c r="AL499" s="263">
        <f t="shared" si="432"/>
        <v>0</v>
      </c>
      <c r="AM499" s="263">
        <f t="shared" si="432"/>
        <v>0</v>
      </c>
      <c r="AN499" s="263">
        <f t="shared" si="432"/>
        <v>0</v>
      </c>
      <c r="AO499" s="263">
        <f t="shared" si="432"/>
        <v>0</v>
      </c>
      <c r="AP499" s="263">
        <f t="shared" si="432"/>
        <v>0</v>
      </c>
      <c r="AQ499" s="263">
        <f t="shared" si="432"/>
        <v>0</v>
      </c>
      <c r="AR499" s="263">
        <f t="shared" si="432"/>
        <v>0</v>
      </c>
      <c r="AS499" s="263">
        <f t="shared" si="432"/>
        <v>0</v>
      </c>
      <c r="AT499" s="263">
        <f t="shared" si="432"/>
        <v>0</v>
      </c>
      <c r="AU499" s="280"/>
      <c r="AV499" s="267">
        <f t="shared" si="419"/>
        <v>0</v>
      </c>
      <c r="AW499" s="280"/>
      <c r="AX499" s="280"/>
      <c r="AY499" s="280"/>
      <c r="AZ499" s="276">
        <f t="shared" si="423"/>
        <v>0</v>
      </c>
      <c r="BA499" s="276">
        <f t="shared" si="424"/>
        <v>0</v>
      </c>
    </row>
    <row r="500" spans="1:53" s="266" customFormat="1" ht="74.25" hidden="1" customHeight="1">
      <c r="A500" s="401">
        <v>1</v>
      </c>
      <c r="B500" s="402" t="s">
        <v>991</v>
      </c>
      <c r="C500" s="403"/>
      <c r="D500" s="403">
        <v>29000</v>
      </c>
      <c r="E500" s="403">
        <v>29000</v>
      </c>
      <c r="F500" s="404"/>
      <c r="G500" s="404"/>
      <c r="H500" s="261">
        <f t="shared" si="425"/>
        <v>29000</v>
      </c>
      <c r="I500" s="404">
        <f t="shared" si="425"/>
        <v>29000</v>
      </c>
      <c r="J500" s="404"/>
      <c r="K500" s="404">
        <v>29000</v>
      </c>
      <c r="L500" s="404">
        <v>29000</v>
      </c>
      <c r="M500" s="404"/>
      <c r="N500" s="405"/>
      <c r="O500" s="405"/>
      <c r="P500" s="264"/>
      <c r="Q500" s="264"/>
      <c r="R500" s="264"/>
      <c r="S500" s="264"/>
      <c r="T500" s="264"/>
      <c r="U500" s="264"/>
      <c r="V500" s="264"/>
      <c r="W500" s="264">
        <v>10000</v>
      </c>
      <c r="X500" s="264">
        <f>W500</f>
        <v>10000</v>
      </c>
      <c r="Y500" s="264"/>
      <c r="Z500" s="264"/>
      <c r="AA500" s="264"/>
      <c r="AB500" s="264"/>
      <c r="AC500" s="261">
        <v>11000</v>
      </c>
      <c r="AD500" s="261">
        <f>AC500</f>
        <v>11000</v>
      </c>
      <c r="AE500" s="261"/>
      <c r="AF500" s="264"/>
      <c r="AG500" s="264"/>
      <c r="AH500" s="264"/>
      <c r="AI500" s="264">
        <f>I500-Q500-W500-AC500</f>
        <v>8000</v>
      </c>
      <c r="AJ500" s="264">
        <f>AI500</f>
        <v>8000</v>
      </c>
      <c r="AK500" s="264"/>
      <c r="AL500" s="264"/>
      <c r="AM500" s="264"/>
      <c r="AN500" s="264"/>
      <c r="AO500" s="264"/>
      <c r="AP500" s="264"/>
      <c r="AQ500" s="264"/>
      <c r="AR500" s="264"/>
      <c r="AS500" s="264"/>
      <c r="AT500" s="264"/>
      <c r="AV500" s="267">
        <f t="shared" si="419"/>
        <v>0</v>
      </c>
      <c r="AZ500" s="276">
        <f t="shared" si="423"/>
        <v>0</v>
      </c>
      <c r="BA500" s="276">
        <f t="shared" si="424"/>
        <v>0</v>
      </c>
    </row>
    <row r="501" spans="1:53" s="266" customFormat="1" ht="74.25" hidden="1" customHeight="1">
      <c r="A501" s="401">
        <v>2</v>
      </c>
      <c r="B501" s="402" t="s">
        <v>992</v>
      </c>
      <c r="C501" s="406"/>
      <c r="D501" s="406">
        <v>10172</v>
      </c>
      <c r="E501" s="406">
        <v>10172</v>
      </c>
      <c r="F501" s="402"/>
      <c r="G501" s="402"/>
      <c r="H501" s="261">
        <f t="shared" si="425"/>
        <v>10172</v>
      </c>
      <c r="I501" s="404">
        <f t="shared" si="425"/>
        <v>10172</v>
      </c>
      <c r="J501" s="402"/>
      <c r="K501" s="392">
        <v>10172</v>
      </c>
      <c r="L501" s="392">
        <v>10172</v>
      </c>
      <c r="M501" s="402"/>
      <c r="N501" s="405"/>
      <c r="O501" s="405"/>
      <c r="P501" s="264"/>
      <c r="Q501" s="264"/>
      <c r="R501" s="264"/>
      <c r="S501" s="264"/>
      <c r="T501" s="264"/>
      <c r="U501" s="264"/>
      <c r="V501" s="264"/>
      <c r="W501" s="264">
        <v>5000</v>
      </c>
      <c r="X501" s="264">
        <f>W501</f>
        <v>5000</v>
      </c>
      <c r="Y501" s="264"/>
      <c r="Z501" s="264"/>
      <c r="AA501" s="264"/>
      <c r="AB501" s="264"/>
      <c r="AC501" s="261">
        <f>I501-Q501-W501</f>
        <v>5172</v>
      </c>
      <c r="AD501" s="261">
        <f>AC501</f>
        <v>5172</v>
      </c>
      <c r="AE501" s="261"/>
      <c r="AF501" s="264"/>
      <c r="AG501" s="264"/>
      <c r="AH501" s="264"/>
      <c r="AI501" s="264">
        <f>I501-Q501-W501-AC501</f>
        <v>0</v>
      </c>
      <c r="AJ501" s="264">
        <f>AI501</f>
        <v>0</v>
      </c>
      <c r="AK501" s="264"/>
      <c r="AL501" s="264"/>
      <c r="AM501" s="264"/>
      <c r="AN501" s="264"/>
      <c r="AO501" s="264"/>
      <c r="AP501" s="264"/>
      <c r="AQ501" s="264"/>
      <c r="AR501" s="264"/>
      <c r="AS501" s="264"/>
      <c r="AT501" s="264"/>
      <c r="AV501" s="267">
        <f t="shared" si="419"/>
        <v>0</v>
      </c>
      <c r="AZ501" s="276">
        <f t="shared" si="423"/>
        <v>0</v>
      </c>
      <c r="BA501" s="276">
        <f t="shared" si="424"/>
        <v>0</v>
      </c>
    </row>
    <row r="502" spans="1:53" s="267" customFormat="1" ht="43.5" hidden="1" customHeight="1">
      <c r="A502" s="272" t="s">
        <v>993</v>
      </c>
      <c r="B502" s="280" t="s">
        <v>784</v>
      </c>
      <c r="C502" s="487"/>
      <c r="D502" s="269">
        <f t="shared" ref="D502:E502" si="433">SUM(D503:D505)</f>
        <v>7300</v>
      </c>
      <c r="E502" s="269">
        <f t="shared" si="433"/>
        <v>7300</v>
      </c>
      <c r="F502" s="269"/>
      <c r="G502" s="269"/>
      <c r="H502" s="268">
        <f>K502+N502</f>
        <v>7300</v>
      </c>
      <c r="I502" s="269">
        <f>SUM(I503:I505)</f>
        <v>7300</v>
      </c>
      <c r="J502" s="269">
        <f t="shared" ref="J502:AT502" si="434">SUM(J503:J505)</f>
        <v>0</v>
      </c>
      <c r="K502" s="269">
        <f t="shared" si="434"/>
        <v>7300</v>
      </c>
      <c r="L502" s="269">
        <f t="shared" si="434"/>
        <v>7300</v>
      </c>
      <c r="M502" s="280">
        <f t="shared" si="434"/>
        <v>0</v>
      </c>
      <c r="N502" s="280">
        <f t="shared" si="434"/>
        <v>0</v>
      </c>
      <c r="O502" s="280">
        <f t="shared" si="434"/>
        <v>0</v>
      </c>
      <c r="P502" s="280">
        <f t="shared" si="434"/>
        <v>0</v>
      </c>
      <c r="Q502" s="280">
        <f t="shared" si="434"/>
        <v>0</v>
      </c>
      <c r="R502" s="280">
        <f t="shared" si="434"/>
        <v>0</v>
      </c>
      <c r="S502" s="280">
        <f t="shared" si="434"/>
        <v>0</v>
      </c>
      <c r="T502" s="280">
        <f t="shared" si="434"/>
        <v>0</v>
      </c>
      <c r="U502" s="280">
        <f t="shared" si="434"/>
        <v>0</v>
      </c>
      <c r="V502" s="280">
        <f t="shared" si="434"/>
        <v>0</v>
      </c>
      <c r="W502" s="280">
        <f t="shared" si="434"/>
        <v>7300</v>
      </c>
      <c r="X502" s="280">
        <f t="shared" si="434"/>
        <v>7300</v>
      </c>
      <c r="Y502" s="280">
        <f t="shared" si="434"/>
        <v>0</v>
      </c>
      <c r="Z502" s="280">
        <f t="shared" si="434"/>
        <v>0</v>
      </c>
      <c r="AA502" s="280">
        <f t="shared" si="434"/>
        <v>0</v>
      </c>
      <c r="AB502" s="280">
        <f t="shared" si="434"/>
        <v>0</v>
      </c>
      <c r="AC502" s="280">
        <f t="shared" si="434"/>
        <v>0</v>
      </c>
      <c r="AD502" s="280">
        <f t="shared" si="434"/>
        <v>0</v>
      </c>
      <c r="AE502" s="280">
        <f t="shared" si="434"/>
        <v>0</v>
      </c>
      <c r="AF502" s="280">
        <f t="shared" si="434"/>
        <v>0</v>
      </c>
      <c r="AG502" s="280">
        <f t="shared" si="434"/>
        <v>0</v>
      </c>
      <c r="AH502" s="280">
        <f t="shared" si="434"/>
        <v>0</v>
      </c>
      <c r="AI502" s="280">
        <f t="shared" si="434"/>
        <v>0</v>
      </c>
      <c r="AJ502" s="280">
        <f t="shared" si="434"/>
        <v>0</v>
      </c>
      <c r="AK502" s="280">
        <f t="shared" si="434"/>
        <v>0</v>
      </c>
      <c r="AL502" s="280">
        <f t="shared" si="434"/>
        <v>0</v>
      </c>
      <c r="AM502" s="280">
        <f t="shared" si="434"/>
        <v>0</v>
      </c>
      <c r="AN502" s="280">
        <f t="shared" si="434"/>
        <v>0</v>
      </c>
      <c r="AO502" s="263">
        <f t="shared" si="434"/>
        <v>0</v>
      </c>
      <c r="AP502" s="263">
        <f t="shared" si="434"/>
        <v>0</v>
      </c>
      <c r="AQ502" s="263">
        <f t="shared" si="434"/>
        <v>0</v>
      </c>
      <c r="AR502" s="263">
        <f t="shared" si="434"/>
        <v>0</v>
      </c>
      <c r="AS502" s="263">
        <f t="shared" si="434"/>
        <v>0</v>
      </c>
      <c r="AT502" s="263">
        <f t="shared" si="434"/>
        <v>0</v>
      </c>
      <c r="AU502" s="280"/>
      <c r="AV502" s="267">
        <f t="shared" si="419"/>
        <v>0</v>
      </c>
      <c r="AW502" s="280"/>
      <c r="AX502" s="280"/>
      <c r="AY502" s="280"/>
      <c r="AZ502" s="276">
        <f t="shared" si="423"/>
        <v>0</v>
      </c>
      <c r="BA502" s="276">
        <f t="shared" si="424"/>
        <v>0</v>
      </c>
    </row>
    <row r="503" spans="1:53" s="266" customFormat="1" ht="39" hidden="1" customHeight="1">
      <c r="A503" s="281" t="s">
        <v>38</v>
      </c>
      <c r="B503" s="407" t="s">
        <v>171</v>
      </c>
      <c r="C503" s="268"/>
      <c r="D503" s="261">
        <v>2400</v>
      </c>
      <c r="E503" s="261">
        <v>2400</v>
      </c>
      <c r="F503" s="279"/>
      <c r="G503" s="279"/>
      <c r="H503" s="261">
        <f>K503+N503</f>
        <v>2400</v>
      </c>
      <c r="I503" s="261">
        <f t="shared" si="425"/>
        <v>2400</v>
      </c>
      <c r="J503" s="279"/>
      <c r="K503" s="284">
        <f>L503</f>
        <v>2400</v>
      </c>
      <c r="L503" s="284">
        <v>2400</v>
      </c>
      <c r="M503" s="279"/>
      <c r="P503" s="286"/>
      <c r="Q503" s="286"/>
      <c r="R503" s="286"/>
      <c r="S503" s="286"/>
      <c r="T503" s="286"/>
      <c r="U503" s="286"/>
      <c r="V503" s="286"/>
      <c r="W503" s="284">
        <f>I503-Q503</f>
        <v>2400</v>
      </c>
      <c r="X503" s="284">
        <f>W503</f>
        <v>2400</v>
      </c>
      <c r="Y503" s="284"/>
      <c r="Z503" s="286"/>
      <c r="AA503" s="286"/>
      <c r="AB503" s="286"/>
      <c r="AC503" s="261">
        <f>I503-Q503-W503</f>
        <v>0</v>
      </c>
      <c r="AD503" s="261"/>
      <c r="AE503" s="261"/>
      <c r="AF503" s="286"/>
      <c r="AG503" s="286"/>
      <c r="AH503" s="286"/>
      <c r="AI503" s="264">
        <f>I503-Q503-W503-AC503</f>
        <v>0</v>
      </c>
      <c r="AJ503" s="264"/>
      <c r="AK503" s="264"/>
      <c r="AL503" s="286"/>
      <c r="AM503" s="286"/>
      <c r="AN503" s="286"/>
      <c r="AO503" s="286"/>
      <c r="AP503" s="286"/>
      <c r="AQ503" s="286"/>
      <c r="AR503" s="286"/>
      <c r="AS503" s="286"/>
      <c r="AT503" s="286"/>
      <c r="AU503" s="280"/>
      <c r="AV503" s="267">
        <f t="shared" si="419"/>
        <v>0</v>
      </c>
      <c r="AZ503" s="276">
        <f t="shared" si="423"/>
        <v>0</v>
      </c>
      <c r="BA503" s="276">
        <f t="shared" si="424"/>
        <v>0</v>
      </c>
    </row>
    <row r="504" spans="1:53" s="266" customFormat="1" ht="39" hidden="1" customHeight="1">
      <c r="A504" s="281" t="s">
        <v>39</v>
      </c>
      <c r="B504" s="407" t="s">
        <v>994</v>
      </c>
      <c r="C504" s="268"/>
      <c r="D504" s="261">
        <v>2400</v>
      </c>
      <c r="E504" s="261">
        <v>2400</v>
      </c>
      <c r="F504" s="279"/>
      <c r="G504" s="279"/>
      <c r="H504" s="261">
        <f t="shared" si="425"/>
        <v>2400</v>
      </c>
      <c r="I504" s="261">
        <f t="shared" si="425"/>
        <v>2400</v>
      </c>
      <c r="J504" s="279"/>
      <c r="K504" s="284">
        <v>2400</v>
      </c>
      <c r="L504" s="284">
        <v>2400</v>
      </c>
      <c r="M504" s="279"/>
      <c r="P504" s="286"/>
      <c r="Q504" s="286"/>
      <c r="R504" s="286"/>
      <c r="S504" s="286"/>
      <c r="T504" s="286"/>
      <c r="U504" s="286"/>
      <c r="V504" s="286"/>
      <c r="W504" s="284">
        <f t="shared" ref="W504:W505" si="435">I504-Q504</f>
        <v>2400</v>
      </c>
      <c r="X504" s="284">
        <f t="shared" ref="X504:X505" si="436">W504</f>
        <v>2400</v>
      </c>
      <c r="Y504" s="284"/>
      <c r="Z504" s="286"/>
      <c r="AA504" s="286"/>
      <c r="AB504" s="286"/>
      <c r="AC504" s="261">
        <f>I504-Q504-W504</f>
        <v>0</v>
      </c>
      <c r="AD504" s="261"/>
      <c r="AE504" s="261"/>
      <c r="AF504" s="286"/>
      <c r="AG504" s="286"/>
      <c r="AH504" s="286"/>
      <c r="AI504" s="264">
        <f t="shared" ref="AI504:AI505" si="437">I504-Q504-W504-AC504</f>
        <v>0</v>
      </c>
      <c r="AJ504" s="264"/>
      <c r="AK504" s="264"/>
      <c r="AL504" s="286"/>
      <c r="AM504" s="286"/>
      <c r="AN504" s="286"/>
      <c r="AO504" s="286"/>
      <c r="AP504" s="286"/>
      <c r="AQ504" s="286"/>
      <c r="AR504" s="286"/>
      <c r="AS504" s="286"/>
      <c r="AT504" s="286"/>
      <c r="AU504" s="280"/>
      <c r="AV504" s="267">
        <f t="shared" si="419"/>
        <v>0</v>
      </c>
      <c r="AZ504" s="276">
        <f t="shared" si="423"/>
        <v>0</v>
      </c>
      <c r="BA504" s="276">
        <f t="shared" si="424"/>
        <v>0</v>
      </c>
    </row>
    <row r="505" spans="1:53" s="266" customFormat="1" ht="39" hidden="1" customHeight="1">
      <c r="A505" s="281" t="s">
        <v>40</v>
      </c>
      <c r="B505" s="407" t="s">
        <v>995</v>
      </c>
      <c r="C505" s="268"/>
      <c r="D505" s="261">
        <v>2500</v>
      </c>
      <c r="E505" s="261">
        <v>2500</v>
      </c>
      <c r="F505" s="279"/>
      <c r="G505" s="279"/>
      <c r="H505" s="261">
        <f t="shared" si="425"/>
        <v>2500</v>
      </c>
      <c r="I505" s="261">
        <f t="shared" si="425"/>
        <v>2500</v>
      </c>
      <c r="J505" s="279"/>
      <c r="K505" s="284">
        <v>2500</v>
      </c>
      <c r="L505" s="284">
        <v>2500</v>
      </c>
      <c r="M505" s="279"/>
      <c r="P505" s="286"/>
      <c r="Q505" s="286"/>
      <c r="R505" s="286"/>
      <c r="S505" s="286"/>
      <c r="T505" s="286"/>
      <c r="U505" s="286"/>
      <c r="V505" s="286"/>
      <c r="W505" s="284">
        <f t="shared" si="435"/>
        <v>2500</v>
      </c>
      <c r="X505" s="284">
        <f t="shared" si="436"/>
        <v>2500</v>
      </c>
      <c r="Y505" s="284"/>
      <c r="Z505" s="286"/>
      <c r="AA505" s="286"/>
      <c r="AB505" s="286"/>
      <c r="AC505" s="261">
        <f>I505-Q505-W505</f>
        <v>0</v>
      </c>
      <c r="AD505" s="261"/>
      <c r="AE505" s="261"/>
      <c r="AF505" s="286"/>
      <c r="AG505" s="286"/>
      <c r="AH505" s="286"/>
      <c r="AI505" s="264">
        <f t="shared" si="437"/>
        <v>0</v>
      </c>
      <c r="AJ505" s="264"/>
      <c r="AK505" s="264"/>
      <c r="AL505" s="286"/>
      <c r="AM505" s="286"/>
      <c r="AN505" s="286"/>
      <c r="AO505" s="286"/>
      <c r="AP505" s="286"/>
      <c r="AQ505" s="286"/>
      <c r="AR505" s="286"/>
      <c r="AS505" s="286"/>
      <c r="AT505" s="286"/>
      <c r="AU505" s="280"/>
      <c r="AV505" s="267">
        <f t="shared" si="419"/>
        <v>0</v>
      </c>
      <c r="AZ505" s="276">
        <f t="shared" si="423"/>
        <v>0</v>
      </c>
      <c r="BA505" s="276">
        <f t="shared" si="424"/>
        <v>0</v>
      </c>
    </row>
    <row r="506" spans="1:53" s="267" customFormat="1" ht="43.5" hidden="1" customHeight="1">
      <c r="A506" s="272" t="s">
        <v>996</v>
      </c>
      <c r="B506" s="280" t="s">
        <v>787</v>
      </c>
      <c r="C506" s="274"/>
      <c r="D506" s="263">
        <f>D507</f>
        <v>44131</v>
      </c>
      <c r="E506" s="263">
        <f>E507</f>
        <v>44131</v>
      </c>
      <c r="F506" s="280"/>
      <c r="G506" s="280"/>
      <c r="H506" s="269">
        <f>H507</f>
        <v>44131</v>
      </c>
      <c r="I506" s="292">
        <f>L506+O506</f>
        <v>44131</v>
      </c>
      <c r="J506" s="280"/>
      <c r="K506" s="269">
        <f>K507</f>
        <v>44131</v>
      </c>
      <c r="L506" s="269">
        <f>L507</f>
        <v>44131</v>
      </c>
      <c r="M506" s="269">
        <f t="shared" ref="M506:P506" si="438">M507</f>
        <v>0</v>
      </c>
      <c r="N506" s="269">
        <f t="shared" si="438"/>
        <v>0</v>
      </c>
      <c r="O506" s="269">
        <f t="shared" si="438"/>
        <v>0</v>
      </c>
      <c r="P506" s="269">
        <f t="shared" si="438"/>
        <v>0</v>
      </c>
      <c r="Q506" s="269">
        <f>Q507</f>
        <v>0</v>
      </c>
      <c r="R506" s="269">
        <f t="shared" ref="R506:AN506" si="439">R507</f>
        <v>0</v>
      </c>
      <c r="S506" s="269">
        <f t="shared" si="439"/>
        <v>0</v>
      </c>
      <c r="T506" s="269">
        <f t="shared" si="439"/>
        <v>0</v>
      </c>
      <c r="U506" s="269">
        <f t="shared" si="439"/>
        <v>0</v>
      </c>
      <c r="V506" s="269">
        <f t="shared" si="439"/>
        <v>0</v>
      </c>
      <c r="W506" s="269">
        <f t="shared" si="439"/>
        <v>15000</v>
      </c>
      <c r="X506" s="269">
        <f t="shared" si="439"/>
        <v>15000</v>
      </c>
      <c r="Y506" s="269">
        <f t="shared" si="439"/>
        <v>0</v>
      </c>
      <c r="Z506" s="269">
        <f t="shared" si="439"/>
        <v>0</v>
      </c>
      <c r="AA506" s="269">
        <f t="shared" si="439"/>
        <v>0</v>
      </c>
      <c r="AB506" s="269">
        <f t="shared" si="439"/>
        <v>0</v>
      </c>
      <c r="AC506" s="269">
        <f t="shared" si="439"/>
        <v>15000</v>
      </c>
      <c r="AD506" s="269">
        <f t="shared" si="439"/>
        <v>15000</v>
      </c>
      <c r="AE506" s="269">
        <f t="shared" si="439"/>
        <v>0</v>
      </c>
      <c r="AF506" s="269">
        <f t="shared" si="439"/>
        <v>0</v>
      </c>
      <c r="AG506" s="269">
        <f t="shared" si="439"/>
        <v>0</v>
      </c>
      <c r="AH506" s="269">
        <f t="shared" si="439"/>
        <v>0</v>
      </c>
      <c r="AI506" s="269">
        <f t="shared" si="439"/>
        <v>14131</v>
      </c>
      <c r="AJ506" s="269">
        <f t="shared" si="439"/>
        <v>14131</v>
      </c>
      <c r="AK506" s="269">
        <f t="shared" si="439"/>
        <v>0</v>
      </c>
      <c r="AL506" s="269">
        <f t="shared" si="439"/>
        <v>0</v>
      </c>
      <c r="AM506" s="269">
        <f t="shared" si="439"/>
        <v>0</v>
      </c>
      <c r="AN506" s="269">
        <f t="shared" si="439"/>
        <v>0</v>
      </c>
      <c r="AO506" s="263"/>
      <c r="AP506" s="263"/>
      <c r="AQ506" s="263"/>
      <c r="AR506" s="263"/>
      <c r="AS506" s="263"/>
      <c r="AT506" s="263"/>
      <c r="AU506" s="280"/>
      <c r="AV506" s="267">
        <f t="shared" si="419"/>
        <v>0</v>
      </c>
      <c r="AW506" s="280"/>
      <c r="AX506" s="280"/>
      <c r="AY506" s="280"/>
      <c r="AZ506" s="276">
        <f t="shared" si="423"/>
        <v>0</v>
      </c>
      <c r="BA506" s="276">
        <f t="shared" si="424"/>
        <v>0</v>
      </c>
    </row>
    <row r="507" spans="1:53" s="266" customFormat="1" ht="85.5" hidden="1" customHeight="1">
      <c r="A507" s="278" t="s">
        <v>71</v>
      </c>
      <c r="B507" s="279" t="s">
        <v>75</v>
      </c>
      <c r="C507" s="268"/>
      <c r="D507" s="263">
        <f>D508</f>
        <v>44131</v>
      </c>
      <c r="E507" s="263">
        <f t="shared" ref="E507" si="440">E508</f>
        <v>44131</v>
      </c>
      <c r="F507" s="279"/>
      <c r="G507" s="279"/>
      <c r="H507" s="268">
        <f t="shared" si="425"/>
        <v>44131</v>
      </c>
      <c r="I507" s="268">
        <f t="shared" si="425"/>
        <v>44131</v>
      </c>
      <c r="J507" s="279"/>
      <c r="K507" s="263">
        <f t="shared" ref="K507:AT507" si="441">K508</f>
        <v>44131</v>
      </c>
      <c r="L507" s="263">
        <f>L508</f>
        <v>44131</v>
      </c>
      <c r="M507" s="263">
        <f t="shared" si="441"/>
        <v>0</v>
      </c>
      <c r="N507" s="263">
        <f t="shared" si="441"/>
        <v>0</v>
      </c>
      <c r="O507" s="263">
        <f t="shared" si="441"/>
        <v>0</v>
      </c>
      <c r="P507" s="263">
        <f t="shared" si="441"/>
        <v>0</v>
      </c>
      <c r="Q507" s="263">
        <f t="shared" si="441"/>
        <v>0</v>
      </c>
      <c r="R507" s="263">
        <f t="shared" si="441"/>
        <v>0</v>
      </c>
      <c r="S507" s="263">
        <f t="shared" si="441"/>
        <v>0</v>
      </c>
      <c r="T507" s="263">
        <f t="shared" si="441"/>
        <v>0</v>
      </c>
      <c r="U507" s="263">
        <f t="shared" si="441"/>
        <v>0</v>
      </c>
      <c r="V507" s="263">
        <f t="shared" si="441"/>
        <v>0</v>
      </c>
      <c r="W507" s="263">
        <f t="shared" si="441"/>
        <v>15000</v>
      </c>
      <c r="X507" s="263">
        <f t="shared" si="441"/>
        <v>15000</v>
      </c>
      <c r="Y507" s="263">
        <f t="shared" si="441"/>
        <v>0</v>
      </c>
      <c r="Z507" s="263">
        <f t="shared" si="441"/>
        <v>0</v>
      </c>
      <c r="AA507" s="263">
        <f t="shared" si="441"/>
        <v>0</v>
      </c>
      <c r="AB507" s="263">
        <f t="shared" si="441"/>
        <v>0</v>
      </c>
      <c r="AC507" s="263">
        <f t="shared" si="441"/>
        <v>15000</v>
      </c>
      <c r="AD507" s="263">
        <f t="shared" si="441"/>
        <v>15000</v>
      </c>
      <c r="AE507" s="263">
        <f t="shared" si="441"/>
        <v>0</v>
      </c>
      <c r="AF507" s="263">
        <f t="shared" si="441"/>
        <v>0</v>
      </c>
      <c r="AG507" s="263">
        <f t="shared" si="441"/>
        <v>0</v>
      </c>
      <c r="AH507" s="263">
        <f t="shared" si="441"/>
        <v>0</v>
      </c>
      <c r="AI507" s="263">
        <f t="shared" si="441"/>
        <v>14131</v>
      </c>
      <c r="AJ507" s="263">
        <f t="shared" si="441"/>
        <v>14131</v>
      </c>
      <c r="AK507" s="263">
        <f t="shared" si="441"/>
        <v>0</v>
      </c>
      <c r="AL507" s="263">
        <f t="shared" si="441"/>
        <v>0</v>
      </c>
      <c r="AM507" s="263">
        <f t="shared" si="441"/>
        <v>0</v>
      </c>
      <c r="AN507" s="263">
        <f t="shared" si="441"/>
        <v>0</v>
      </c>
      <c r="AO507" s="263">
        <f t="shared" si="441"/>
        <v>0</v>
      </c>
      <c r="AP507" s="263">
        <f t="shared" si="441"/>
        <v>0</v>
      </c>
      <c r="AQ507" s="263">
        <f t="shared" si="441"/>
        <v>0</v>
      </c>
      <c r="AR507" s="263">
        <f t="shared" si="441"/>
        <v>0</v>
      </c>
      <c r="AS507" s="263">
        <f t="shared" si="441"/>
        <v>0</v>
      </c>
      <c r="AT507" s="263">
        <f t="shared" si="441"/>
        <v>0</v>
      </c>
      <c r="AV507" s="267">
        <f t="shared" si="419"/>
        <v>0</v>
      </c>
      <c r="AZ507" s="276">
        <f t="shared" si="423"/>
        <v>0</v>
      </c>
      <c r="BA507" s="276">
        <f t="shared" si="424"/>
        <v>0</v>
      </c>
    </row>
    <row r="508" spans="1:53" s="266" customFormat="1" ht="68.25" hidden="1" customHeight="1">
      <c r="A508" s="278" t="s">
        <v>79</v>
      </c>
      <c r="B508" s="279" t="s">
        <v>569</v>
      </c>
      <c r="C508" s="268"/>
      <c r="D508" s="263">
        <f>SUM(D509:D509)</f>
        <v>44131</v>
      </c>
      <c r="E508" s="263">
        <f t="shared" ref="E508:G508" si="442">SUM(E509:E509)</f>
        <v>44131</v>
      </c>
      <c r="F508" s="263">
        <f t="shared" si="442"/>
        <v>0</v>
      </c>
      <c r="G508" s="263">
        <f t="shared" si="442"/>
        <v>0</v>
      </c>
      <c r="H508" s="268">
        <f t="shared" si="425"/>
        <v>44131</v>
      </c>
      <c r="I508" s="268">
        <f t="shared" si="425"/>
        <v>44131</v>
      </c>
      <c r="J508" s="263"/>
      <c r="K508" s="263">
        <f>SUM(K509:K509)</f>
        <v>44131</v>
      </c>
      <c r="L508" s="263">
        <f t="shared" ref="L508:AT508" si="443">SUM(L509:L509)</f>
        <v>44131</v>
      </c>
      <c r="M508" s="263">
        <f t="shared" si="443"/>
        <v>0</v>
      </c>
      <c r="N508" s="263">
        <f t="shared" si="443"/>
        <v>0</v>
      </c>
      <c r="O508" s="263">
        <f t="shared" si="443"/>
        <v>0</v>
      </c>
      <c r="P508" s="263">
        <f t="shared" si="443"/>
        <v>0</v>
      </c>
      <c r="Q508" s="263">
        <f t="shared" si="443"/>
        <v>0</v>
      </c>
      <c r="R508" s="263">
        <f t="shared" si="443"/>
        <v>0</v>
      </c>
      <c r="S508" s="263">
        <f t="shared" si="443"/>
        <v>0</v>
      </c>
      <c r="T508" s="263">
        <f t="shared" si="443"/>
        <v>0</v>
      </c>
      <c r="U508" s="263">
        <f t="shared" si="443"/>
        <v>0</v>
      </c>
      <c r="V508" s="263">
        <f t="shared" si="443"/>
        <v>0</v>
      </c>
      <c r="W508" s="263">
        <f t="shared" si="443"/>
        <v>15000</v>
      </c>
      <c r="X508" s="263">
        <f t="shared" si="443"/>
        <v>15000</v>
      </c>
      <c r="Y508" s="263">
        <f t="shared" si="443"/>
        <v>0</v>
      </c>
      <c r="Z508" s="263">
        <f t="shared" si="443"/>
        <v>0</v>
      </c>
      <c r="AA508" s="263">
        <f t="shared" si="443"/>
        <v>0</v>
      </c>
      <c r="AB508" s="263">
        <f t="shared" si="443"/>
        <v>0</v>
      </c>
      <c r="AC508" s="263">
        <f t="shared" si="443"/>
        <v>15000</v>
      </c>
      <c r="AD508" s="263">
        <f t="shared" si="443"/>
        <v>15000</v>
      </c>
      <c r="AE508" s="263">
        <f t="shared" si="443"/>
        <v>0</v>
      </c>
      <c r="AF508" s="263">
        <f t="shared" si="443"/>
        <v>0</v>
      </c>
      <c r="AG508" s="263">
        <f t="shared" si="443"/>
        <v>0</v>
      </c>
      <c r="AH508" s="263">
        <f t="shared" si="443"/>
        <v>0</v>
      </c>
      <c r="AI508" s="263">
        <f t="shared" si="443"/>
        <v>14131</v>
      </c>
      <c r="AJ508" s="263">
        <f t="shared" si="443"/>
        <v>14131</v>
      </c>
      <c r="AK508" s="263">
        <f t="shared" si="443"/>
        <v>0</v>
      </c>
      <c r="AL508" s="263">
        <f t="shared" si="443"/>
        <v>0</v>
      </c>
      <c r="AM508" s="263">
        <f t="shared" si="443"/>
        <v>0</v>
      </c>
      <c r="AN508" s="263">
        <f t="shared" si="443"/>
        <v>0</v>
      </c>
      <c r="AO508" s="263">
        <f t="shared" si="443"/>
        <v>0</v>
      </c>
      <c r="AP508" s="263">
        <f t="shared" si="443"/>
        <v>0</v>
      </c>
      <c r="AQ508" s="263">
        <f t="shared" si="443"/>
        <v>0</v>
      </c>
      <c r="AR508" s="263">
        <f t="shared" si="443"/>
        <v>0</v>
      </c>
      <c r="AS508" s="263">
        <f t="shared" si="443"/>
        <v>0</v>
      </c>
      <c r="AT508" s="263">
        <f t="shared" si="443"/>
        <v>0</v>
      </c>
      <c r="AV508" s="267">
        <f t="shared" si="419"/>
        <v>0</v>
      </c>
      <c r="AZ508" s="276">
        <f t="shared" si="423"/>
        <v>0</v>
      </c>
      <c r="BA508" s="276">
        <f t="shared" si="424"/>
        <v>0</v>
      </c>
    </row>
    <row r="509" spans="1:53" s="266" customFormat="1" ht="38.25" hidden="1" customHeight="1">
      <c r="A509" s="408">
        <v>1</v>
      </c>
      <c r="B509" s="282" t="s">
        <v>997</v>
      </c>
      <c r="C509" s="289"/>
      <c r="D509" s="261">
        <v>44131</v>
      </c>
      <c r="E509" s="261">
        <v>44131</v>
      </c>
      <c r="F509" s="282"/>
      <c r="G509" s="282"/>
      <c r="H509" s="261">
        <f t="shared" si="425"/>
        <v>44131</v>
      </c>
      <c r="I509" s="261">
        <f t="shared" si="425"/>
        <v>44131</v>
      </c>
      <c r="J509" s="282"/>
      <c r="K509" s="264">
        <v>44131</v>
      </c>
      <c r="L509" s="264">
        <v>44131</v>
      </c>
      <c r="M509" s="264"/>
      <c r="N509" s="264"/>
      <c r="O509" s="264"/>
      <c r="P509" s="264"/>
      <c r="Q509" s="264"/>
      <c r="R509" s="264"/>
      <c r="S509" s="264"/>
      <c r="T509" s="264"/>
      <c r="U509" s="264"/>
      <c r="V509" s="264"/>
      <c r="W509" s="264">
        <v>15000</v>
      </c>
      <c r="X509" s="264">
        <f>W509</f>
        <v>15000</v>
      </c>
      <c r="Y509" s="264"/>
      <c r="Z509" s="264"/>
      <c r="AA509" s="264"/>
      <c r="AB509" s="264"/>
      <c r="AC509" s="261">
        <v>15000</v>
      </c>
      <c r="AD509" s="261">
        <f>AC509</f>
        <v>15000</v>
      </c>
      <c r="AE509" s="261"/>
      <c r="AF509" s="264"/>
      <c r="AG509" s="264"/>
      <c r="AH509" s="264"/>
      <c r="AI509" s="264">
        <f>I509-Q509-W509-AC509</f>
        <v>14131</v>
      </c>
      <c r="AJ509" s="264">
        <f>AI509</f>
        <v>14131</v>
      </c>
      <c r="AK509" s="264"/>
      <c r="AL509" s="264"/>
      <c r="AM509" s="264"/>
      <c r="AN509" s="264"/>
      <c r="AO509" s="264"/>
      <c r="AP509" s="264"/>
      <c r="AQ509" s="264"/>
      <c r="AR509" s="264"/>
      <c r="AS509" s="264"/>
      <c r="AT509" s="264"/>
      <c r="AV509" s="267">
        <f t="shared" si="419"/>
        <v>0</v>
      </c>
      <c r="AZ509" s="276">
        <f t="shared" si="423"/>
        <v>0</v>
      </c>
      <c r="BA509" s="276">
        <f t="shared" si="424"/>
        <v>0</v>
      </c>
    </row>
    <row r="510" spans="1:53" s="276" customFormat="1" ht="73.5" hidden="1" customHeight="1">
      <c r="A510" s="278" t="s">
        <v>117</v>
      </c>
      <c r="B510" s="279" t="s">
        <v>930</v>
      </c>
      <c r="C510" s="268"/>
      <c r="D510" s="366">
        <f t="shared" ref="D510:AT510" si="444">D511+D568+D683+D779+D884+D998+D1130+D1222+D1342+D1434</f>
        <v>2603000.2018499998</v>
      </c>
      <c r="E510" s="366">
        <f t="shared" si="444"/>
        <v>2367533.9640000002</v>
      </c>
      <c r="F510" s="366">
        <f t="shared" si="444"/>
        <v>3947.3059999999996</v>
      </c>
      <c r="G510" s="366">
        <f t="shared" si="444"/>
        <v>3610.42</v>
      </c>
      <c r="H510" s="366">
        <f t="shared" si="444"/>
        <v>2432352.46985</v>
      </c>
      <c r="I510" s="366">
        <f t="shared" si="444"/>
        <v>2300314.4570000004</v>
      </c>
      <c r="J510" s="366">
        <f t="shared" si="444"/>
        <v>132039.01285</v>
      </c>
      <c r="K510" s="366">
        <f t="shared" si="444"/>
        <v>826979.3</v>
      </c>
      <c r="L510" s="366">
        <f t="shared" si="444"/>
        <v>769479.3</v>
      </c>
      <c r="M510" s="366">
        <f t="shared" si="444"/>
        <v>57500</v>
      </c>
      <c r="N510" s="366">
        <f t="shared" si="444"/>
        <v>1605374.1698499999</v>
      </c>
      <c r="O510" s="366">
        <f t="shared" si="444"/>
        <v>1530835.1570000001</v>
      </c>
      <c r="P510" s="366">
        <f t="shared" si="444"/>
        <v>74539.012849999999</v>
      </c>
      <c r="Q510" s="366">
        <f t="shared" si="444"/>
        <v>413831.59699999995</v>
      </c>
      <c r="R510" s="366">
        <f t="shared" si="444"/>
        <v>409864.91999999993</v>
      </c>
      <c r="S510" s="366">
        <f t="shared" si="444"/>
        <v>3966.6769999999997</v>
      </c>
      <c r="T510" s="366">
        <f t="shared" si="444"/>
        <v>0</v>
      </c>
      <c r="U510" s="366">
        <f t="shared" si="444"/>
        <v>0</v>
      </c>
      <c r="V510" s="366">
        <f t="shared" si="444"/>
        <v>0</v>
      </c>
      <c r="W510" s="366">
        <f t="shared" si="444"/>
        <v>623884.08000000007</v>
      </c>
      <c r="X510" s="366">
        <f t="shared" si="444"/>
        <v>248641.38000000003</v>
      </c>
      <c r="Y510" s="366">
        <f t="shared" si="444"/>
        <v>375242.7</v>
      </c>
      <c r="Z510" s="366">
        <f t="shared" si="444"/>
        <v>34258</v>
      </c>
      <c r="AA510" s="366">
        <f t="shared" si="444"/>
        <v>34258</v>
      </c>
      <c r="AB510" s="366">
        <f t="shared" si="444"/>
        <v>0</v>
      </c>
      <c r="AC510" s="366">
        <f t="shared" si="444"/>
        <v>670540.80000000005</v>
      </c>
      <c r="AD510" s="366">
        <f t="shared" si="444"/>
        <v>70125</v>
      </c>
      <c r="AE510" s="366">
        <f t="shared" si="444"/>
        <v>600415.80000000005</v>
      </c>
      <c r="AF510" s="366">
        <f t="shared" si="444"/>
        <v>23242</v>
      </c>
      <c r="AG510" s="366">
        <f t="shared" si="444"/>
        <v>23242</v>
      </c>
      <c r="AH510" s="366">
        <f t="shared" si="444"/>
        <v>0</v>
      </c>
      <c r="AI510" s="366">
        <f t="shared" si="444"/>
        <v>592057.79</v>
      </c>
      <c r="AJ510" s="366">
        <f t="shared" si="444"/>
        <v>40848</v>
      </c>
      <c r="AK510" s="366">
        <f t="shared" si="444"/>
        <v>551209.79</v>
      </c>
      <c r="AL510" s="366">
        <f t="shared" si="444"/>
        <v>0</v>
      </c>
      <c r="AM510" s="366">
        <f t="shared" si="444"/>
        <v>0</v>
      </c>
      <c r="AN510" s="366">
        <f t="shared" si="444"/>
        <v>0</v>
      </c>
      <c r="AO510" s="366" t="e">
        <f t="shared" si="444"/>
        <v>#REF!</v>
      </c>
      <c r="AP510" s="366" t="e">
        <f t="shared" si="444"/>
        <v>#REF!</v>
      </c>
      <c r="AQ510" s="366" t="e">
        <f t="shared" si="444"/>
        <v>#REF!</v>
      </c>
      <c r="AR510" s="366" t="e">
        <f t="shared" si="444"/>
        <v>#REF!</v>
      </c>
      <c r="AS510" s="366" t="e">
        <f t="shared" si="444"/>
        <v>#REF!</v>
      </c>
      <c r="AT510" s="366" t="e">
        <f t="shared" si="444"/>
        <v>#REF!</v>
      </c>
      <c r="AV510" s="276">
        <v>2300314</v>
      </c>
      <c r="AZ510" s="276">
        <f t="shared" si="423"/>
        <v>-1</v>
      </c>
      <c r="BA510" s="276">
        <f t="shared" si="424"/>
        <v>8.7311491370201111E-11</v>
      </c>
    </row>
    <row r="511" spans="1:53" s="276" customFormat="1" ht="62.25" hidden="1" customHeight="1">
      <c r="A511" s="272" t="s">
        <v>998</v>
      </c>
      <c r="B511" s="280" t="s">
        <v>19</v>
      </c>
      <c r="C511" s="274"/>
      <c r="D511" s="263">
        <f>D512+D525+D526+D550+D565+D566+D563+D567</f>
        <v>138789.4</v>
      </c>
      <c r="E511" s="263">
        <f>E512+E525+E526+E550+E565+E566+E563+E567</f>
        <v>73213.399999999994</v>
      </c>
      <c r="F511" s="280"/>
      <c r="G511" s="280"/>
      <c r="H511" s="263">
        <f>H512+H525+H526+H550+H565+H566+H563+H567</f>
        <v>130712.9</v>
      </c>
      <c r="I511" s="263">
        <f>I512+I525+I526+I550+I565+I566+I563+I567</f>
        <v>73212.899999999994</v>
      </c>
      <c r="J511" s="263">
        <f>J512+J525+J526+J550+J565+J566+J563+J567</f>
        <v>57500</v>
      </c>
      <c r="K511" s="263">
        <f>K512+K525+K526+K550+K565+K566+K563+K567</f>
        <v>90658</v>
      </c>
      <c r="L511" s="263">
        <f t="shared" ref="L511" si="445">L512+L525+L526+L550+L565+L566+L563+L567</f>
        <v>33158</v>
      </c>
      <c r="M511" s="263">
        <f>M512+M525+M526+M550+M565+M566+M563+M567</f>
        <v>57500</v>
      </c>
      <c r="N511" s="263">
        <f>N512+N525+N526+N550+N565+N566+N563+N567</f>
        <v>40054.9</v>
      </c>
      <c r="O511" s="263">
        <f>O512+O525+O526+O550+O565+O566+O563+O567</f>
        <v>40054.9</v>
      </c>
      <c r="P511" s="263">
        <f>P512+P525+P526+P550+P565+P566+P563+P567</f>
        <v>0</v>
      </c>
      <c r="Q511" s="263">
        <f>Q512+Q525+Q526+Q550+Q565+Q566+Q563+Q567</f>
        <v>33158</v>
      </c>
      <c r="R511" s="263">
        <f t="shared" ref="R511:AT511" si="446">R512+R525+R526+R550+R565+R566+R563</f>
        <v>33158</v>
      </c>
      <c r="S511" s="263">
        <f t="shared" si="446"/>
        <v>0</v>
      </c>
      <c r="T511" s="263">
        <f>T512+T525+T526+T550+T565+T566+T563+T567</f>
        <v>0</v>
      </c>
      <c r="U511" s="263">
        <f>U512+U525+U526+U550+U565+U566+U563+U567</f>
        <v>0</v>
      </c>
      <c r="V511" s="263">
        <f>V512+V525+V526+V550+V565+V566+V563+V567</f>
        <v>0</v>
      </c>
      <c r="W511" s="263">
        <f>W512+W525+W526+W550+W565+W566+W563</f>
        <v>15836.7</v>
      </c>
      <c r="X511" s="263">
        <f t="shared" si="446"/>
        <v>0</v>
      </c>
      <c r="Y511" s="263">
        <f t="shared" si="446"/>
        <v>15836.7</v>
      </c>
      <c r="Z511" s="263">
        <f>Z512+Z525+Z526+Z550+Z565+Z566+Z563+Z567</f>
        <v>34258</v>
      </c>
      <c r="AA511" s="263">
        <f>AA512+AA525+AA526+AA550+AA565+AA566+AA563+AA567</f>
        <v>34258</v>
      </c>
      <c r="AB511" s="263">
        <f>AB512+AB525+AB526+AB550+AB565+AB566+AB563+AB567</f>
        <v>0</v>
      </c>
      <c r="AC511" s="263">
        <f>AC512+AC525+AC526+AC550+AC565+AC566+AC563</f>
        <v>12087</v>
      </c>
      <c r="AD511" s="263">
        <f t="shared" si="446"/>
        <v>0</v>
      </c>
      <c r="AE511" s="263">
        <f t="shared" si="446"/>
        <v>12087</v>
      </c>
      <c r="AF511" s="263">
        <f>AF512+AF525+AF526+AF550+AF565+AF566+AF563+AF567</f>
        <v>23242</v>
      </c>
      <c r="AG511" s="263">
        <f>AG512+AG525+AG526+AG550+AG565+AG566+AG563+AG567</f>
        <v>23242</v>
      </c>
      <c r="AH511" s="263">
        <f>AH512+AH525+AH526+AH550+AH565+AH566+AH563+AH567</f>
        <v>0</v>
      </c>
      <c r="AI511" s="263">
        <f t="shared" si="446"/>
        <v>12131.2</v>
      </c>
      <c r="AJ511" s="263">
        <f t="shared" si="446"/>
        <v>0</v>
      </c>
      <c r="AK511" s="263">
        <f t="shared" si="446"/>
        <v>12131.2</v>
      </c>
      <c r="AL511" s="263">
        <f>AL512+AL525+AL526+AL550+AL565+AL566+AL563+AL567</f>
        <v>0</v>
      </c>
      <c r="AM511" s="263">
        <f>AM512+AM525+AM526+AM550+AM565+AM566+AM563+AM567</f>
        <v>0</v>
      </c>
      <c r="AN511" s="263">
        <f>AN512+AN525+AN526+AN550+AN565+AN566+AN563+AN567</f>
        <v>0</v>
      </c>
      <c r="AO511" s="263">
        <f t="shared" si="446"/>
        <v>0</v>
      </c>
      <c r="AP511" s="263">
        <f t="shared" si="446"/>
        <v>0</v>
      </c>
      <c r="AQ511" s="263">
        <f t="shared" si="446"/>
        <v>0</v>
      </c>
      <c r="AR511" s="263">
        <f t="shared" si="446"/>
        <v>0</v>
      </c>
      <c r="AS511" s="263">
        <f t="shared" si="446"/>
        <v>0</v>
      </c>
      <c r="AT511" s="263">
        <f t="shared" si="446"/>
        <v>0</v>
      </c>
      <c r="AU511" s="280"/>
      <c r="AV511" s="276">
        <v>73168.7</v>
      </c>
      <c r="AW511" s="280"/>
      <c r="AX511" s="280"/>
      <c r="AY511" s="280"/>
      <c r="AZ511" s="276">
        <f t="shared" si="423"/>
        <v>0</v>
      </c>
      <c r="BA511" s="276">
        <f t="shared" si="424"/>
        <v>0</v>
      </c>
    </row>
    <row r="512" spans="1:53" s="276" customFormat="1" ht="69" hidden="1" customHeight="1">
      <c r="A512" s="278" t="s">
        <v>36</v>
      </c>
      <c r="B512" s="279" t="s">
        <v>37</v>
      </c>
      <c r="C512" s="268"/>
      <c r="D512" s="263">
        <f t="shared" ref="D512:G512" si="447">D513+D524</f>
        <v>13159.7</v>
      </c>
      <c r="E512" s="263">
        <f>E513+E524</f>
        <v>13159.7</v>
      </c>
      <c r="F512" s="263">
        <f t="shared" si="447"/>
        <v>0</v>
      </c>
      <c r="G512" s="263">
        <f t="shared" si="447"/>
        <v>0</v>
      </c>
      <c r="H512" s="268">
        <f>K512+N512</f>
        <v>13159.7</v>
      </c>
      <c r="I512" s="269">
        <f>L512+O512</f>
        <v>13159.7</v>
      </c>
      <c r="J512" s="263">
        <f>M512+P512</f>
        <v>0</v>
      </c>
      <c r="K512" s="263">
        <f>K513+K524</f>
        <v>0</v>
      </c>
      <c r="L512" s="263">
        <f t="shared" ref="L512:P512" si="448">L513+L524</f>
        <v>0</v>
      </c>
      <c r="M512" s="263">
        <f t="shared" si="448"/>
        <v>0</v>
      </c>
      <c r="N512" s="263">
        <f t="shared" si="448"/>
        <v>13159.7</v>
      </c>
      <c r="O512" s="263">
        <f t="shared" si="448"/>
        <v>13159.7</v>
      </c>
      <c r="P512" s="263">
        <f t="shared" si="448"/>
        <v>0</v>
      </c>
      <c r="Q512" s="263">
        <f>Q513+Q524</f>
        <v>0</v>
      </c>
      <c r="R512" s="263">
        <f t="shared" ref="R512:V512" si="449">R513+R524</f>
        <v>0</v>
      </c>
      <c r="S512" s="263">
        <f t="shared" si="449"/>
        <v>0</v>
      </c>
      <c r="T512" s="263">
        <f t="shared" si="449"/>
        <v>0</v>
      </c>
      <c r="U512" s="263">
        <f t="shared" si="449"/>
        <v>0</v>
      </c>
      <c r="V512" s="263">
        <f t="shared" si="449"/>
        <v>0</v>
      </c>
      <c r="W512" s="263">
        <f>W513+W524</f>
        <v>6199.7</v>
      </c>
      <c r="X512" s="263">
        <f t="shared" ref="X512:AT512" si="450">X513+X524</f>
        <v>0</v>
      </c>
      <c r="Y512" s="263">
        <f t="shared" si="450"/>
        <v>6199.7</v>
      </c>
      <c r="Z512" s="263">
        <f t="shared" si="450"/>
        <v>0</v>
      </c>
      <c r="AA512" s="263">
        <f t="shared" si="450"/>
        <v>0</v>
      </c>
      <c r="AB512" s="263">
        <f t="shared" si="450"/>
        <v>0</v>
      </c>
      <c r="AC512" s="263">
        <f t="shared" si="450"/>
        <v>4397</v>
      </c>
      <c r="AD512" s="263">
        <f t="shared" si="450"/>
        <v>0</v>
      </c>
      <c r="AE512" s="263">
        <f t="shared" si="450"/>
        <v>4397</v>
      </c>
      <c r="AF512" s="263">
        <f t="shared" si="450"/>
        <v>0</v>
      </c>
      <c r="AG512" s="263">
        <f t="shared" si="450"/>
        <v>0</v>
      </c>
      <c r="AH512" s="263">
        <f t="shared" si="450"/>
        <v>0</v>
      </c>
      <c r="AI512" s="263">
        <f t="shared" si="450"/>
        <v>2563</v>
      </c>
      <c r="AJ512" s="263">
        <f t="shared" si="450"/>
        <v>0</v>
      </c>
      <c r="AK512" s="263">
        <f t="shared" si="450"/>
        <v>2563</v>
      </c>
      <c r="AL512" s="263">
        <f t="shared" si="450"/>
        <v>0</v>
      </c>
      <c r="AM512" s="263">
        <f t="shared" si="450"/>
        <v>0</v>
      </c>
      <c r="AN512" s="263">
        <f t="shared" si="450"/>
        <v>0</v>
      </c>
      <c r="AO512" s="263">
        <f t="shared" si="450"/>
        <v>0</v>
      </c>
      <c r="AP512" s="263">
        <f t="shared" si="450"/>
        <v>0</v>
      </c>
      <c r="AQ512" s="263">
        <f t="shared" si="450"/>
        <v>0</v>
      </c>
      <c r="AR512" s="263">
        <f t="shared" si="450"/>
        <v>0</v>
      </c>
      <c r="AS512" s="263">
        <f t="shared" si="450"/>
        <v>0</v>
      </c>
      <c r="AT512" s="263">
        <f t="shared" si="450"/>
        <v>0</v>
      </c>
      <c r="AU512" s="280"/>
      <c r="AV512" s="276">
        <f>I510-J510</f>
        <v>2168275.4441500003</v>
      </c>
      <c r="AW512" s="280"/>
      <c r="AX512" s="280"/>
      <c r="AY512" s="280"/>
      <c r="AZ512" s="276">
        <f t="shared" si="423"/>
        <v>0</v>
      </c>
      <c r="BA512" s="276">
        <f t="shared" si="424"/>
        <v>0</v>
      </c>
    </row>
    <row r="513" spans="1:53" s="276" customFormat="1" ht="36" hidden="1" customHeight="1">
      <c r="A513" s="278" t="s">
        <v>936</v>
      </c>
      <c r="B513" s="279" t="s">
        <v>80</v>
      </c>
      <c r="C513" s="268"/>
      <c r="D513" s="263">
        <f t="shared" ref="D513:G513" si="451">D514+D518</f>
        <v>8762.7000000000007</v>
      </c>
      <c r="E513" s="263">
        <f t="shared" si="451"/>
        <v>8762.7000000000007</v>
      </c>
      <c r="F513" s="263">
        <f t="shared" si="451"/>
        <v>0</v>
      </c>
      <c r="G513" s="263">
        <f t="shared" si="451"/>
        <v>0</v>
      </c>
      <c r="H513" s="268">
        <f t="shared" ref="H513:J528" si="452">K513+N513</f>
        <v>8762.7000000000007</v>
      </c>
      <c r="I513" s="269">
        <f>L513+O513</f>
        <v>8762.7000000000007</v>
      </c>
      <c r="J513" s="263">
        <f>M513+P513</f>
        <v>0</v>
      </c>
      <c r="K513" s="263">
        <f t="shared" ref="K513:L513" si="453">K514+K518</f>
        <v>0</v>
      </c>
      <c r="L513" s="263">
        <f t="shared" si="453"/>
        <v>0</v>
      </c>
      <c r="M513" s="263">
        <f>M514+M518</f>
        <v>0</v>
      </c>
      <c r="N513" s="263">
        <f t="shared" ref="N513:AT513" si="454">N514+N518</f>
        <v>8762.7000000000007</v>
      </c>
      <c r="O513" s="263">
        <f t="shared" si="454"/>
        <v>8762.7000000000007</v>
      </c>
      <c r="P513" s="263">
        <f t="shared" si="454"/>
        <v>0</v>
      </c>
      <c r="Q513" s="263">
        <f t="shared" si="454"/>
        <v>0</v>
      </c>
      <c r="R513" s="263"/>
      <c r="S513" s="263"/>
      <c r="T513" s="263">
        <f t="shared" si="454"/>
        <v>0</v>
      </c>
      <c r="U513" s="263"/>
      <c r="V513" s="263"/>
      <c r="W513" s="263">
        <f t="shared" si="454"/>
        <v>6199.7</v>
      </c>
      <c r="X513" s="263">
        <f t="shared" si="454"/>
        <v>0</v>
      </c>
      <c r="Y513" s="263">
        <f t="shared" si="454"/>
        <v>6199.7</v>
      </c>
      <c r="Z513" s="263">
        <f t="shared" si="454"/>
        <v>0</v>
      </c>
      <c r="AA513" s="263">
        <f t="shared" si="454"/>
        <v>0</v>
      </c>
      <c r="AB513" s="263">
        <f t="shared" si="454"/>
        <v>0</v>
      </c>
      <c r="AC513" s="263">
        <f t="shared" si="454"/>
        <v>0</v>
      </c>
      <c r="AD513" s="263">
        <f t="shared" si="454"/>
        <v>0</v>
      </c>
      <c r="AE513" s="263">
        <f t="shared" si="454"/>
        <v>0</v>
      </c>
      <c r="AF513" s="263">
        <f t="shared" si="454"/>
        <v>0</v>
      </c>
      <c r="AG513" s="263">
        <f t="shared" si="454"/>
        <v>0</v>
      </c>
      <c r="AH513" s="263">
        <f t="shared" si="454"/>
        <v>0</v>
      </c>
      <c r="AI513" s="263">
        <f t="shared" si="454"/>
        <v>2563</v>
      </c>
      <c r="AJ513" s="263">
        <f t="shared" si="454"/>
        <v>0</v>
      </c>
      <c r="AK513" s="263">
        <f t="shared" si="454"/>
        <v>2563</v>
      </c>
      <c r="AL513" s="263">
        <f t="shared" si="454"/>
        <v>0</v>
      </c>
      <c r="AM513" s="263">
        <f t="shared" si="454"/>
        <v>0</v>
      </c>
      <c r="AN513" s="263">
        <f t="shared" si="454"/>
        <v>0</v>
      </c>
      <c r="AO513" s="263">
        <f t="shared" si="454"/>
        <v>0</v>
      </c>
      <c r="AP513" s="263">
        <f t="shared" si="454"/>
        <v>0</v>
      </c>
      <c r="AQ513" s="263">
        <f t="shared" si="454"/>
        <v>0</v>
      </c>
      <c r="AR513" s="263">
        <f t="shared" si="454"/>
        <v>0</v>
      </c>
      <c r="AS513" s="263">
        <f t="shared" si="454"/>
        <v>0</v>
      </c>
      <c r="AT513" s="263">
        <f t="shared" si="454"/>
        <v>0</v>
      </c>
      <c r="AU513" s="280"/>
      <c r="AV513" s="276">
        <f t="shared" ref="AV513:AV535" si="455">I513-L513-O513</f>
        <v>0</v>
      </c>
      <c r="AW513" s="280">
        <f>D510-H510</f>
        <v>170647.73199999984</v>
      </c>
      <c r="AX513" s="280"/>
      <c r="AY513" s="280"/>
      <c r="AZ513" s="276">
        <f t="shared" si="423"/>
        <v>0</v>
      </c>
      <c r="BA513" s="276">
        <f t="shared" si="424"/>
        <v>0</v>
      </c>
    </row>
    <row r="514" spans="1:53" s="276" customFormat="1" ht="36" hidden="1" customHeight="1">
      <c r="A514" s="278" t="s">
        <v>79</v>
      </c>
      <c r="B514" s="279" t="s">
        <v>809</v>
      </c>
      <c r="C514" s="268"/>
      <c r="D514" s="268">
        <v>2199.6999999999998</v>
      </c>
      <c r="E514" s="268">
        <v>2199.6999999999998</v>
      </c>
      <c r="F514" s="279"/>
      <c r="G514" s="279"/>
      <c r="H514" s="268">
        <f t="shared" si="452"/>
        <v>2199.6999999999998</v>
      </c>
      <c r="I514" s="269">
        <f t="shared" si="452"/>
        <v>2199.6999999999998</v>
      </c>
      <c r="J514" s="263">
        <f t="shared" si="452"/>
        <v>0</v>
      </c>
      <c r="K514" s="263">
        <f>K515</f>
        <v>0</v>
      </c>
      <c r="L514" s="263">
        <f t="shared" ref="L514:P514" si="456">L515</f>
        <v>0</v>
      </c>
      <c r="M514" s="263">
        <f t="shared" si="456"/>
        <v>0</v>
      </c>
      <c r="N514" s="263">
        <f t="shared" si="456"/>
        <v>2199.6999999999998</v>
      </c>
      <c r="O514" s="263">
        <f t="shared" si="456"/>
        <v>2199.6999999999998</v>
      </c>
      <c r="P514" s="263">
        <f t="shared" si="456"/>
        <v>0</v>
      </c>
      <c r="Q514" s="263">
        <f>Q515</f>
        <v>0</v>
      </c>
      <c r="R514" s="263">
        <f t="shared" ref="R514:AT514" si="457">R515</f>
        <v>0</v>
      </c>
      <c r="S514" s="263">
        <f t="shared" si="457"/>
        <v>0</v>
      </c>
      <c r="T514" s="263">
        <f t="shared" si="457"/>
        <v>0</v>
      </c>
      <c r="U514" s="263">
        <f t="shared" si="457"/>
        <v>0</v>
      </c>
      <c r="V514" s="263">
        <f t="shared" si="457"/>
        <v>0</v>
      </c>
      <c r="W514" s="263">
        <f t="shared" si="457"/>
        <v>2199.6999999999998</v>
      </c>
      <c r="X514" s="263">
        <f t="shared" si="457"/>
        <v>0</v>
      </c>
      <c r="Y514" s="263">
        <f t="shared" si="457"/>
        <v>2199.6999999999998</v>
      </c>
      <c r="Z514" s="263">
        <f t="shared" si="457"/>
        <v>0</v>
      </c>
      <c r="AA514" s="263">
        <f t="shared" si="457"/>
        <v>0</v>
      </c>
      <c r="AB514" s="263">
        <f t="shared" si="457"/>
        <v>0</v>
      </c>
      <c r="AC514" s="263">
        <f t="shared" si="457"/>
        <v>0</v>
      </c>
      <c r="AD514" s="263">
        <f t="shared" si="457"/>
        <v>0</v>
      </c>
      <c r="AE514" s="263">
        <f t="shared" si="457"/>
        <v>0</v>
      </c>
      <c r="AF514" s="263">
        <f t="shared" si="457"/>
        <v>0</v>
      </c>
      <c r="AG514" s="263">
        <f t="shared" si="457"/>
        <v>0</v>
      </c>
      <c r="AH514" s="263">
        <f t="shared" si="457"/>
        <v>0</v>
      </c>
      <c r="AI514" s="263">
        <f t="shared" si="457"/>
        <v>0</v>
      </c>
      <c r="AJ514" s="263">
        <f t="shared" si="457"/>
        <v>0</v>
      </c>
      <c r="AK514" s="263">
        <f t="shared" si="457"/>
        <v>0</v>
      </c>
      <c r="AL514" s="263">
        <f t="shared" si="457"/>
        <v>0</v>
      </c>
      <c r="AM514" s="263">
        <f t="shared" si="457"/>
        <v>0</v>
      </c>
      <c r="AN514" s="263">
        <f t="shared" si="457"/>
        <v>0</v>
      </c>
      <c r="AO514" s="263">
        <f t="shared" si="457"/>
        <v>0</v>
      </c>
      <c r="AP514" s="263">
        <f t="shared" si="457"/>
        <v>0</v>
      </c>
      <c r="AQ514" s="263">
        <f t="shared" si="457"/>
        <v>0</v>
      </c>
      <c r="AR514" s="263">
        <f t="shared" si="457"/>
        <v>0</v>
      </c>
      <c r="AS514" s="263">
        <f t="shared" si="457"/>
        <v>0</v>
      </c>
      <c r="AT514" s="263">
        <f t="shared" si="457"/>
        <v>0</v>
      </c>
      <c r="AU514" s="280"/>
      <c r="AV514" s="276">
        <f t="shared" si="455"/>
        <v>0</v>
      </c>
      <c r="AW514" s="280"/>
      <c r="AX514" s="280"/>
      <c r="AY514" s="280"/>
      <c r="AZ514" s="276">
        <f t="shared" si="423"/>
        <v>0</v>
      </c>
      <c r="BA514" s="276">
        <f t="shared" si="424"/>
        <v>0</v>
      </c>
    </row>
    <row r="515" spans="1:53" s="276" customFormat="1" ht="36" hidden="1" customHeight="1">
      <c r="A515" s="278" t="s">
        <v>151</v>
      </c>
      <c r="B515" s="279" t="s">
        <v>999</v>
      </c>
      <c r="C515" s="268"/>
      <c r="D515" s="263">
        <f t="shared" ref="D515:E515" si="458">SUM(D516:D517)</f>
        <v>2199.6999999999998</v>
      </c>
      <c r="E515" s="263">
        <f t="shared" si="458"/>
        <v>2199.6999999999998</v>
      </c>
      <c r="F515" s="279"/>
      <c r="G515" s="279"/>
      <c r="H515" s="268">
        <f t="shared" si="452"/>
        <v>2199.6999999999998</v>
      </c>
      <c r="I515" s="269">
        <f t="shared" si="452"/>
        <v>2199.6999999999998</v>
      </c>
      <c r="J515" s="263">
        <f t="shared" si="452"/>
        <v>0</v>
      </c>
      <c r="K515" s="263">
        <f t="shared" ref="K515:AT515" si="459">SUM(K516:K517)</f>
        <v>0</v>
      </c>
      <c r="L515" s="263">
        <f t="shared" si="459"/>
        <v>0</v>
      </c>
      <c r="M515" s="263">
        <f t="shared" si="459"/>
        <v>0</v>
      </c>
      <c r="N515" s="263">
        <f t="shared" si="459"/>
        <v>2199.6999999999998</v>
      </c>
      <c r="O515" s="263">
        <f t="shared" si="459"/>
        <v>2199.6999999999998</v>
      </c>
      <c r="P515" s="263">
        <f t="shared" si="459"/>
        <v>0</v>
      </c>
      <c r="Q515" s="263">
        <f t="shared" si="459"/>
        <v>0</v>
      </c>
      <c r="R515" s="263">
        <f t="shared" si="459"/>
        <v>0</v>
      </c>
      <c r="S515" s="263">
        <f t="shared" si="459"/>
        <v>0</v>
      </c>
      <c r="T515" s="263">
        <f t="shared" si="459"/>
        <v>0</v>
      </c>
      <c r="U515" s="263">
        <f t="shared" si="459"/>
        <v>0</v>
      </c>
      <c r="V515" s="263">
        <f t="shared" si="459"/>
        <v>0</v>
      </c>
      <c r="W515" s="263">
        <f t="shared" si="459"/>
        <v>2199.6999999999998</v>
      </c>
      <c r="X515" s="263">
        <f t="shared" si="459"/>
        <v>0</v>
      </c>
      <c r="Y515" s="263">
        <f t="shared" si="459"/>
        <v>2199.6999999999998</v>
      </c>
      <c r="Z515" s="263">
        <f t="shared" si="459"/>
        <v>0</v>
      </c>
      <c r="AA515" s="263">
        <f t="shared" si="459"/>
        <v>0</v>
      </c>
      <c r="AB515" s="263">
        <f t="shared" si="459"/>
        <v>0</v>
      </c>
      <c r="AC515" s="263">
        <f t="shared" si="459"/>
        <v>0</v>
      </c>
      <c r="AD515" s="263">
        <f t="shared" si="459"/>
        <v>0</v>
      </c>
      <c r="AE515" s="263">
        <f t="shared" si="459"/>
        <v>0</v>
      </c>
      <c r="AF515" s="263">
        <f t="shared" si="459"/>
        <v>0</v>
      </c>
      <c r="AG515" s="263">
        <f t="shared" si="459"/>
        <v>0</v>
      </c>
      <c r="AH515" s="263">
        <f t="shared" si="459"/>
        <v>0</v>
      </c>
      <c r="AI515" s="263">
        <f t="shared" si="459"/>
        <v>0</v>
      </c>
      <c r="AJ515" s="263">
        <f t="shared" si="459"/>
        <v>0</v>
      </c>
      <c r="AK515" s="263">
        <f t="shared" si="459"/>
        <v>0</v>
      </c>
      <c r="AL515" s="263">
        <f t="shared" si="459"/>
        <v>0</v>
      </c>
      <c r="AM515" s="263">
        <f t="shared" si="459"/>
        <v>0</v>
      </c>
      <c r="AN515" s="263">
        <f t="shared" si="459"/>
        <v>0</v>
      </c>
      <c r="AO515" s="263">
        <f t="shared" si="459"/>
        <v>0</v>
      </c>
      <c r="AP515" s="263">
        <f t="shared" si="459"/>
        <v>0</v>
      </c>
      <c r="AQ515" s="263">
        <f t="shared" si="459"/>
        <v>0</v>
      </c>
      <c r="AR515" s="263">
        <f t="shared" si="459"/>
        <v>0</v>
      </c>
      <c r="AS515" s="263">
        <f t="shared" si="459"/>
        <v>0</v>
      </c>
      <c r="AT515" s="263">
        <f t="shared" si="459"/>
        <v>0</v>
      </c>
      <c r="AU515" s="263"/>
      <c r="AV515" s="276">
        <f t="shared" si="455"/>
        <v>0</v>
      </c>
      <c r="AW515" s="280"/>
      <c r="AX515" s="280"/>
      <c r="AY515" s="280"/>
      <c r="AZ515" s="276">
        <f t="shared" si="423"/>
        <v>0</v>
      </c>
      <c r="BA515" s="276">
        <f t="shared" si="424"/>
        <v>0</v>
      </c>
    </row>
    <row r="516" spans="1:53" s="267" customFormat="1" ht="36" hidden="1" customHeight="1">
      <c r="A516" s="408">
        <v>1</v>
      </c>
      <c r="B516" s="282" t="s">
        <v>81</v>
      </c>
      <c r="C516" s="289"/>
      <c r="D516" s="409">
        <v>1099.7</v>
      </c>
      <c r="E516" s="409">
        <v>1099.7</v>
      </c>
      <c r="F516" s="282"/>
      <c r="G516" s="282"/>
      <c r="H516" s="261">
        <f>K516+N516</f>
        <v>1099.7</v>
      </c>
      <c r="I516" s="262">
        <f t="shared" si="452"/>
        <v>1099.7</v>
      </c>
      <c r="J516" s="263">
        <f t="shared" si="452"/>
        <v>0</v>
      </c>
      <c r="K516" s="282"/>
      <c r="L516" s="282"/>
      <c r="M516" s="282"/>
      <c r="N516" s="264">
        <f>O516+P516</f>
        <v>1099.7</v>
      </c>
      <c r="O516" s="264">
        <v>1099.7</v>
      </c>
      <c r="P516" s="264"/>
      <c r="Q516" s="264"/>
      <c r="R516" s="264"/>
      <c r="S516" s="264"/>
      <c r="T516" s="264"/>
      <c r="U516" s="264"/>
      <c r="V516" s="264"/>
      <c r="W516" s="264">
        <v>1099.7</v>
      </c>
      <c r="X516" s="264"/>
      <c r="Y516" s="264">
        <f>W516</f>
        <v>1099.7</v>
      </c>
      <c r="Z516" s="264"/>
      <c r="AA516" s="264"/>
      <c r="AB516" s="264"/>
      <c r="AC516" s="410"/>
      <c r="AD516" s="411"/>
      <c r="AE516" s="411">
        <f>AC516</f>
        <v>0</v>
      </c>
      <c r="AF516" s="264"/>
      <c r="AG516" s="264"/>
      <c r="AH516" s="264"/>
      <c r="AI516" s="264"/>
      <c r="AJ516" s="264"/>
      <c r="AK516" s="264"/>
      <c r="AL516" s="264"/>
      <c r="AM516" s="264"/>
      <c r="AN516" s="264"/>
      <c r="AO516" s="264"/>
      <c r="AP516" s="264"/>
      <c r="AQ516" s="264"/>
      <c r="AR516" s="264"/>
      <c r="AS516" s="264"/>
      <c r="AT516" s="264"/>
      <c r="AU516" s="266"/>
      <c r="AV516" s="267">
        <f t="shared" si="455"/>
        <v>0</v>
      </c>
      <c r="AW516" s="266"/>
      <c r="AX516" s="266"/>
      <c r="AY516" s="266"/>
      <c r="AZ516" s="276">
        <f t="shared" si="423"/>
        <v>0</v>
      </c>
      <c r="BA516" s="276">
        <f t="shared" si="424"/>
        <v>0</v>
      </c>
    </row>
    <row r="517" spans="1:53" s="267" customFormat="1" ht="36" hidden="1" customHeight="1">
      <c r="A517" s="408">
        <v>2</v>
      </c>
      <c r="B517" s="282" t="s">
        <v>82</v>
      </c>
      <c r="C517" s="289"/>
      <c r="D517" s="289">
        <v>1100</v>
      </c>
      <c r="E517" s="289">
        <v>1100</v>
      </c>
      <c r="F517" s="282"/>
      <c r="G517" s="282"/>
      <c r="H517" s="261">
        <f t="shared" si="425"/>
        <v>1100</v>
      </c>
      <c r="I517" s="262">
        <f t="shared" si="452"/>
        <v>1100</v>
      </c>
      <c r="J517" s="263">
        <f t="shared" si="452"/>
        <v>0</v>
      </c>
      <c r="K517" s="282"/>
      <c r="L517" s="282"/>
      <c r="M517" s="282"/>
      <c r="N517" s="264">
        <f>O517+P517</f>
        <v>1100</v>
      </c>
      <c r="O517" s="264">
        <v>1100</v>
      </c>
      <c r="P517" s="264"/>
      <c r="Q517" s="264"/>
      <c r="R517" s="264"/>
      <c r="S517" s="264"/>
      <c r="T517" s="264"/>
      <c r="U517" s="264"/>
      <c r="V517" s="264"/>
      <c r="W517" s="264">
        <v>1100</v>
      </c>
      <c r="X517" s="264"/>
      <c r="Y517" s="264">
        <f>W517</f>
        <v>1100</v>
      </c>
      <c r="Z517" s="264"/>
      <c r="AA517" s="264"/>
      <c r="AB517" s="264"/>
      <c r="AC517" s="261">
        <f>I517-Q517-W517</f>
        <v>0</v>
      </c>
      <c r="AD517" s="261"/>
      <c r="AE517" s="261">
        <f>AC517</f>
        <v>0</v>
      </c>
      <c r="AF517" s="264"/>
      <c r="AG517" s="264"/>
      <c r="AH517" s="264"/>
      <c r="AI517" s="264">
        <f>O517-Q517-W517-AC517</f>
        <v>0</v>
      </c>
      <c r="AJ517" s="264"/>
      <c r="AK517" s="264"/>
      <c r="AL517" s="264"/>
      <c r="AM517" s="264"/>
      <c r="AN517" s="264"/>
      <c r="AO517" s="264"/>
      <c r="AP517" s="264"/>
      <c r="AQ517" s="264"/>
      <c r="AR517" s="264"/>
      <c r="AS517" s="264"/>
      <c r="AT517" s="264"/>
      <c r="AU517" s="266"/>
      <c r="AV517" s="267">
        <f t="shared" si="455"/>
        <v>0</v>
      </c>
      <c r="AW517" s="266"/>
      <c r="AX517" s="266"/>
      <c r="AY517" s="266"/>
      <c r="AZ517" s="276">
        <f t="shared" si="423"/>
        <v>0</v>
      </c>
      <c r="BA517" s="276">
        <f t="shared" si="424"/>
        <v>0</v>
      </c>
    </row>
    <row r="518" spans="1:53" s="276" customFormat="1" ht="36" hidden="1" customHeight="1">
      <c r="A518" s="412" t="s">
        <v>93</v>
      </c>
      <c r="B518" s="285" t="s">
        <v>808</v>
      </c>
      <c r="C518" s="306"/>
      <c r="D518" s="263">
        <f t="shared" ref="D518:E518" si="460">SUM(D519:D523)</f>
        <v>6563</v>
      </c>
      <c r="E518" s="263">
        <f t="shared" si="460"/>
        <v>6563</v>
      </c>
      <c r="F518" s="285"/>
      <c r="G518" s="285"/>
      <c r="H518" s="268">
        <f t="shared" si="425"/>
        <v>6563</v>
      </c>
      <c r="I518" s="269">
        <f t="shared" si="452"/>
        <v>6563</v>
      </c>
      <c r="J518" s="263">
        <f t="shared" si="452"/>
        <v>0</v>
      </c>
      <c r="K518" s="263">
        <f t="shared" ref="K518:P518" si="461">SUM(K519:K523)</f>
        <v>0</v>
      </c>
      <c r="L518" s="263">
        <f t="shared" si="461"/>
        <v>0</v>
      </c>
      <c r="M518" s="263">
        <f t="shared" si="461"/>
        <v>0</v>
      </c>
      <c r="N518" s="263">
        <f>SUM(N519:N523)</f>
        <v>6563</v>
      </c>
      <c r="O518" s="263">
        <f t="shared" si="461"/>
        <v>6563</v>
      </c>
      <c r="P518" s="263">
        <f t="shared" si="461"/>
        <v>0</v>
      </c>
      <c r="Q518" s="263">
        <f>SUM(Q519:Q523)</f>
        <v>0</v>
      </c>
      <c r="R518" s="263">
        <f t="shared" ref="R518:AN518" si="462">SUM(R519:R523)</f>
        <v>0</v>
      </c>
      <c r="S518" s="263">
        <f t="shared" si="462"/>
        <v>0</v>
      </c>
      <c r="T518" s="263">
        <f t="shared" si="462"/>
        <v>0</v>
      </c>
      <c r="U518" s="263">
        <f t="shared" si="462"/>
        <v>0</v>
      </c>
      <c r="V518" s="263">
        <f t="shared" si="462"/>
        <v>0</v>
      </c>
      <c r="W518" s="263">
        <f t="shared" si="462"/>
        <v>4000</v>
      </c>
      <c r="X518" s="263">
        <f t="shared" si="462"/>
        <v>0</v>
      </c>
      <c r="Y518" s="263">
        <f t="shared" si="462"/>
        <v>4000</v>
      </c>
      <c r="Z518" s="263">
        <f t="shared" si="462"/>
        <v>0</v>
      </c>
      <c r="AA518" s="263">
        <f t="shared" si="462"/>
        <v>0</v>
      </c>
      <c r="AB518" s="263">
        <f t="shared" si="462"/>
        <v>0</v>
      </c>
      <c r="AC518" s="263">
        <f t="shared" si="462"/>
        <v>0</v>
      </c>
      <c r="AD518" s="263">
        <f t="shared" si="462"/>
        <v>0</v>
      </c>
      <c r="AE518" s="263">
        <f t="shared" si="462"/>
        <v>0</v>
      </c>
      <c r="AF518" s="263">
        <f t="shared" si="462"/>
        <v>0</v>
      </c>
      <c r="AG518" s="263">
        <f t="shared" si="462"/>
        <v>0</v>
      </c>
      <c r="AH518" s="263">
        <f t="shared" si="462"/>
        <v>0</v>
      </c>
      <c r="AI518" s="263">
        <f t="shared" si="462"/>
        <v>2563</v>
      </c>
      <c r="AJ518" s="263">
        <f t="shared" si="462"/>
        <v>0</v>
      </c>
      <c r="AK518" s="263">
        <f t="shared" si="462"/>
        <v>2563</v>
      </c>
      <c r="AL518" s="263">
        <f t="shared" si="462"/>
        <v>0</v>
      </c>
      <c r="AM518" s="263">
        <f t="shared" si="462"/>
        <v>0</v>
      </c>
      <c r="AN518" s="263">
        <f t="shared" si="462"/>
        <v>0</v>
      </c>
      <c r="AO518" s="263"/>
      <c r="AP518" s="263"/>
      <c r="AQ518" s="263"/>
      <c r="AR518" s="263"/>
      <c r="AS518" s="263"/>
      <c r="AT518" s="263"/>
      <c r="AU518" s="280"/>
      <c r="AV518" s="276">
        <f t="shared" si="455"/>
        <v>0</v>
      </c>
      <c r="AW518" s="280"/>
      <c r="AX518" s="280"/>
      <c r="AY518" s="280"/>
      <c r="AZ518" s="276">
        <f t="shared" si="423"/>
        <v>0</v>
      </c>
      <c r="BA518" s="276">
        <f t="shared" si="424"/>
        <v>0</v>
      </c>
    </row>
    <row r="519" spans="1:53" s="267" customFormat="1" ht="36" hidden="1" customHeight="1">
      <c r="A519" s="408">
        <v>1</v>
      </c>
      <c r="B519" s="282" t="s">
        <v>83</v>
      </c>
      <c r="C519" s="289"/>
      <c r="D519" s="289">
        <v>1500</v>
      </c>
      <c r="E519" s="289">
        <v>1500</v>
      </c>
      <c r="F519" s="282"/>
      <c r="G519" s="282"/>
      <c r="H519" s="261">
        <f t="shared" si="425"/>
        <v>1500</v>
      </c>
      <c r="I519" s="262">
        <f t="shared" si="452"/>
        <v>1500</v>
      </c>
      <c r="J519" s="263">
        <f t="shared" si="452"/>
        <v>0</v>
      </c>
      <c r="K519" s="282"/>
      <c r="L519" s="282"/>
      <c r="M519" s="282"/>
      <c r="N519" s="264">
        <f>O519+P519</f>
        <v>1500</v>
      </c>
      <c r="O519" s="264">
        <v>1500</v>
      </c>
      <c r="P519" s="264"/>
      <c r="Q519" s="264"/>
      <c r="R519" s="264"/>
      <c r="S519" s="264"/>
      <c r="T519" s="264"/>
      <c r="U519" s="264"/>
      <c r="V519" s="264"/>
      <c r="W519" s="264">
        <v>1500</v>
      </c>
      <c r="X519" s="264"/>
      <c r="Y519" s="264">
        <f>W519</f>
        <v>1500</v>
      </c>
      <c r="Z519" s="264"/>
      <c r="AA519" s="264"/>
      <c r="AB519" s="264"/>
      <c r="AC519" s="261">
        <f>I519-Q519-W519</f>
        <v>0</v>
      </c>
      <c r="AD519" s="261"/>
      <c r="AE519" s="261">
        <f t="shared" ref="AE519:AE524" si="463">AC519</f>
        <v>0</v>
      </c>
      <c r="AF519" s="264"/>
      <c r="AG519" s="264"/>
      <c r="AH519" s="264"/>
      <c r="AI519" s="264">
        <f>O519-Q519-W519-AC519</f>
        <v>0</v>
      </c>
      <c r="AJ519" s="264"/>
      <c r="AK519" s="264"/>
      <c r="AL519" s="264"/>
      <c r="AM519" s="264"/>
      <c r="AN519" s="264"/>
      <c r="AO519" s="264"/>
      <c r="AP519" s="264"/>
      <c r="AQ519" s="264"/>
      <c r="AR519" s="264"/>
      <c r="AS519" s="264"/>
      <c r="AT519" s="264"/>
      <c r="AU519" s="350"/>
      <c r="AV519" s="267">
        <f t="shared" si="455"/>
        <v>0</v>
      </c>
      <c r="AW519" s="266"/>
      <c r="AX519" s="266"/>
      <c r="AY519" s="266"/>
      <c r="AZ519" s="276">
        <f t="shared" si="423"/>
        <v>0</v>
      </c>
      <c r="BA519" s="276">
        <f t="shared" si="424"/>
        <v>0</v>
      </c>
    </row>
    <row r="520" spans="1:53" s="267" customFormat="1" ht="36" hidden="1" customHeight="1">
      <c r="A520" s="408">
        <v>2</v>
      </c>
      <c r="B520" s="282" t="s">
        <v>84</v>
      </c>
      <c r="C520" s="289"/>
      <c r="D520" s="289">
        <v>1500</v>
      </c>
      <c r="E520" s="289">
        <v>1500</v>
      </c>
      <c r="F520" s="282"/>
      <c r="G520" s="282"/>
      <c r="H520" s="261">
        <f t="shared" si="425"/>
        <v>1500</v>
      </c>
      <c r="I520" s="262">
        <f t="shared" si="452"/>
        <v>1500</v>
      </c>
      <c r="J520" s="263">
        <f t="shared" si="452"/>
        <v>0</v>
      </c>
      <c r="K520" s="282"/>
      <c r="L520" s="282"/>
      <c r="M520" s="282"/>
      <c r="N520" s="264">
        <f t="shared" ref="N520:N523" si="464">O520+P520</f>
        <v>1500</v>
      </c>
      <c r="O520" s="264">
        <v>1500</v>
      </c>
      <c r="P520" s="264"/>
      <c r="Q520" s="264"/>
      <c r="R520" s="264"/>
      <c r="S520" s="264"/>
      <c r="T520" s="264"/>
      <c r="U520" s="264"/>
      <c r="V520" s="264"/>
      <c r="W520" s="264">
        <v>1500</v>
      </c>
      <c r="X520" s="264"/>
      <c r="Y520" s="264">
        <f t="shared" ref="Y520:Y521" si="465">W520</f>
        <v>1500</v>
      </c>
      <c r="Z520" s="264"/>
      <c r="AA520" s="264"/>
      <c r="AB520" s="264"/>
      <c r="AC520" s="261">
        <f>I520-Q520-W520</f>
        <v>0</v>
      </c>
      <c r="AD520" s="261"/>
      <c r="AE520" s="261">
        <f t="shared" si="463"/>
        <v>0</v>
      </c>
      <c r="AF520" s="264"/>
      <c r="AG520" s="264"/>
      <c r="AH520" s="264"/>
      <c r="AI520" s="264">
        <f>O520-Q520-W520-AC520</f>
        <v>0</v>
      </c>
      <c r="AJ520" s="264"/>
      <c r="AK520" s="264"/>
      <c r="AL520" s="264"/>
      <c r="AM520" s="264"/>
      <c r="AN520" s="264"/>
      <c r="AO520" s="264"/>
      <c r="AP520" s="264"/>
      <c r="AQ520" s="264"/>
      <c r="AR520" s="264"/>
      <c r="AS520" s="264"/>
      <c r="AT520" s="264"/>
      <c r="AU520" s="350"/>
      <c r="AV520" s="267">
        <f t="shared" si="455"/>
        <v>0</v>
      </c>
      <c r="AW520" s="266"/>
      <c r="AX520" s="266"/>
      <c r="AY520" s="266"/>
      <c r="AZ520" s="276">
        <f t="shared" si="423"/>
        <v>0</v>
      </c>
      <c r="BA520" s="276">
        <f t="shared" si="424"/>
        <v>0</v>
      </c>
    </row>
    <row r="521" spans="1:53" s="267" customFormat="1" ht="36" hidden="1" customHeight="1">
      <c r="A521" s="408">
        <v>3</v>
      </c>
      <c r="B521" s="282" t="s">
        <v>85</v>
      </c>
      <c r="C521" s="289"/>
      <c r="D521" s="289">
        <v>1000</v>
      </c>
      <c r="E521" s="289">
        <v>1000</v>
      </c>
      <c r="F521" s="282"/>
      <c r="G521" s="282"/>
      <c r="H521" s="261">
        <f t="shared" si="425"/>
        <v>1000</v>
      </c>
      <c r="I521" s="262">
        <f t="shared" si="452"/>
        <v>1000</v>
      </c>
      <c r="J521" s="263">
        <f t="shared" si="452"/>
        <v>0</v>
      </c>
      <c r="K521" s="282"/>
      <c r="L521" s="282"/>
      <c r="M521" s="282"/>
      <c r="N521" s="264">
        <f t="shared" si="464"/>
        <v>1000</v>
      </c>
      <c r="O521" s="264">
        <v>1000</v>
      </c>
      <c r="P521" s="264"/>
      <c r="Q521" s="264"/>
      <c r="R521" s="264"/>
      <c r="S521" s="264"/>
      <c r="T521" s="264"/>
      <c r="U521" s="264"/>
      <c r="V521" s="264"/>
      <c r="W521" s="264">
        <v>1000</v>
      </c>
      <c r="X521" s="264"/>
      <c r="Y521" s="264">
        <f t="shared" si="465"/>
        <v>1000</v>
      </c>
      <c r="Z521" s="264"/>
      <c r="AA521" s="264"/>
      <c r="AB521" s="264"/>
      <c r="AC521" s="261">
        <f>I521-Q521-W521</f>
        <v>0</v>
      </c>
      <c r="AD521" s="261"/>
      <c r="AE521" s="261">
        <f t="shared" si="463"/>
        <v>0</v>
      </c>
      <c r="AF521" s="264"/>
      <c r="AG521" s="264"/>
      <c r="AH521" s="264"/>
      <c r="AI521" s="264">
        <f>I521-Q521-W521-AC521</f>
        <v>0</v>
      </c>
      <c r="AJ521" s="264"/>
      <c r="AK521" s="264">
        <f>AI521</f>
        <v>0</v>
      </c>
      <c r="AL521" s="264"/>
      <c r="AM521" s="264"/>
      <c r="AN521" s="264"/>
      <c r="AO521" s="264"/>
      <c r="AP521" s="264"/>
      <c r="AQ521" s="264"/>
      <c r="AR521" s="264"/>
      <c r="AS521" s="264"/>
      <c r="AT521" s="264"/>
      <c r="AU521" s="350"/>
      <c r="AV521" s="267">
        <f t="shared" si="455"/>
        <v>0</v>
      </c>
      <c r="AW521" s="266"/>
      <c r="AX521" s="266"/>
      <c r="AY521" s="266"/>
      <c r="AZ521" s="276">
        <f t="shared" si="423"/>
        <v>0</v>
      </c>
      <c r="BA521" s="276">
        <f t="shared" si="424"/>
        <v>0</v>
      </c>
    </row>
    <row r="522" spans="1:53" s="267" customFormat="1" ht="36" hidden="1" customHeight="1">
      <c r="A522" s="408">
        <v>4</v>
      </c>
      <c r="B522" s="282" t="s">
        <v>86</v>
      </c>
      <c r="C522" s="289"/>
      <c r="D522" s="289">
        <v>1000</v>
      </c>
      <c r="E522" s="289">
        <v>1000</v>
      </c>
      <c r="F522" s="282"/>
      <c r="G522" s="282"/>
      <c r="H522" s="261">
        <f t="shared" si="425"/>
        <v>1000</v>
      </c>
      <c r="I522" s="262">
        <f t="shared" si="452"/>
        <v>1000</v>
      </c>
      <c r="J522" s="263">
        <f t="shared" si="452"/>
        <v>0</v>
      </c>
      <c r="K522" s="282"/>
      <c r="L522" s="282"/>
      <c r="M522" s="282"/>
      <c r="N522" s="264">
        <f t="shared" si="464"/>
        <v>1000</v>
      </c>
      <c r="O522" s="264">
        <v>1000</v>
      </c>
      <c r="P522" s="264"/>
      <c r="Q522" s="264"/>
      <c r="R522" s="264"/>
      <c r="S522" s="264"/>
      <c r="T522" s="264"/>
      <c r="U522" s="264"/>
      <c r="V522" s="264"/>
      <c r="W522" s="264"/>
      <c r="X522" s="264"/>
      <c r="Y522" s="264"/>
      <c r="Z522" s="264"/>
      <c r="AA522" s="264"/>
      <c r="AB522" s="264"/>
      <c r="AC522" s="261"/>
      <c r="AD522" s="261"/>
      <c r="AE522" s="261">
        <f t="shared" si="463"/>
        <v>0</v>
      </c>
      <c r="AF522" s="264"/>
      <c r="AG522" s="264"/>
      <c r="AH522" s="264"/>
      <c r="AI522" s="264">
        <f t="shared" ref="AI522" si="466">I522-Q522-W522-AC522</f>
        <v>1000</v>
      </c>
      <c r="AJ522" s="264"/>
      <c r="AK522" s="264">
        <f t="shared" ref="AK522:AK523" si="467">AI522</f>
        <v>1000</v>
      </c>
      <c r="AL522" s="264"/>
      <c r="AM522" s="264"/>
      <c r="AN522" s="264"/>
      <c r="AO522" s="264"/>
      <c r="AP522" s="264"/>
      <c r="AQ522" s="264"/>
      <c r="AR522" s="264"/>
      <c r="AS522" s="264"/>
      <c r="AT522" s="264"/>
      <c r="AU522" s="350"/>
      <c r="AV522" s="267">
        <f t="shared" si="455"/>
        <v>0</v>
      </c>
      <c r="AW522" s="266"/>
      <c r="AX522" s="266"/>
      <c r="AY522" s="266"/>
      <c r="AZ522" s="276">
        <f t="shared" si="423"/>
        <v>0</v>
      </c>
      <c r="BA522" s="276">
        <f t="shared" si="424"/>
        <v>0</v>
      </c>
    </row>
    <row r="523" spans="1:53" s="267" customFormat="1" ht="36" hidden="1" customHeight="1">
      <c r="A523" s="408">
        <v>5</v>
      </c>
      <c r="B523" s="282" t="s">
        <v>87</v>
      </c>
      <c r="C523" s="289"/>
      <c r="D523" s="289">
        <v>1563</v>
      </c>
      <c r="E523" s="289">
        <v>1563</v>
      </c>
      <c r="F523" s="282"/>
      <c r="G523" s="282"/>
      <c r="H523" s="261">
        <f t="shared" si="425"/>
        <v>1563</v>
      </c>
      <c r="I523" s="262">
        <f t="shared" si="452"/>
        <v>1563</v>
      </c>
      <c r="J523" s="263">
        <f t="shared" si="452"/>
        <v>0</v>
      </c>
      <c r="K523" s="282"/>
      <c r="L523" s="282"/>
      <c r="M523" s="282"/>
      <c r="N523" s="264">
        <f t="shared" si="464"/>
        <v>1563</v>
      </c>
      <c r="O523" s="264">
        <f>8763-7200</f>
        <v>1563</v>
      </c>
      <c r="P523" s="264"/>
      <c r="Q523" s="264"/>
      <c r="R523" s="264"/>
      <c r="S523" s="264"/>
      <c r="T523" s="264"/>
      <c r="U523" s="264"/>
      <c r="V523" s="264"/>
      <c r="W523" s="264"/>
      <c r="X523" s="264"/>
      <c r="Y523" s="264"/>
      <c r="Z523" s="264"/>
      <c r="AA523" s="264"/>
      <c r="AB523" s="264"/>
      <c r="AC523" s="261"/>
      <c r="AD523" s="261"/>
      <c r="AE523" s="261">
        <f t="shared" si="463"/>
        <v>0</v>
      </c>
      <c r="AF523" s="264"/>
      <c r="AG523" s="264"/>
      <c r="AH523" s="264"/>
      <c r="AI523" s="264">
        <f>I523-Q523-W523-AC523</f>
        <v>1563</v>
      </c>
      <c r="AJ523" s="264"/>
      <c r="AK523" s="264">
        <f t="shared" si="467"/>
        <v>1563</v>
      </c>
      <c r="AL523" s="264"/>
      <c r="AM523" s="264"/>
      <c r="AN523" s="264"/>
      <c r="AO523" s="264"/>
      <c r="AP523" s="264"/>
      <c r="AQ523" s="264"/>
      <c r="AR523" s="264"/>
      <c r="AS523" s="264"/>
      <c r="AT523" s="264"/>
      <c r="AU523" s="350"/>
      <c r="AV523" s="267">
        <f t="shared" si="455"/>
        <v>0</v>
      </c>
      <c r="AW523" s="266"/>
      <c r="AX523" s="266"/>
      <c r="AY523" s="266"/>
      <c r="AZ523" s="276">
        <f t="shared" si="423"/>
        <v>0</v>
      </c>
      <c r="BA523" s="276">
        <f t="shared" si="424"/>
        <v>0</v>
      </c>
    </row>
    <row r="524" spans="1:53" s="267" customFormat="1" ht="36" hidden="1" customHeight="1">
      <c r="A524" s="413" t="s">
        <v>93</v>
      </c>
      <c r="B524" s="414" t="s">
        <v>256</v>
      </c>
      <c r="C524" s="415"/>
      <c r="D524" s="263">
        <v>4397</v>
      </c>
      <c r="E524" s="263">
        <v>4397</v>
      </c>
      <c r="F524" s="414"/>
      <c r="G524" s="414"/>
      <c r="H524" s="268">
        <f t="shared" si="425"/>
        <v>4397</v>
      </c>
      <c r="I524" s="269">
        <f>L524+O524</f>
        <v>4397</v>
      </c>
      <c r="J524" s="263">
        <f t="shared" si="452"/>
        <v>0</v>
      </c>
      <c r="K524" s="414"/>
      <c r="L524" s="414"/>
      <c r="M524" s="414"/>
      <c r="N524" s="263">
        <v>4397</v>
      </c>
      <c r="O524" s="263">
        <v>4397</v>
      </c>
      <c r="P524" s="263"/>
      <c r="Q524" s="263"/>
      <c r="R524" s="263"/>
      <c r="S524" s="263"/>
      <c r="T524" s="263"/>
      <c r="U524" s="263"/>
      <c r="V524" s="263"/>
      <c r="W524" s="263"/>
      <c r="X524" s="263"/>
      <c r="Y524" s="263"/>
      <c r="Z524" s="263"/>
      <c r="AA524" s="263"/>
      <c r="AB524" s="263"/>
      <c r="AC524" s="263">
        <f>O524-Q524-W524</f>
        <v>4397</v>
      </c>
      <c r="AD524" s="263"/>
      <c r="AE524" s="263">
        <f t="shared" si="463"/>
        <v>4397</v>
      </c>
      <c r="AF524" s="263"/>
      <c r="AG524" s="263"/>
      <c r="AH524" s="263"/>
      <c r="AI524" s="264">
        <f>O524-W524-AC524</f>
        <v>0</v>
      </c>
      <c r="AJ524" s="264"/>
      <c r="AK524" s="264"/>
      <c r="AL524" s="264"/>
      <c r="AM524" s="264"/>
      <c r="AN524" s="264"/>
      <c r="AO524" s="264"/>
      <c r="AP524" s="264"/>
      <c r="AQ524" s="264"/>
      <c r="AR524" s="264"/>
      <c r="AS524" s="264"/>
      <c r="AT524" s="264"/>
      <c r="AU524" s="350"/>
      <c r="AV524" s="267">
        <f t="shared" si="455"/>
        <v>0</v>
      </c>
      <c r="AW524" s="266"/>
      <c r="AX524" s="266"/>
      <c r="AY524" s="266"/>
      <c r="AZ524" s="276">
        <f t="shared" si="423"/>
        <v>0</v>
      </c>
      <c r="BA524" s="276">
        <f t="shared" si="424"/>
        <v>0</v>
      </c>
    </row>
    <row r="525" spans="1:53" s="276" customFormat="1" ht="69" hidden="1" customHeight="1">
      <c r="A525" s="278" t="s">
        <v>48</v>
      </c>
      <c r="B525" s="279" t="s">
        <v>49</v>
      </c>
      <c r="C525" s="268"/>
      <c r="D525" s="263">
        <v>0</v>
      </c>
      <c r="E525" s="263">
        <v>0</v>
      </c>
      <c r="F525" s="279"/>
      <c r="G525" s="279"/>
      <c r="H525" s="268">
        <f t="shared" si="425"/>
        <v>0</v>
      </c>
      <c r="I525" s="269">
        <f t="shared" si="452"/>
        <v>0</v>
      </c>
      <c r="J525" s="278">
        <f t="shared" si="452"/>
        <v>0</v>
      </c>
      <c r="K525" s="263"/>
      <c r="L525" s="263"/>
      <c r="M525" s="263"/>
      <c r="N525" s="263"/>
      <c r="O525" s="263"/>
      <c r="P525" s="263"/>
      <c r="Q525" s="263"/>
      <c r="R525" s="263"/>
      <c r="S525" s="263"/>
      <c r="T525" s="263"/>
      <c r="U525" s="263"/>
      <c r="V525" s="263"/>
      <c r="W525" s="263"/>
      <c r="X525" s="263"/>
      <c r="Y525" s="263"/>
      <c r="Z525" s="263"/>
      <c r="AA525" s="263"/>
      <c r="AB525" s="263"/>
      <c r="AC525" s="263">
        <f>O525-Q525-W525</f>
        <v>0</v>
      </c>
      <c r="AD525" s="263"/>
      <c r="AE525" s="263"/>
      <c r="AF525" s="263"/>
      <c r="AG525" s="263"/>
      <c r="AH525" s="263"/>
      <c r="AI525" s="263">
        <f>O525-W525-AC525</f>
        <v>0</v>
      </c>
      <c r="AJ525" s="263"/>
      <c r="AK525" s="263"/>
      <c r="AL525" s="263"/>
      <c r="AM525" s="263"/>
      <c r="AN525" s="263"/>
      <c r="AO525" s="263"/>
      <c r="AP525" s="263"/>
      <c r="AQ525" s="263"/>
      <c r="AR525" s="263"/>
      <c r="AS525" s="263"/>
      <c r="AT525" s="263"/>
      <c r="AU525" s="280"/>
      <c r="AV525" s="276">
        <f t="shared" si="455"/>
        <v>0</v>
      </c>
      <c r="AW525" s="280"/>
      <c r="AX525" s="280"/>
      <c r="AY525" s="280"/>
      <c r="AZ525" s="276">
        <f t="shared" si="423"/>
        <v>0</v>
      </c>
      <c r="BA525" s="276">
        <f t="shared" si="424"/>
        <v>0</v>
      </c>
    </row>
    <row r="526" spans="1:53" s="276" customFormat="1" ht="111" hidden="1" customHeight="1">
      <c r="A526" s="278" t="s">
        <v>50</v>
      </c>
      <c r="B526" s="279" t="s">
        <v>52</v>
      </c>
      <c r="C526" s="268"/>
      <c r="D526" s="263">
        <f>D527+D545+D548+D549</f>
        <v>29781.7</v>
      </c>
      <c r="E526" s="263">
        <f>E527+E545+E548+E549</f>
        <v>21705.7</v>
      </c>
      <c r="F526" s="279"/>
      <c r="G526" s="279"/>
      <c r="H526" s="268">
        <f>K526+N526</f>
        <v>21705.200000000001</v>
      </c>
      <c r="I526" s="269">
        <f>L526+O526</f>
        <v>21705.200000000001</v>
      </c>
      <c r="J526" s="278">
        <f t="shared" si="452"/>
        <v>0</v>
      </c>
      <c r="K526" s="263">
        <f t="shared" ref="K526:M526" si="468">K527+K545+K548+K549</f>
        <v>0</v>
      </c>
      <c r="L526" s="263">
        <f t="shared" si="468"/>
        <v>0</v>
      </c>
      <c r="M526" s="263">
        <f t="shared" si="468"/>
        <v>0</v>
      </c>
      <c r="N526" s="263">
        <f>N527+N545+N548+N549</f>
        <v>21705.200000000001</v>
      </c>
      <c r="O526" s="263">
        <f t="shared" ref="O526:AU526" si="469">O527+O545+O548+O549</f>
        <v>21705.200000000001</v>
      </c>
      <c r="P526" s="263">
        <f t="shared" si="469"/>
        <v>0</v>
      </c>
      <c r="Q526" s="263">
        <f>Q527+Q545+Q548+Q549</f>
        <v>0</v>
      </c>
      <c r="R526" s="263">
        <f t="shared" ref="R526:AN526" si="470">R527+R545+R548+R549</f>
        <v>0</v>
      </c>
      <c r="S526" s="263">
        <f t="shared" si="470"/>
        <v>0</v>
      </c>
      <c r="T526" s="263">
        <f t="shared" si="470"/>
        <v>0</v>
      </c>
      <c r="U526" s="263">
        <f t="shared" si="470"/>
        <v>0</v>
      </c>
      <c r="V526" s="263">
        <f t="shared" si="470"/>
        <v>0</v>
      </c>
      <c r="W526" s="263">
        <f t="shared" si="470"/>
        <v>7137</v>
      </c>
      <c r="X526" s="263">
        <f t="shared" si="470"/>
        <v>0</v>
      </c>
      <c r="Y526" s="263">
        <f t="shared" si="470"/>
        <v>7137</v>
      </c>
      <c r="Z526" s="263">
        <f t="shared" si="470"/>
        <v>0</v>
      </c>
      <c r="AA526" s="263">
        <f t="shared" si="470"/>
        <v>0</v>
      </c>
      <c r="AB526" s="263">
        <f t="shared" si="470"/>
        <v>0</v>
      </c>
      <c r="AC526" s="263">
        <f t="shared" si="470"/>
        <v>5000</v>
      </c>
      <c r="AD526" s="263">
        <f t="shared" si="470"/>
        <v>0</v>
      </c>
      <c r="AE526" s="263">
        <f t="shared" si="470"/>
        <v>5000</v>
      </c>
      <c r="AF526" s="263">
        <f t="shared" si="470"/>
        <v>0</v>
      </c>
      <c r="AG526" s="263">
        <f t="shared" si="470"/>
        <v>0</v>
      </c>
      <c r="AH526" s="263">
        <f t="shared" si="470"/>
        <v>0</v>
      </c>
      <c r="AI526" s="263">
        <f t="shared" si="470"/>
        <v>9568.2000000000007</v>
      </c>
      <c r="AJ526" s="263">
        <f t="shared" si="470"/>
        <v>0</v>
      </c>
      <c r="AK526" s="263">
        <f t="shared" si="470"/>
        <v>9568.2000000000007</v>
      </c>
      <c r="AL526" s="263">
        <f t="shared" si="470"/>
        <v>0</v>
      </c>
      <c r="AM526" s="263">
        <f t="shared" si="470"/>
        <v>0</v>
      </c>
      <c r="AN526" s="263">
        <f t="shared" si="470"/>
        <v>0</v>
      </c>
      <c r="AO526" s="263">
        <f t="shared" si="469"/>
        <v>0</v>
      </c>
      <c r="AP526" s="263">
        <f t="shared" si="469"/>
        <v>0</v>
      </c>
      <c r="AQ526" s="263">
        <f t="shared" si="469"/>
        <v>0</v>
      </c>
      <c r="AR526" s="263">
        <f t="shared" si="469"/>
        <v>0</v>
      </c>
      <c r="AS526" s="263">
        <f t="shared" si="469"/>
        <v>0</v>
      </c>
      <c r="AT526" s="263">
        <f t="shared" si="469"/>
        <v>0</v>
      </c>
      <c r="AU526" s="280">
        <f t="shared" si="469"/>
        <v>0</v>
      </c>
      <c r="AV526" s="276">
        <f t="shared" si="455"/>
        <v>0</v>
      </c>
      <c r="AW526" s="280">
        <v>20189</v>
      </c>
      <c r="AX526" s="280"/>
      <c r="AY526" s="280"/>
      <c r="AZ526" s="276">
        <f t="shared" si="423"/>
        <v>0</v>
      </c>
      <c r="BA526" s="276">
        <f t="shared" si="424"/>
        <v>0</v>
      </c>
    </row>
    <row r="527" spans="1:53" s="276" customFormat="1" ht="36" hidden="1" customHeight="1">
      <c r="A527" s="278" t="s">
        <v>88</v>
      </c>
      <c r="B527" s="279" t="s">
        <v>89</v>
      </c>
      <c r="C527" s="268"/>
      <c r="D527" s="263">
        <f t="shared" ref="D527:E527" si="471">D528+D540</f>
        <v>29781.7</v>
      </c>
      <c r="E527" s="263">
        <f t="shared" si="471"/>
        <v>21705.7</v>
      </c>
      <c r="F527" s="279"/>
      <c r="G527" s="279"/>
      <c r="H527" s="268">
        <f>K527+N527</f>
        <v>21705.200000000001</v>
      </c>
      <c r="I527" s="263">
        <f>I528+I540</f>
        <v>21705.200000000001</v>
      </c>
      <c r="J527" s="263">
        <f t="shared" si="452"/>
        <v>0</v>
      </c>
      <c r="K527" s="263">
        <f>K528+K540</f>
        <v>0</v>
      </c>
      <c r="L527" s="263">
        <f t="shared" ref="L527:AT527" si="472">L528+L540</f>
        <v>0</v>
      </c>
      <c r="M527" s="263">
        <f t="shared" si="472"/>
        <v>0</v>
      </c>
      <c r="N527" s="263">
        <f t="shared" si="472"/>
        <v>21705.200000000001</v>
      </c>
      <c r="O527" s="263">
        <f t="shared" si="472"/>
        <v>21705.200000000001</v>
      </c>
      <c r="P527" s="263">
        <f t="shared" si="472"/>
        <v>0</v>
      </c>
      <c r="Q527" s="263">
        <f>Q528+Q540</f>
        <v>0</v>
      </c>
      <c r="R527" s="263">
        <f t="shared" ref="R527:AN527" si="473">R528+R540</f>
        <v>0</v>
      </c>
      <c r="S527" s="263">
        <f t="shared" si="473"/>
        <v>0</v>
      </c>
      <c r="T527" s="263">
        <f t="shared" si="473"/>
        <v>0</v>
      </c>
      <c r="U527" s="263">
        <f t="shared" si="473"/>
        <v>0</v>
      </c>
      <c r="V527" s="263">
        <f t="shared" si="473"/>
        <v>0</v>
      </c>
      <c r="W527" s="263">
        <f t="shared" si="473"/>
        <v>7137</v>
      </c>
      <c r="X527" s="263">
        <f t="shared" si="473"/>
        <v>0</v>
      </c>
      <c r="Y527" s="263">
        <f t="shared" si="473"/>
        <v>7137</v>
      </c>
      <c r="Z527" s="263">
        <f t="shared" si="473"/>
        <v>0</v>
      </c>
      <c r="AA527" s="263">
        <f t="shared" si="473"/>
        <v>0</v>
      </c>
      <c r="AB527" s="263">
        <f t="shared" si="473"/>
        <v>0</v>
      </c>
      <c r="AC527" s="263">
        <f t="shared" si="473"/>
        <v>5000</v>
      </c>
      <c r="AD527" s="263">
        <f t="shared" si="473"/>
        <v>0</v>
      </c>
      <c r="AE527" s="263">
        <f t="shared" si="473"/>
        <v>5000</v>
      </c>
      <c r="AF527" s="263">
        <f t="shared" si="473"/>
        <v>0</v>
      </c>
      <c r="AG527" s="263">
        <f t="shared" si="473"/>
        <v>0</v>
      </c>
      <c r="AH527" s="263">
        <f t="shared" si="473"/>
        <v>0</v>
      </c>
      <c r="AI527" s="263">
        <f t="shared" si="473"/>
        <v>9568.2000000000007</v>
      </c>
      <c r="AJ527" s="263">
        <f t="shared" si="473"/>
        <v>0</v>
      </c>
      <c r="AK527" s="263">
        <f t="shared" si="473"/>
        <v>9568.2000000000007</v>
      </c>
      <c r="AL527" s="263">
        <f t="shared" si="473"/>
        <v>0</v>
      </c>
      <c r="AM527" s="263">
        <f t="shared" si="473"/>
        <v>0</v>
      </c>
      <c r="AN527" s="263">
        <f t="shared" si="473"/>
        <v>0</v>
      </c>
      <c r="AO527" s="263">
        <f t="shared" si="472"/>
        <v>0</v>
      </c>
      <c r="AP527" s="263">
        <f t="shared" si="472"/>
        <v>0</v>
      </c>
      <c r="AQ527" s="263">
        <f t="shared" si="472"/>
        <v>0</v>
      </c>
      <c r="AR527" s="263">
        <f t="shared" si="472"/>
        <v>0</v>
      </c>
      <c r="AS527" s="263">
        <f t="shared" si="472"/>
        <v>0</v>
      </c>
      <c r="AT527" s="263">
        <f t="shared" si="472"/>
        <v>0</v>
      </c>
      <c r="AU527" s="280"/>
      <c r="AV527" s="276">
        <f t="shared" si="455"/>
        <v>0</v>
      </c>
      <c r="AW527" s="280">
        <f>O526-AW526</f>
        <v>1516.2000000000007</v>
      </c>
      <c r="AX527" s="280"/>
      <c r="AY527" s="280"/>
      <c r="AZ527" s="276">
        <f t="shared" si="423"/>
        <v>0</v>
      </c>
      <c r="BA527" s="276">
        <f t="shared" si="424"/>
        <v>0</v>
      </c>
    </row>
    <row r="528" spans="1:53" s="276" customFormat="1" ht="36" hidden="1" customHeight="1">
      <c r="A528" s="278" t="s">
        <v>79</v>
      </c>
      <c r="B528" s="279" t="s">
        <v>60</v>
      </c>
      <c r="C528" s="268"/>
      <c r="D528" s="263">
        <f t="shared" ref="D528:E528" si="474">D529+D539</f>
        <v>27272.7</v>
      </c>
      <c r="E528" s="263">
        <f t="shared" si="474"/>
        <v>19196.7</v>
      </c>
      <c r="F528" s="279"/>
      <c r="G528" s="279"/>
      <c r="H528" s="268">
        <f>K528+N528</f>
        <v>19196.7</v>
      </c>
      <c r="I528" s="269">
        <f>L528+O528</f>
        <v>19196.7</v>
      </c>
      <c r="J528" s="263">
        <f t="shared" si="452"/>
        <v>0</v>
      </c>
      <c r="K528" s="263">
        <f t="shared" ref="K528:N528" si="475">K529+K539</f>
        <v>0</v>
      </c>
      <c r="L528" s="263">
        <f t="shared" si="475"/>
        <v>0</v>
      </c>
      <c r="M528" s="263">
        <f t="shared" si="475"/>
        <v>0</v>
      </c>
      <c r="N528" s="263">
        <f t="shared" si="475"/>
        <v>19196.7</v>
      </c>
      <c r="O528" s="263">
        <f t="shared" ref="O528:AT528" si="476">SUM(O531:O538)</f>
        <v>19196.7</v>
      </c>
      <c r="P528" s="263">
        <f t="shared" si="476"/>
        <v>0</v>
      </c>
      <c r="Q528" s="263">
        <f t="shared" si="476"/>
        <v>0</v>
      </c>
      <c r="R528" s="263">
        <f t="shared" si="476"/>
        <v>0</v>
      </c>
      <c r="S528" s="263">
        <f t="shared" si="476"/>
        <v>0</v>
      </c>
      <c r="T528" s="263">
        <f t="shared" si="476"/>
        <v>0</v>
      </c>
      <c r="U528" s="263">
        <f t="shared" si="476"/>
        <v>0</v>
      </c>
      <c r="V528" s="263">
        <f t="shared" si="476"/>
        <v>0</v>
      </c>
      <c r="W528" s="263">
        <f t="shared" si="476"/>
        <v>7137</v>
      </c>
      <c r="X528" s="263">
        <f t="shared" si="476"/>
        <v>0</v>
      </c>
      <c r="Y528" s="263">
        <f t="shared" si="476"/>
        <v>7137</v>
      </c>
      <c r="Z528" s="263">
        <f t="shared" si="476"/>
        <v>0</v>
      </c>
      <c r="AA528" s="263">
        <f t="shared" si="476"/>
        <v>0</v>
      </c>
      <c r="AB528" s="263">
        <f t="shared" si="476"/>
        <v>0</v>
      </c>
      <c r="AC528" s="263">
        <f t="shared" si="476"/>
        <v>5000</v>
      </c>
      <c r="AD528" s="263">
        <f t="shared" si="476"/>
        <v>0</v>
      </c>
      <c r="AE528" s="263">
        <f t="shared" si="476"/>
        <v>5000</v>
      </c>
      <c r="AF528" s="263">
        <f t="shared" si="476"/>
        <v>0</v>
      </c>
      <c r="AG528" s="263">
        <f t="shared" si="476"/>
        <v>0</v>
      </c>
      <c r="AH528" s="263">
        <f t="shared" si="476"/>
        <v>0</v>
      </c>
      <c r="AI528" s="263">
        <f t="shared" si="476"/>
        <v>7059.7</v>
      </c>
      <c r="AJ528" s="263">
        <f t="shared" si="476"/>
        <v>0</v>
      </c>
      <c r="AK528" s="263">
        <f t="shared" si="476"/>
        <v>7059.7</v>
      </c>
      <c r="AL528" s="263">
        <f t="shared" si="476"/>
        <v>0</v>
      </c>
      <c r="AM528" s="263">
        <f t="shared" si="476"/>
        <v>0</v>
      </c>
      <c r="AN528" s="263">
        <f t="shared" si="476"/>
        <v>0</v>
      </c>
      <c r="AO528" s="263">
        <f t="shared" si="476"/>
        <v>0</v>
      </c>
      <c r="AP528" s="263">
        <f t="shared" si="476"/>
        <v>0</v>
      </c>
      <c r="AQ528" s="263">
        <f t="shared" si="476"/>
        <v>0</v>
      </c>
      <c r="AR528" s="263">
        <f t="shared" si="476"/>
        <v>0</v>
      </c>
      <c r="AS528" s="263">
        <f t="shared" si="476"/>
        <v>0</v>
      </c>
      <c r="AT528" s="263">
        <f t="shared" si="476"/>
        <v>0</v>
      </c>
      <c r="AU528" s="280"/>
      <c r="AV528" s="276">
        <f t="shared" si="455"/>
        <v>0</v>
      </c>
      <c r="AW528" s="280"/>
      <c r="AX528" s="280"/>
      <c r="AY528" s="280"/>
      <c r="AZ528" s="276">
        <f t="shared" si="423"/>
        <v>0</v>
      </c>
      <c r="BA528" s="276">
        <f t="shared" si="424"/>
        <v>0</v>
      </c>
    </row>
    <row r="529" spans="1:53" s="267" customFormat="1" ht="36" hidden="1" customHeight="1">
      <c r="A529" s="278" t="s">
        <v>811</v>
      </c>
      <c r="B529" s="279" t="s">
        <v>809</v>
      </c>
      <c r="C529" s="268"/>
      <c r="D529" s="263">
        <f>D530</f>
        <v>27272.7</v>
      </c>
      <c r="E529" s="263">
        <f>E530</f>
        <v>19196.7</v>
      </c>
      <c r="F529" s="279"/>
      <c r="G529" s="279"/>
      <c r="H529" s="268">
        <f t="shared" si="425"/>
        <v>19196.7</v>
      </c>
      <c r="I529" s="269">
        <f>L529+O529</f>
        <v>19196.7</v>
      </c>
      <c r="J529" s="263">
        <f t="shared" ref="J529:J593" si="477">M529+P529</f>
        <v>0</v>
      </c>
      <c r="K529" s="263">
        <f t="shared" ref="K529:M529" si="478">K530</f>
        <v>0</v>
      </c>
      <c r="L529" s="263">
        <f t="shared" si="478"/>
        <v>0</v>
      </c>
      <c r="M529" s="263">
        <f t="shared" si="478"/>
        <v>0</v>
      </c>
      <c r="N529" s="263">
        <f>N530</f>
        <v>19196.7</v>
      </c>
      <c r="O529" s="263">
        <f t="shared" ref="O529:AT529" si="479">O530</f>
        <v>19196.7</v>
      </c>
      <c r="P529" s="263">
        <f t="shared" si="479"/>
        <v>0</v>
      </c>
      <c r="Q529" s="263">
        <f t="shared" si="479"/>
        <v>0</v>
      </c>
      <c r="R529" s="263">
        <f t="shared" si="479"/>
        <v>0</v>
      </c>
      <c r="S529" s="263">
        <f t="shared" si="479"/>
        <v>0</v>
      </c>
      <c r="T529" s="263">
        <f t="shared" si="479"/>
        <v>0</v>
      </c>
      <c r="U529" s="263">
        <f t="shared" si="479"/>
        <v>0</v>
      </c>
      <c r="V529" s="263">
        <f t="shared" si="479"/>
        <v>0</v>
      </c>
      <c r="W529" s="263">
        <f t="shared" si="479"/>
        <v>7137</v>
      </c>
      <c r="X529" s="263">
        <f t="shared" si="479"/>
        <v>0</v>
      </c>
      <c r="Y529" s="263">
        <f t="shared" si="479"/>
        <v>7137</v>
      </c>
      <c r="Z529" s="263">
        <f t="shared" si="479"/>
        <v>0</v>
      </c>
      <c r="AA529" s="263">
        <f t="shared" si="479"/>
        <v>0</v>
      </c>
      <c r="AB529" s="263">
        <f t="shared" si="479"/>
        <v>0</v>
      </c>
      <c r="AC529" s="263">
        <f t="shared" si="479"/>
        <v>5000</v>
      </c>
      <c r="AD529" s="263">
        <f t="shared" si="479"/>
        <v>0</v>
      </c>
      <c r="AE529" s="263">
        <f t="shared" si="479"/>
        <v>5000</v>
      </c>
      <c r="AF529" s="263">
        <f t="shared" si="479"/>
        <v>0</v>
      </c>
      <c r="AG529" s="263">
        <f t="shared" si="479"/>
        <v>0</v>
      </c>
      <c r="AH529" s="263">
        <f t="shared" si="479"/>
        <v>0</v>
      </c>
      <c r="AI529" s="263">
        <f t="shared" si="479"/>
        <v>7059.7</v>
      </c>
      <c r="AJ529" s="263">
        <f t="shared" si="479"/>
        <v>0</v>
      </c>
      <c r="AK529" s="263">
        <f t="shared" si="479"/>
        <v>7059.7</v>
      </c>
      <c r="AL529" s="263">
        <f t="shared" si="479"/>
        <v>0</v>
      </c>
      <c r="AM529" s="263">
        <f t="shared" si="479"/>
        <v>0</v>
      </c>
      <c r="AN529" s="263">
        <f t="shared" si="479"/>
        <v>0</v>
      </c>
      <c r="AO529" s="263">
        <f t="shared" si="479"/>
        <v>0</v>
      </c>
      <c r="AP529" s="263">
        <f t="shared" si="479"/>
        <v>0</v>
      </c>
      <c r="AQ529" s="263">
        <f t="shared" si="479"/>
        <v>0</v>
      </c>
      <c r="AR529" s="263">
        <f t="shared" si="479"/>
        <v>0</v>
      </c>
      <c r="AS529" s="263">
        <f t="shared" si="479"/>
        <v>0</v>
      </c>
      <c r="AT529" s="263">
        <f t="shared" si="479"/>
        <v>0</v>
      </c>
      <c r="AU529" s="266"/>
      <c r="AV529" s="267">
        <f t="shared" si="455"/>
        <v>0</v>
      </c>
      <c r="AW529" s="266"/>
      <c r="AX529" s="266"/>
      <c r="AY529" s="266"/>
      <c r="AZ529" s="276">
        <f t="shared" si="423"/>
        <v>0</v>
      </c>
      <c r="BA529" s="276">
        <f t="shared" si="424"/>
        <v>0</v>
      </c>
    </row>
    <row r="530" spans="1:53" s="267" customFormat="1" ht="36" hidden="1" customHeight="1">
      <c r="A530" s="278" t="s">
        <v>151</v>
      </c>
      <c r="B530" s="279" t="s">
        <v>999</v>
      </c>
      <c r="C530" s="268"/>
      <c r="D530" s="263">
        <f t="shared" ref="D530:E530" si="480">SUM(D531:D538)</f>
        <v>27272.7</v>
      </c>
      <c r="E530" s="263">
        <f t="shared" si="480"/>
        <v>19196.7</v>
      </c>
      <c r="F530" s="279"/>
      <c r="G530" s="279"/>
      <c r="H530" s="268">
        <f t="shared" si="425"/>
        <v>19196.7</v>
      </c>
      <c r="I530" s="269">
        <f t="shared" si="425"/>
        <v>19196.7</v>
      </c>
      <c r="J530" s="263">
        <f t="shared" si="477"/>
        <v>0</v>
      </c>
      <c r="K530" s="263">
        <f t="shared" ref="K530:AN530" si="481">SUM(K531:K538)</f>
        <v>0</v>
      </c>
      <c r="L530" s="263">
        <f t="shared" si="481"/>
        <v>0</v>
      </c>
      <c r="M530" s="263">
        <f t="shared" si="481"/>
        <v>0</v>
      </c>
      <c r="N530" s="263">
        <f t="shared" si="481"/>
        <v>19196.7</v>
      </c>
      <c r="O530" s="263">
        <f>SUM(O531:O538)</f>
        <v>19196.7</v>
      </c>
      <c r="P530" s="263">
        <f t="shared" si="481"/>
        <v>0</v>
      </c>
      <c r="Q530" s="263">
        <f t="shared" si="481"/>
        <v>0</v>
      </c>
      <c r="R530" s="263">
        <f t="shared" si="481"/>
        <v>0</v>
      </c>
      <c r="S530" s="263">
        <f t="shared" si="481"/>
        <v>0</v>
      </c>
      <c r="T530" s="263">
        <f t="shared" si="481"/>
        <v>0</v>
      </c>
      <c r="U530" s="263">
        <f t="shared" si="481"/>
        <v>0</v>
      </c>
      <c r="V530" s="263">
        <f t="shared" si="481"/>
        <v>0</v>
      </c>
      <c r="W530" s="263">
        <f t="shared" si="481"/>
        <v>7137</v>
      </c>
      <c r="X530" s="263">
        <f t="shared" si="481"/>
        <v>0</v>
      </c>
      <c r="Y530" s="263">
        <f t="shared" si="481"/>
        <v>7137</v>
      </c>
      <c r="Z530" s="263">
        <f t="shared" si="481"/>
        <v>0</v>
      </c>
      <c r="AA530" s="263">
        <f t="shared" si="481"/>
        <v>0</v>
      </c>
      <c r="AB530" s="263">
        <f t="shared" si="481"/>
        <v>0</v>
      </c>
      <c r="AC530" s="263">
        <f t="shared" si="481"/>
        <v>5000</v>
      </c>
      <c r="AD530" s="263">
        <f t="shared" si="481"/>
        <v>0</v>
      </c>
      <c r="AE530" s="263">
        <f t="shared" si="481"/>
        <v>5000</v>
      </c>
      <c r="AF530" s="263">
        <f t="shared" si="481"/>
        <v>0</v>
      </c>
      <c r="AG530" s="263">
        <f t="shared" si="481"/>
        <v>0</v>
      </c>
      <c r="AH530" s="263">
        <f t="shared" si="481"/>
        <v>0</v>
      </c>
      <c r="AI530" s="263">
        <f t="shared" si="481"/>
        <v>7059.7</v>
      </c>
      <c r="AJ530" s="263">
        <f t="shared" si="481"/>
        <v>0</v>
      </c>
      <c r="AK530" s="263">
        <f t="shared" si="481"/>
        <v>7059.7</v>
      </c>
      <c r="AL530" s="263">
        <f t="shared" si="481"/>
        <v>0</v>
      </c>
      <c r="AM530" s="263">
        <f t="shared" si="481"/>
        <v>0</v>
      </c>
      <c r="AN530" s="263">
        <f t="shared" si="481"/>
        <v>0</v>
      </c>
      <c r="AO530" s="263"/>
      <c r="AP530" s="263"/>
      <c r="AQ530" s="263"/>
      <c r="AR530" s="263"/>
      <c r="AS530" s="263"/>
      <c r="AT530" s="263"/>
      <c r="AU530" s="266"/>
      <c r="AV530" s="267">
        <f t="shared" si="455"/>
        <v>0</v>
      </c>
      <c r="AW530" s="266"/>
      <c r="AX530" s="266"/>
      <c r="AY530" s="266"/>
      <c r="AZ530" s="276">
        <f t="shared" si="423"/>
        <v>0</v>
      </c>
      <c r="BA530" s="276">
        <f t="shared" si="424"/>
        <v>0</v>
      </c>
    </row>
    <row r="531" spans="1:53" s="267" customFormat="1" ht="36" hidden="1" customHeight="1">
      <c r="A531" s="408">
        <v>1</v>
      </c>
      <c r="B531" s="283" t="s">
        <v>90</v>
      </c>
      <c r="C531" s="261"/>
      <c r="D531" s="261">
        <f>E531</f>
        <v>2500</v>
      </c>
      <c r="E531" s="261">
        <v>2500</v>
      </c>
      <c r="F531" s="283"/>
      <c r="G531" s="283"/>
      <c r="H531" s="261">
        <f t="shared" si="425"/>
        <v>2500</v>
      </c>
      <c r="I531" s="262">
        <f t="shared" si="425"/>
        <v>2500</v>
      </c>
      <c r="J531" s="263">
        <f t="shared" si="477"/>
        <v>0</v>
      </c>
      <c r="K531" s="283"/>
      <c r="L531" s="283"/>
      <c r="M531" s="283"/>
      <c r="N531" s="264">
        <f>O531+P531</f>
        <v>2500</v>
      </c>
      <c r="O531" s="264">
        <v>2500</v>
      </c>
      <c r="P531" s="264"/>
      <c r="Q531" s="264"/>
      <c r="R531" s="264"/>
      <c r="S531" s="264"/>
      <c r="T531" s="264"/>
      <c r="U531" s="264"/>
      <c r="V531" s="264"/>
      <c r="W531" s="264">
        <v>2500</v>
      </c>
      <c r="X531" s="264"/>
      <c r="Y531" s="264">
        <f>W531</f>
        <v>2500</v>
      </c>
      <c r="Z531" s="264"/>
      <c r="AA531" s="264"/>
      <c r="AB531" s="264"/>
      <c r="AC531" s="261">
        <f>I531-Q531-W531</f>
        <v>0</v>
      </c>
      <c r="AD531" s="261"/>
      <c r="AE531" s="261">
        <f>AC531</f>
        <v>0</v>
      </c>
      <c r="AF531" s="264"/>
      <c r="AG531" s="264"/>
      <c r="AH531" s="264"/>
      <c r="AI531" s="264">
        <f t="shared" ref="AI531" si="482">O531-Q531-W531-AC531</f>
        <v>0</v>
      </c>
      <c r="AJ531" s="264"/>
      <c r="AK531" s="264">
        <f>AI531</f>
        <v>0</v>
      </c>
      <c r="AL531" s="264"/>
      <c r="AM531" s="264"/>
      <c r="AN531" s="264"/>
      <c r="AO531" s="264"/>
      <c r="AP531" s="264"/>
      <c r="AQ531" s="264"/>
      <c r="AR531" s="264"/>
      <c r="AS531" s="264"/>
      <c r="AT531" s="264"/>
      <c r="AU531" s="266"/>
      <c r="AV531" s="267">
        <f t="shared" si="455"/>
        <v>0</v>
      </c>
      <c r="AW531" s="266"/>
      <c r="AX531" s="266"/>
      <c r="AY531" s="266"/>
      <c r="AZ531" s="276">
        <f t="shared" si="423"/>
        <v>0</v>
      </c>
      <c r="BA531" s="276">
        <f t="shared" si="424"/>
        <v>0</v>
      </c>
    </row>
    <row r="532" spans="1:53" s="267" customFormat="1" ht="36" hidden="1" customHeight="1">
      <c r="A532" s="408">
        <v>2</v>
      </c>
      <c r="B532" s="283" t="s">
        <v>91</v>
      </c>
      <c r="C532" s="261"/>
      <c r="D532" s="261">
        <f t="shared" ref="D532:D534" si="483">E532</f>
        <v>2500</v>
      </c>
      <c r="E532" s="261">
        <v>2500</v>
      </c>
      <c r="F532" s="283"/>
      <c r="G532" s="283"/>
      <c r="H532" s="261">
        <f t="shared" si="425"/>
        <v>2500</v>
      </c>
      <c r="I532" s="262">
        <f t="shared" si="425"/>
        <v>2500</v>
      </c>
      <c r="J532" s="263">
        <f t="shared" si="477"/>
        <v>0</v>
      </c>
      <c r="K532" s="283"/>
      <c r="L532" s="283"/>
      <c r="M532" s="283"/>
      <c r="N532" s="264">
        <f t="shared" ref="N532:N538" si="484">O532+P532</f>
        <v>2500</v>
      </c>
      <c r="O532" s="264">
        <v>2500</v>
      </c>
      <c r="P532" s="264"/>
      <c r="Q532" s="264"/>
      <c r="R532" s="264"/>
      <c r="S532" s="264"/>
      <c r="T532" s="264"/>
      <c r="U532" s="264"/>
      <c r="V532" s="264"/>
      <c r="W532" s="264">
        <v>2500</v>
      </c>
      <c r="X532" s="264"/>
      <c r="Y532" s="264">
        <f t="shared" ref="Y532:Y533" si="485">W532</f>
        <v>2500</v>
      </c>
      <c r="Z532" s="264"/>
      <c r="AA532" s="264"/>
      <c r="AB532" s="264"/>
      <c r="AC532" s="261"/>
      <c r="AD532" s="261"/>
      <c r="AE532" s="261">
        <f t="shared" ref="AE532:AE536" si="486">AC532</f>
        <v>0</v>
      </c>
      <c r="AF532" s="264"/>
      <c r="AG532" s="264"/>
      <c r="AH532" s="264"/>
      <c r="AI532" s="264">
        <f>I532-Q532-W532-AC532</f>
        <v>0</v>
      </c>
      <c r="AJ532" s="264"/>
      <c r="AK532" s="264">
        <f>AI532</f>
        <v>0</v>
      </c>
      <c r="AL532" s="264"/>
      <c r="AM532" s="264"/>
      <c r="AN532" s="264"/>
      <c r="AO532" s="264"/>
      <c r="AP532" s="264"/>
      <c r="AQ532" s="264"/>
      <c r="AR532" s="264"/>
      <c r="AS532" s="264"/>
      <c r="AT532" s="264"/>
      <c r="AU532" s="350"/>
      <c r="AV532" s="267">
        <f t="shared" si="455"/>
        <v>0</v>
      </c>
      <c r="AW532" s="266"/>
      <c r="AX532" s="266"/>
      <c r="AY532" s="266"/>
      <c r="AZ532" s="276">
        <f t="shared" si="423"/>
        <v>0</v>
      </c>
      <c r="BA532" s="276">
        <f t="shared" si="424"/>
        <v>0</v>
      </c>
    </row>
    <row r="533" spans="1:53" s="267" customFormat="1" ht="36" hidden="1" customHeight="1">
      <c r="A533" s="408">
        <v>3</v>
      </c>
      <c r="B533" s="283" t="s">
        <v>92</v>
      </c>
      <c r="C533" s="261"/>
      <c r="D533" s="261">
        <f t="shared" si="483"/>
        <v>2137</v>
      </c>
      <c r="E533" s="261">
        <v>2137</v>
      </c>
      <c r="F533" s="283"/>
      <c r="G533" s="283"/>
      <c r="H533" s="261">
        <f t="shared" si="425"/>
        <v>2137</v>
      </c>
      <c r="I533" s="262">
        <f t="shared" si="425"/>
        <v>2137</v>
      </c>
      <c r="J533" s="263">
        <f t="shared" si="477"/>
        <v>0</v>
      </c>
      <c r="K533" s="283"/>
      <c r="L533" s="283"/>
      <c r="M533" s="283"/>
      <c r="N533" s="264">
        <f t="shared" si="484"/>
        <v>2137</v>
      </c>
      <c r="O533" s="264">
        <v>2137</v>
      </c>
      <c r="P533" s="264"/>
      <c r="Q533" s="264"/>
      <c r="R533" s="264"/>
      <c r="S533" s="264"/>
      <c r="T533" s="264"/>
      <c r="U533" s="264"/>
      <c r="V533" s="264"/>
      <c r="W533" s="264">
        <v>2137</v>
      </c>
      <c r="X533" s="264"/>
      <c r="Y533" s="264">
        <f t="shared" si="485"/>
        <v>2137</v>
      </c>
      <c r="Z533" s="264"/>
      <c r="AA533" s="264"/>
      <c r="AB533" s="264"/>
      <c r="AC533" s="261"/>
      <c r="AD533" s="261"/>
      <c r="AE533" s="261">
        <f t="shared" si="486"/>
        <v>0</v>
      </c>
      <c r="AF533" s="264"/>
      <c r="AG533" s="264"/>
      <c r="AH533" s="264"/>
      <c r="AI533" s="264">
        <f t="shared" ref="AI533" si="487">I533-Q533-W533-AC533</f>
        <v>0</v>
      </c>
      <c r="AJ533" s="264"/>
      <c r="AK533" s="264">
        <f t="shared" ref="AK533:AK536" si="488">AI533</f>
        <v>0</v>
      </c>
      <c r="AL533" s="264"/>
      <c r="AM533" s="264"/>
      <c r="AN533" s="264"/>
      <c r="AO533" s="264"/>
      <c r="AP533" s="264"/>
      <c r="AQ533" s="264"/>
      <c r="AR533" s="264"/>
      <c r="AS533" s="264"/>
      <c r="AT533" s="264"/>
      <c r="AU533" s="350"/>
      <c r="AV533" s="267">
        <f t="shared" si="455"/>
        <v>0</v>
      </c>
      <c r="AW533" s="266"/>
      <c r="AX533" s="266"/>
      <c r="AY533" s="266"/>
      <c r="AZ533" s="276">
        <f t="shared" si="423"/>
        <v>0</v>
      </c>
      <c r="BA533" s="276">
        <f t="shared" si="424"/>
        <v>0</v>
      </c>
    </row>
    <row r="534" spans="1:53" s="267" customFormat="1" ht="36" hidden="1" customHeight="1">
      <c r="A534" s="408">
        <v>4</v>
      </c>
      <c r="B534" s="283" t="s">
        <v>250</v>
      </c>
      <c r="C534" s="261"/>
      <c r="D534" s="261">
        <f t="shared" si="483"/>
        <v>1499.7</v>
      </c>
      <c r="E534" s="261">
        <v>1499.7</v>
      </c>
      <c r="F534" s="283"/>
      <c r="G534" s="283"/>
      <c r="H534" s="261">
        <f t="shared" si="425"/>
        <v>1499.7</v>
      </c>
      <c r="I534" s="262">
        <f>L534+O534</f>
        <v>1499.7</v>
      </c>
      <c r="J534" s="263">
        <f t="shared" si="477"/>
        <v>0</v>
      </c>
      <c r="K534" s="283"/>
      <c r="L534" s="283"/>
      <c r="M534" s="283"/>
      <c r="N534" s="264">
        <f t="shared" si="484"/>
        <v>1499.7</v>
      </c>
      <c r="O534" s="264">
        <v>1499.7</v>
      </c>
      <c r="P534" s="264"/>
      <c r="Q534" s="264"/>
      <c r="R534" s="264"/>
      <c r="S534" s="264"/>
      <c r="T534" s="264"/>
      <c r="U534" s="264"/>
      <c r="V534" s="264"/>
      <c r="W534" s="264"/>
      <c r="X534" s="264"/>
      <c r="Y534" s="264"/>
      <c r="Z534" s="264"/>
      <c r="AA534" s="264"/>
      <c r="AB534" s="264"/>
      <c r="AC534" s="261"/>
      <c r="AD534" s="261"/>
      <c r="AE534" s="261">
        <f t="shared" si="486"/>
        <v>0</v>
      </c>
      <c r="AF534" s="264"/>
      <c r="AG534" s="264"/>
      <c r="AH534" s="264"/>
      <c r="AI534" s="264">
        <f>I534-Q534-W534-AC534</f>
        <v>1499.7</v>
      </c>
      <c r="AJ534" s="264"/>
      <c r="AK534" s="264">
        <f t="shared" si="488"/>
        <v>1499.7</v>
      </c>
      <c r="AL534" s="264"/>
      <c r="AM534" s="264"/>
      <c r="AN534" s="264"/>
      <c r="AO534" s="264"/>
      <c r="AP534" s="264"/>
      <c r="AQ534" s="264"/>
      <c r="AR534" s="264"/>
      <c r="AS534" s="264"/>
      <c r="AT534" s="264"/>
      <c r="AU534" s="350"/>
      <c r="AV534" s="267">
        <f t="shared" si="455"/>
        <v>0</v>
      </c>
      <c r="AW534" s="266">
        <v>19286</v>
      </c>
      <c r="AX534" s="266"/>
      <c r="AY534" s="266"/>
      <c r="AZ534" s="276">
        <f t="shared" si="423"/>
        <v>0</v>
      </c>
      <c r="BA534" s="276">
        <f t="shared" si="424"/>
        <v>0</v>
      </c>
    </row>
    <row r="535" spans="1:53" s="267" customFormat="1" ht="36" hidden="1" customHeight="1">
      <c r="A535" s="408">
        <v>5</v>
      </c>
      <c r="B535" s="283" t="s">
        <v>1000</v>
      </c>
      <c r="C535" s="261"/>
      <c r="D535" s="261">
        <v>4000</v>
      </c>
      <c r="E535" s="261">
        <v>3900</v>
      </c>
      <c r="F535" s="283"/>
      <c r="G535" s="283"/>
      <c r="H535" s="261">
        <f t="shared" si="425"/>
        <v>3900</v>
      </c>
      <c r="I535" s="262">
        <f>L535+O535</f>
        <v>3900</v>
      </c>
      <c r="J535" s="263">
        <f t="shared" si="477"/>
        <v>0</v>
      </c>
      <c r="K535" s="283"/>
      <c r="L535" s="283"/>
      <c r="M535" s="283"/>
      <c r="N535" s="264">
        <f>O535+P535</f>
        <v>3900</v>
      </c>
      <c r="O535" s="264">
        <v>3900</v>
      </c>
      <c r="P535" s="264"/>
      <c r="Q535" s="264"/>
      <c r="R535" s="264"/>
      <c r="S535" s="264"/>
      <c r="T535" s="264"/>
      <c r="U535" s="264"/>
      <c r="V535" s="264"/>
      <c r="W535" s="264"/>
      <c r="X535" s="264"/>
      <c r="Y535" s="264"/>
      <c r="Z535" s="264"/>
      <c r="AA535" s="264"/>
      <c r="AB535" s="264"/>
      <c r="AC535" s="261">
        <v>2000</v>
      </c>
      <c r="AD535" s="261"/>
      <c r="AE535" s="261">
        <f t="shared" si="486"/>
        <v>2000</v>
      </c>
      <c r="AF535" s="264"/>
      <c r="AG535" s="264"/>
      <c r="AH535" s="264"/>
      <c r="AI535" s="264">
        <f>I535-Q535-W535-AC535</f>
        <v>1900</v>
      </c>
      <c r="AJ535" s="264"/>
      <c r="AK535" s="264">
        <f t="shared" si="488"/>
        <v>1900</v>
      </c>
      <c r="AL535" s="264"/>
      <c r="AM535" s="264"/>
      <c r="AN535" s="264"/>
      <c r="AO535" s="264"/>
      <c r="AP535" s="264"/>
      <c r="AQ535" s="264"/>
      <c r="AR535" s="264"/>
      <c r="AS535" s="264"/>
      <c r="AT535" s="264"/>
      <c r="AU535" s="350"/>
      <c r="AV535" s="267">
        <f t="shared" si="455"/>
        <v>0</v>
      </c>
      <c r="AW535" s="266">
        <f>O526-AW534</f>
        <v>2419.2000000000007</v>
      </c>
      <c r="AX535" s="266"/>
      <c r="AY535" s="266"/>
      <c r="AZ535" s="276">
        <f t="shared" si="423"/>
        <v>0</v>
      </c>
      <c r="BA535" s="276">
        <f t="shared" si="424"/>
        <v>0</v>
      </c>
    </row>
    <row r="536" spans="1:53" s="267" customFormat="1" ht="49.5" hidden="1" customHeight="1">
      <c r="A536" s="408">
        <v>6</v>
      </c>
      <c r="B536" s="283" t="s">
        <v>1001</v>
      </c>
      <c r="C536" s="261"/>
      <c r="D536" s="261">
        <v>6936</v>
      </c>
      <c r="E536" s="261">
        <v>6660</v>
      </c>
      <c r="F536" s="283"/>
      <c r="G536" s="283"/>
      <c r="H536" s="261">
        <f>K536+N536</f>
        <v>6660</v>
      </c>
      <c r="I536" s="262">
        <f>L536+O536</f>
        <v>6660</v>
      </c>
      <c r="J536" s="263">
        <f t="shared" si="477"/>
        <v>0</v>
      </c>
      <c r="K536" s="283"/>
      <c r="L536" s="283"/>
      <c r="M536" s="283"/>
      <c r="N536" s="264">
        <f>O536+P536</f>
        <v>6660</v>
      </c>
      <c r="O536" s="264">
        <v>6660</v>
      </c>
      <c r="P536" s="264"/>
      <c r="Q536" s="264"/>
      <c r="R536" s="264"/>
      <c r="S536" s="264"/>
      <c r="T536" s="264"/>
      <c r="U536" s="264"/>
      <c r="V536" s="264"/>
      <c r="W536" s="264"/>
      <c r="X536" s="264"/>
      <c r="Y536" s="264"/>
      <c r="Z536" s="264"/>
      <c r="AA536" s="264"/>
      <c r="AB536" s="264"/>
      <c r="AC536" s="261">
        <v>3000</v>
      </c>
      <c r="AD536" s="261"/>
      <c r="AE536" s="261">
        <f t="shared" si="486"/>
        <v>3000</v>
      </c>
      <c r="AF536" s="264"/>
      <c r="AG536" s="264"/>
      <c r="AH536" s="264"/>
      <c r="AI536" s="264">
        <f>I536-Q536-W536-AC536</f>
        <v>3660</v>
      </c>
      <c r="AJ536" s="264"/>
      <c r="AK536" s="264">
        <f t="shared" si="488"/>
        <v>3660</v>
      </c>
      <c r="AL536" s="264"/>
      <c r="AM536" s="264"/>
      <c r="AN536" s="264"/>
      <c r="AO536" s="264"/>
      <c r="AP536" s="264"/>
      <c r="AQ536" s="264"/>
      <c r="AR536" s="264"/>
      <c r="AS536" s="264"/>
      <c r="AT536" s="264"/>
      <c r="AU536" s="350"/>
      <c r="AW536" s="266"/>
      <c r="AX536" s="266"/>
      <c r="AY536" s="266"/>
      <c r="AZ536" s="276">
        <f t="shared" si="423"/>
        <v>0</v>
      </c>
      <c r="BA536" s="276">
        <f t="shared" si="424"/>
        <v>0</v>
      </c>
    </row>
    <row r="537" spans="1:53" s="267" customFormat="1" ht="49.5" hidden="1" customHeight="1">
      <c r="A537" s="408">
        <v>7</v>
      </c>
      <c r="B537" s="283" t="s">
        <v>1002</v>
      </c>
      <c r="C537" s="261"/>
      <c r="D537" s="261">
        <v>2800</v>
      </c>
      <c r="E537" s="261"/>
      <c r="F537" s="283"/>
      <c r="G537" s="283"/>
      <c r="H537" s="261">
        <f>K537+N537</f>
        <v>0</v>
      </c>
      <c r="I537" s="262">
        <f>L537+O537</f>
        <v>0</v>
      </c>
      <c r="J537" s="263">
        <f t="shared" si="477"/>
        <v>0</v>
      </c>
      <c r="K537" s="283"/>
      <c r="L537" s="283"/>
      <c r="M537" s="283"/>
      <c r="N537" s="264"/>
      <c r="O537" s="264"/>
      <c r="P537" s="264"/>
      <c r="Q537" s="264"/>
      <c r="R537" s="264"/>
      <c r="S537" s="264"/>
      <c r="T537" s="264"/>
      <c r="U537" s="264"/>
      <c r="V537" s="264"/>
      <c r="W537" s="264"/>
      <c r="X537" s="264"/>
      <c r="Y537" s="264"/>
      <c r="Z537" s="264"/>
      <c r="AA537" s="264"/>
      <c r="AB537" s="264"/>
      <c r="AC537" s="261"/>
      <c r="AD537" s="261"/>
      <c r="AE537" s="261"/>
      <c r="AF537" s="264"/>
      <c r="AG537" s="264"/>
      <c r="AH537" s="264"/>
      <c r="AI537" s="264"/>
      <c r="AJ537" s="264"/>
      <c r="AK537" s="264"/>
      <c r="AL537" s="264"/>
      <c r="AM537" s="264"/>
      <c r="AN537" s="264"/>
      <c r="AO537" s="264"/>
      <c r="AP537" s="264"/>
      <c r="AQ537" s="264"/>
      <c r="AR537" s="264"/>
      <c r="AS537" s="264"/>
      <c r="AT537" s="264"/>
      <c r="AU537" s="350"/>
      <c r="AW537" s="266"/>
      <c r="AX537" s="266"/>
      <c r="AY537" s="266"/>
      <c r="AZ537" s="276">
        <f t="shared" si="423"/>
        <v>0</v>
      </c>
      <c r="BA537" s="276">
        <f t="shared" si="424"/>
        <v>0</v>
      </c>
    </row>
    <row r="538" spans="1:53" s="267" customFormat="1" ht="36" hidden="1" customHeight="1">
      <c r="A538" s="408">
        <v>8</v>
      </c>
      <c r="B538" s="283" t="s">
        <v>1003</v>
      </c>
      <c r="C538" s="261"/>
      <c r="D538" s="261">
        <v>4900</v>
      </c>
      <c r="E538" s="261"/>
      <c r="F538" s="283"/>
      <c r="G538" s="283"/>
      <c r="H538" s="261">
        <f t="shared" si="425"/>
        <v>0</v>
      </c>
      <c r="I538" s="262">
        <f t="shared" si="425"/>
        <v>0</v>
      </c>
      <c r="J538" s="263">
        <f t="shared" si="477"/>
        <v>0</v>
      </c>
      <c r="K538" s="283"/>
      <c r="L538" s="283"/>
      <c r="M538" s="283"/>
      <c r="N538" s="264">
        <f t="shared" si="484"/>
        <v>0</v>
      </c>
      <c r="O538" s="264"/>
      <c r="P538" s="264"/>
      <c r="Q538" s="264"/>
      <c r="R538" s="264"/>
      <c r="S538" s="264"/>
      <c r="T538" s="264"/>
      <c r="U538" s="264"/>
      <c r="V538" s="264"/>
      <c r="W538" s="264"/>
      <c r="X538" s="264"/>
      <c r="Y538" s="264"/>
      <c r="Z538" s="264"/>
      <c r="AA538" s="264"/>
      <c r="AB538" s="264"/>
      <c r="AC538" s="261"/>
      <c r="AD538" s="261"/>
      <c r="AE538" s="261"/>
      <c r="AF538" s="264"/>
      <c r="AG538" s="264"/>
      <c r="AH538" s="264"/>
      <c r="AI538" s="264">
        <f>I538-Q538-W538-AC538</f>
        <v>0</v>
      </c>
      <c r="AJ538" s="264"/>
      <c r="AK538" s="264"/>
      <c r="AL538" s="264"/>
      <c r="AM538" s="264"/>
      <c r="AN538" s="264"/>
      <c r="AO538" s="264"/>
      <c r="AP538" s="264"/>
      <c r="AQ538" s="264"/>
      <c r="AR538" s="264"/>
      <c r="AS538" s="264"/>
      <c r="AT538" s="264"/>
      <c r="AU538" s="350"/>
      <c r="AV538" s="267">
        <f t="shared" ref="AV538:AV566" si="489">I538-L538-O538</f>
        <v>0</v>
      </c>
      <c r="AW538" s="266"/>
      <c r="AX538" s="266"/>
      <c r="AY538" s="266"/>
      <c r="AZ538" s="276">
        <f t="shared" si="423"/>
        <v>0</v>
      </c>
      <c r="BA538" s="276">
        <f t="shared" si="424"/>
        <v>0</v>
      </c>
    </row>
    <row r="539" spans="1:53" s="276" customFormat="1" ht="36" hidden="1" customHeight="1">
      <c r="A539" s="412" t="s">
        <v>151</v>
      </c>
      <c r="B539" s="285" t="s">
        <v>808</v>
      </c>
      <c r="C539" s="306"/>
      <c r="D539" s="306">
        <v>0</v>
      </c>
      <c r="E539" s="306">
        <v>0</v>
      </c>
      <c r="F539" s="285"/>
      <c r="G539" s="285"/>
      <c r="H539" s="261">
        <f t="shared" si="425"/>
        <v>0</v>
      </c>
      <c r="I539" s="262">
        <f t="shared" si="425"/>
        <v>0</v>
      </c>
      <c r="J539" s="263">
        <f t="shared" si="477"/>
        <v>0</v>
      </c>
      <c r="K539" s="285"/>
      <c r="L539" s="285"/>
      <c r="M539" s="285"/>
      <c r="N539" s="263"/>
      <c r="O539" s="263"/>
      <c r="P539" s="263"/>
      <c r="Q539" s="263"/>
      <c r="R539" s="263"/>
      <c r="S539" s="263"/>
      <c r="T539" s="263"/>
      <c r="U539" s="263"/>
      <c r="V539" s="263"/>
      <c r="W539" s="263"/>
      <c r="X539" s="263"/>
      <c r="Y539" s="263"/>
      <c r="Z539" s="263"/>
      <c r="AA539" s="263"/>
      <c r="AB539" s="263"/>
      <c r="AC539" s="268"/>
      <c r="AD539" s="268"/>
      <c r="AE539" s="268"/>
      <c r="AF539" s="263"/>
      <c r="AG539" s="263"/>
      <c r="AH539" s="263"/>
      <c r="AI539" s="263"/>
      <c r="AJ539" s="263"/>
      <c r="AK539" s="263"/>
      <c r="AL539" s="263"/>
      <c r="AM539" s="263"/>
      <c r="AN539" s="263"/>
      <c r="AO539" s="263"/>
      <c r="AP539" s="263"/>
      <c r="AQ539" s="263"/>
      <c r="AR539" s="263"/>
      <c r="AS539" s="263"/>
      <c r="AT539" s="263"/>
      <c r="AU539" s="374"/>
      <c r="AV539" s="267">
        <f t="shared" si="489"/>
        <v>0</v>
      </c>
      <c r="AW539" s="280"/>
      <c r="AX539" s="280"/>
      <c r="AY539" s="280"/>
      <c r="AZ539" s="276">
        <f t="shared" si="423"/>
        <v>0</v>
      </c>
      <c r="BA539" s="276">
        <f t="shared" si="424"/>
        <v>0</v>
      </c>
    </row>
    <row r="540" spans="1:53" s="276" customFormat="1" ht="36" hidden="1" customHeight="1">
      <c r="A540" s="278" t="s">
        <v>93</v>
      </c>
      <c r="B540" s="279" t="s">
        <v>61</v>
      </c>
      <c r="C540" s="268"/>
      <c r="D540" s="263">
        <f>D541+D544</f>
        <v>2509</v>
      </c>
      <c r="E540" s="286">
        <f>E541+E544</f>
        <v>2509</v>
      </c>
      <c r="F540" s="279"/>
      <c r="G540" s="279"/>
      <c r="H540" s="268">
        <f>K540+N540</f>
        <v>2508.5</v>
      </c>
      <c r="I540" s="269">
        <f t="shared" si="425"/>
        <v>2508.5</v>
      </c>
      <c r="J540" s="263">
        <f t="shared" si="477"/>
        <v>0</v>
      </c>
      <c r="K540" s="286">
        <f t="shared" ref="K540:M540" si="490">K541+K544</f>
        <v>0</v>
      </c>
      <c r="L540" s="286">
        <f t="shared" si="490"/>
        <v>0</v>
      </c>
      <c r="M540" s="286">
        <f t="shared" si="490"/>
        <v>0</v>
      </c>
      <c r="N540" s="286">
        <f>N541+N544</f>
        <v>2508.5</v>
      </c>
      <c r="O540" s="286">
        <f>O541+O544</f>
        <v>2508.5</v>
      </c>
      <c r="P540" s="286">
        <f t="shared" ref="P540" si="491">P541+P544</f>
        <v>0</v>
      </c>
      <c r="Q540" s="286">
        <f>Q541+Q544</f>
        <v>0</v>
      </c>
      <c r="R540" s="286">
        <f t="shared" ref="R540:AT540" si="492">R541+R544</f>
        <v>0</v>
      </c>
      <c r="S540" s="286">
        <f t="shared" si="492"/>
        <v>0</v>
      </c>
      <c r="T540" s="286">
        <f t="shared" si="492"/>
        <v>0</v>
      </c>
      <c r="U540" s="286">
        <f t="shared" si="492"/>
        <v>0</v>
      </c>
      <c r="V540" s="286">
        <f t="shared" si="492"/>
        <v>0</v>
      </c>
      <c r="W540" s="286">
        <f t="shared" si="492"/>
        <v>0</v>
      </c>
      <c r="X540" s="286">
        <f t="shared" si="492"/>
        <v>0</v>
      </c>
      <c r="Y540" s="286">
        <f t="shared" si="492"/>
        <v>0</v>
      </c>
      <c r="Z540" s="286">
        <f t="shared" si="492"/>
        <v>0</v>
      </c>
      <c r="AA540" s="286">
        <f t="shared" si="492"/>
        <v>0</v>
      </c>
      <c r="AB540" s="286">
        <f t="shared" si="492"/>
        <v>0</v>
      </c>
      <c r="AC540" s="286">
        <f t="shared" si="492"/>
        <v>0</v>
      </c>
      <c r="AD540" s="286">
        <f t="shared" si="492"/>
        <v>0</v>
      </c>
      <c r="AE540" s="286">
        <f t="shared" si="492"/>
        <v>0</v>
      </c>
      <c r="AF540" s="286">
        <f t="shared" si="492"/>
        <v>0</v>
      </c>
      <c r="AG540" s="286">
        <f t="shared" si="492"/>
        <v>0</v>
      </c>
      <c r="AH540" s="286">
        <f t="shared" si="492"/>
        <v>0</v>
      </c>
      <c r="AI540" s="286">
        <f t="shared" si="492"/>
        <v>2508.5</v>
      </c>
      <c r="AJ540" s="286">
        <f t="shared" si="492"/>
        <v>0</v>
      </c>
      <c r="AK540" s="286">
        <f t="shared" si="492"/>
        <v>2508.5</v>
      </c>
      <c r="AL540" s="286">
        <f t="shared" si="492"/>
        <v>0</v>
      </c>
      <c r="AM540" s="286">
        <f t="shared" si="492"/>
        <v>0</v>
      </c>
      <c r="AN540" s="286">
        <f t="shared" si="492"/>
        <v>0</v>
      </c>
      <c r="AO540" s="286">
        <f t="shared" si="492"/>
        <v>0</v>
      </c>
      <c r="AP540" s="286">
        <f t="shared" si="492"/>
        <v>0</v>
      </c>
      <c r="AQ540" s="286">
        <f t="shared" si="492"/>
        <v>0</v>
      </c>
      <c r="AR540" s="286">
        <f t="shared" si="492"/>
        <v>0</v>
      </c>
      <c r="AS540" s="286">
        <f t="shared" si="492"/>
        <v>0</v>
      </c>
      <c r="AT540" s="286">
        <f t="shared" si="492"/>
        <v>0</v>
      </c>
      <c r="AU540" s="286">
        <f>AU541+AU542</f>
        <v>0</v>
      </c>
      <c r="AV540" s="276">
        <f t="shared" si="489"/>
        <v>0</v>
      </c>
      <c r="AW540" s="280"/>
      <c r="AX540" s="280"/>
      <c r="AY540" s="280"/>
      <c r="AZ540" s="276">
        <f t="shared" si="423"/>
        <v>0</v>
      </c>
      <c r="BA540" s="276">
        <f t="shared" si="424"/>
        <v>0</v>
      </c>
    </row>
    <row r="541" spans="1:53" s="276" customFormat="1" ht="57.75" hidden="1" customHeight="1">
      <c r="A541" s="278" t="s">
        <v>815</v>
      </c>
      <c r="B541" s="279" t="s">
        <v>810</v>
      </c>
      <c r="C541" s="268"/>
      <c r="D541" s="263">
        <f t="shared" ref="D541:E541" si="493">D542+D544</f>
        <v>2509</v>
      </c>
      <c r="E541" s="263">
        <f t="shared" si="493"/>
        <v>2509</v>
      </c>
      <c r="F541" s="279"/>
      <c r="G541" s="279"/>
      <c r="H541" s="268">
        <f>K541+N541</f>
        <v>2508.5</v>
      </c>
      <c r="I541" s="269">
        <f t="shared" si="425"/>
        <v>2508.5</v>
      </c>
      <c r="J541" s="263">
        <f t="shared" si="477"/>
        <v>0</v>
      </c>
      <c r="K541" s="263">
        <f t="shared" ref="K541:AU541" si="494">K542+K544</f>
        <v>0</v>
      </c>
      <c r="L541" s="263">
        <f t="shared" si="494"/>
        <v>0</v>
      </c>
      <c r="M541" s="263">
        <f t="shared" si="494"/>
        <v>0</v>
      </c>
      <c r="N541" s="263">
        <f t="shared" si="494"/>
        <v>2508.5</v>
      </c>
      <c r="O541" s="263">
        <f t="shared" si="494"/>
        <v>2508.5</v>
      </c>
      <c r="P541" s="263">
        <f t="shared" si="494"/>
        <v>0</v>
      </c>
      <c r="Q541" s="263">
        <f t="shared" si="494"/>
        <v>0</v>
      </c>
      <c r="R541" s="263">
        <f>R542+R544</f>
        <v>0</v>
      </c>
      <c r="S541" s="263">
        <f t="shared" si="494"/>
        <v>0</v>
      </c>
      <c r="T541" s="263">
        <f t="shared" si="494"/>
        <v>0</v>
      </c>
      <c r="U541" s="263">
        <f t="shared" si="494"/>
        <v>0</v>
      </c>
      <c r="V541" s="263">
        <f t="shared" si="494"/>
        <v>0</v>
      </c>
      <c r="W541" s="263">
        <f t="shared" si="494"/>
        <v>0</v>
      </c>
      <c r="X541" s="263">
        <f t="shared" si="494"/>
        <v>0</v>
      </c>
      <c r="Y541" s="263">
        <f t="shared" si="494"/>
        <v>0</v>
      </c>
      <c r="Z541" s="263">
        <f t="shared" si="494"/>
        <v>0</v>
      </c>
      <c r="AA541" s="263">
        <f t="shared" si="494"/>
        <v>0</v>
      </c>
      <c r="AB541" s="263">
        <f t="shared" si="494"/>
        <v>0</v>
      </c>
      <c r="AC541" s="263">
        <f t="shared" si="494"/>
        <v>0</v>
      </c>
      <c r="AD541" s="263">
        <f t="shared" si="494"/>
        <v>0</v>
      </c>
      <c r="AE541" s="263">
        <f t="shared" si="494"/>
        <v>0</v>
      </c>
      <c r="AF541" s="263">
        <f t="shared" si="494"/>
        <v>0</v>
      </c>
      <c r="AG541" s="263">
        <f t="shared" si="494"/>
        <v>0</v>
      </c>
      <c r="AH541" s="263">
        <f t="shared" si="494"/>
        <v>0</v>
      </c>
      <c r="AI541" s="263">
        <f t="shared" si="494"/>
        <v>2508.5</v>
      </c>
      <c r="AJ541" s="263">
        <f t="shared" si="494"/>
        <v>0</v>
      </c>
      <c r="AK541" s="263">
        <f t="shared" si="494"/>
        <v>2508.5</v>
      </c>
      <c r="AL541" s="263">
        <f t="shared" si="494"/>
        <v>0</v>
      </c>
      <c r="AM541" s="263">
        <f t="shared" si="494"/>
        <v>0</v>
      </c>
      <c r="AN541" s="263">
        <f t="shared" si="494"/>
        <v>0</v>
      </c>
      <c r="AO541" s="263">
        <f t="shared" si="494"/>
        <v>0</v>
      </c>
      <c r="AP541" s="263">
        <f t="shared" si="494"/>
        <v>0</v>
      </c>
      <c r="AQ541" s="263">
        <f t="shared" si="494"/>
        <v>0</v>
      </c>
      <c r="AR541" s="263">
        <f t="shared" si="494"/>
        <v>0</v>
      </c>
      <c r="AS541" s="263">
        <f t="shared" si="494"/>
        <v>0</v>
      </c>
      <c r="AT541" s="263">
        <f t="shared" si="494"/>
        <v>0</v>
      </c>
      <c r="AU541" s="263">
        <f t="shared" si="494"/>
        <v>0</v>
      </c>
      <c r="AV541" s="276">
        <f t="shared" si="489"/>
        <v>0</v>
      </c>
      <c r="AW541" s="280"/>
      <c r="AX541" s="280"/>
      <c r="AY541" s="280"/>
      <c r="AZ541" s="276">
        <f t="shared" si="423"/>
        <v>0</v>
      </c>
      <c r="BA541" s="276">
        <f t="shared" si="424"/>
        <v>0</v>
      </c>
    </row>
    <row r="542" spans="1:53" s="276" customFormat="1" ht="36" hidden="1" customHeight="1">
      <c r="A542" s="278" t="s">
        <v>151</v>
      </c>
      <c r="B542" s="279" t="s">
        <v>1004</v>
      </c>
      <c r="C542" s="268"/>
      <c r="D542" s="263">
        <f>D543</f>
        <v>2509</v>
      </c>
      <c r="E542" s="263">
        <f>E543</f>
        <v>2509</v>
      </c>
      <c r="F542" s="279"/>
      <c r="G542" s="279"/>
      <c r="H542" s="268">
        <f>K542+N542</f>
        <v>2508.5</v>
      </c>
      <c r="I542" s="269">
        <f>L542+O542</f>
        <v>2508.5</v>
      </c>
      <c r="J542" s="263">
        <f t="shared" si="477"/>
        <v>0</v>
      </c>
      <c r="K542" s="263">
        <f t="shared" ref="K542:M542" si="495">K543</f>
        <v>0</v>
      </c>
      <c r="L542" s="263">
        <f t="shared" si="495"/>
        <v>0</v>
      </c>
      <c r="M542" s="263">
        <f t="shared" si="495"/>
        <v>0</v>
      </c>
      <c r="N542" s="263">
        <f>N543</f>
        <v>2508.5</v>
      </c>
      <c r="O542" s="263">
        <f t="shared" ref="O542:AT542" si="496">O543</f>
        <v>2508.5</v>
      </c>
      <c r="P542" s="263">
        <f t="shared" si="496"/>
        <v>0</v>
      </c>
      <c r="Q542" s="263">
        <f>Q543</f>
        <v>0</v>
      </c>
      <c r="R542" s="263">
        <f t="shared" ref="R542:AN542" si="497">R543</f>
        <v>0</v>
      </c>
      <c r="S542" s="263">
        <f t="shared" si="497"/>
        <v>0</v>
      </c>
      <c r="T542" s="263">
        <f t="shared" si="497"/>
        <v>0</v>
      </c>
      <c r="U542" s="263">
        <f t="shared" si="497"/>
        <v>0</v>
      </c>
      <c r="V542" s="263">
        <f t="shared" si="497"/>
        <v>0</v>
      </c>
      <c r="W542" s="263">
        <f t="shared" si="497"/>
        <v>0</v>
      </c>
      <c r="X542" s="263">
        <f t="shared" si="497"/>
        <v>0</v>
      </c>
      <c r="Y542" s="263">
        <f t="shared" si="497"/>
        <v>0</v>
      </c>
      <c r="Z542" s="263">
        <f t="shared" si="497"/>
        <v>0</v>
      </c>
      <c r="AA542" s="263">
        <f t="shared" si="497"/>
        <v>0</v>
      </c>
      <c r="AB542" s="263">
        <f t="shared" si="497"/>
        <v>0</v>
      </c>
      <c r="AC542" s="263">
        <f t="shared" si="497"/>
        <v>0</v>
      </c>
      <c r="AD542" s="263">
        <f t="shared" si="497"/>
        <v>0</v>
      </c>
      <c r="AE542" s="263">
        <f t="shared" si="497"/>
        <v>0</v>
      </c>
      <c r="AF542" s="263">
        <f t="shared" si="497"/>
        <v>0</v>
      </c>
      <c r="AG542" s="263">
        <f t="shared" si="497"/>
        <v>0</v>
      </c>
      <c r="AH542" s="263">
        <f t="shared" si="497"/>
        <v>0</v>
      </c>
      <c r="AI542" s="263">
        <f t="shared" si="497"/>
        <v>2508.5</v>
      </c>
      <c r="AJ542" s="263">
        <f t="shared" si="497"/>
        <v>0</v>
      </c>
      <c r="AK542" s="263">
        <f t="shared" si="497"/>
        <v>2508.5</v>
      </c>
      <c r="AL542" s="263">
        <f t="shared" si="497"/>
        <v>0</v>
      </c>
      <c r="AM542" s="263">
        <f t="shared" si="497"/>
        <v>0</v>
      </c>
      <c r="AN542" s="263">
        <f t="shared" si="497"/>
        <v>0</v>
      </c>
      <c r="AO542" s="263">
        <f t="shared" si="496"/>
        <v>0</v>
      </c>
      <c r="AP542" s="263">
        <f t="shared" si="496"/>
        <v>0</v>
      </c>
      <c r="AQ542" s="263">
        <f t="shared" si="496"/>
        <v>0</v>
      </c>
      <c r="AR542" s="263">
        <f t="shared" si="496"/>
        <v>0</v>
      </c>
      <c r="AS542" s="263">
        <f t="shared" si="496"/>
        <v>0</v>
      </c>
      <c r="AT542" s="263">
        <f t="shared" si="496"/>
        <v>0</v>
      </c>
      <c r="AU542" s="280"/>
      <c r="AV542" s="276">
        <f t="shared" si="489"/>
        <v>0</v>
      </c>
      <c r="AW542" s="280"/>
      <c r="AX542" s="280"/>
      <c r="AY542" s="280"/>
      <c r="AZ542" s="276">
        <f t="shared" si="423"/>
        <v>0</v>
      </c>
      <c r="BA542" s="276">
        <f t="shared" si="424"/>
        <v>0</v>
      </c>
    </row>
    <row r="543" spans="1:53" s="267" customFormat="1" ht="36" hidden="1" customHeight="1">
      <c r="A543" s="281" t="s">
        <v>38</v>
      </c>
      <c r="B543" s="283" t="s">
        <v>1005</v>
      </c>
      <c r="C543" s="261"/>
      <c r="D543" s="261">
        <v>2509</v>
      </c>
      <c r="E543" s="261">
        <v>2509</v>
      </c>
      <c r="F543" s="283"/>
      <c r="G543" s="283"/>
      <c r="H543" s="261">
        <f t="shared" si="425"/>
        <v>2508.5</v>
      </c>
      <c r="I543" s="262">
        <f t="shared" si="425"/>
        <v>2508.5</v>
      </c>
      <c r="J543" s="263">
        <f t="shared" si="477"/>
        <v>0</v>
      </c>
      <c r="K543" s="283"/>
      <c r="L543" s="283"/>
      <c r="M543" s="283"/>
      <c r="N543" s="264">
        <f>O543+P543</f>
        <v>2508.5</v>
      </c>
      <c r="O543" s="264">
        <f>2464+44.5</f>
        <v>2508.5</v>
      </c>
      <c r="P543" s="264"/>
      <c r="Q543" s="264"/>
      <c r="R543" s="264"/>
      <c r="S543" s="264"/>
      <c r="T543" s="264"/>
      <c r="U543" s="264"/>
      <c r="V543" s="264"/>
      <c r="W543" s="264"/>
      <c r="X543" s="264"/>
      <c r="Y543" s="264"/>
      <c r="Z543" s="264"/>
      <c r="AA543" s="264"/>
      <c r="AB543" s="264"/>
      <c r="AC543" s="264"/>
      <c r="AD543" s="264"/>
      <c r="AE543" s="264"/>
      <c r="AF543" s="264"/>
      <c r="AG543" s="264"/>
      <c r="AH543" s="264"/>
      <c r="AI543" s="264">
        <f>O543-Q543-W543-AC543</f>
        <v>2508.5</v>
      </c>
      <c r="AJ543" s="264"/>
      <c r="AK543" s="264">
        <f>AI543</f>
        <v>2508.5</v>
      </c>
      <c r="AL543" s="264"/>
      <c r="AM543" s="264"/>
      <c r="AN543" s="264"/>
      <c r="AO543" s="264"/>
      <c r="AP543" s="264"/>
      <c r="AQ543" s="264"/>
      <c r="AR543" s="264"/>
      <c r="AS543" s="264"/>
      <c r="AT543" s="264"/>
      <c r="AU543" s="266"/>
      <c r="AV543" s="267">
        <f t="shared" si="489"/>
        <v>0</v>
      </c>
      <c r="AW543" s="266"/>
      <c r="AX543" s="266"/>
      <c r="AY543" s="266"/>
      <c r="AZ543" s="276">
        <f t="shared" si="423"/>
        <v>0</v>
      </c>
      <c r="BA543" s="276">
        <f t="shared" si="424"/>
        <v>0</v>
      </c>
    </row>
    <row r="544" spans="1:53" s="267" customFormat="1" ht="36" hidden="1" customHeight="1">
      <c r="A544" s="278" t="s">
        <v>825</v>
      </c>
      <c r="B544" s="279" t="s">
        <v>963</v>
      </c>
      <c r="C544" s="268"/>
      <c r="D544" s="268">
        <v>0</v>
      </c>
      <c r="E544" s="268">
        <v>0</v>
      </c>
      <c r="F544" s="279"/>
      <c r="G544" s="279"/>
      <c r="H544" s="261">
        <f t="shared" si="425"/>
        <v>0</v>
      </c>
      <c r="I544" s="262">
        <f t="shared" si="425"/>
        <v>0</v>
      </c>
      <c r="J544" s="263">
        <f t="shared" si="477"/>
        <v>0</v>
      </c>
      <c r="K544" s="279"/>
      <c r="L544" s="279"/>
      <c r="M544" s="279"/>
      <c r="N544" s="286"/>
      <c r="O544" s="286"/>
      <c r="P544" s="286"/>
      <c r="Q544" s="286"/>
      <c r="R544" s="286"/>
      <c r="S544" s="286"/>
      <c r="T544" s="286"/>
      <c r="U544" s="286"/>
      <c r="V544" s="286"/>
      <c r="W544" s="286"/>
      <c r="X544" s="286"/>
      <c r="Y544" s="286"/>
      <c r="Z544" s="286"/>
      <c r="AA544" s="286"/>
      <c r="AB544" s="286"/>
      <c r="AC544" s="264"/>
      <c r="AD544" s="264"/>
      <c r="AE544" s="264"/>
      <c r="AF544" s="286"/>
      <c r="AG544" s="286"/>
      <c r="AH544" s="286"/>
      <c r="AI544" s="264"/>
      <c r="AJ544" s="264"/>
      <c r="AK544" s="264"/>
      <c r="AL544" s="286"/>
      <c r="AM544" s="286"/>
      <c r="AN544" s="286"/>
      <c r="AO544" s="286"/>
      <c r="AP544" s="286"/>
      <c r="AQ544" s="286"/>
      <c r="AR544" s="286"/>
      <c r="AS544" s="286"/>
      <c r="AT544" s="286"/>
      <c r="AU544" s="266"/>
      <c r="AV544" s="267">
        <f t="shared" si="489"/>
        <v>0</v>
      </c>
      <c r="AW544" s="266"/>
      <c r="AX544" s="266"/>
      <c r="AY544" s="266"/>
      <c r="AZ544" s="276">
        <f t="shared" si="423"/>
        <v>0</v>
      </c>
      <c r="BA544" s="276">
        <f t="shared" si="424"/>
        <v>0</v>
      </c>
    </row>
    <row r="545" spans="1:53" s="267" customFormat="1" ht="36" hidden="1" customHeight="1">
      <c r="A545" s="278" t="s">
        <v>94</v>
      </c>
      <c r="B545" s="279" t="s">
        <v>56</v>
      </c>
      <c r="C545" s="268"/>
      <c r="D545" s="268">
        <v>0</v>
      </c>
      <c r="E545" s="268">
        <v>0</v>
      </c>
      <c r="F545" s="279"/>
      <c r="G545" s="279"/>
      <c r="H545" s="261">
        <f t="shared" si="425"/>
        <v>0</v>
      </c>
      <c r="I545" s="262">
        <f t="shared" si="425"/>
        <v>0</v>
      </c>
      <c r="J545" s="263">
        <f t="shared" si="477"/>
        <v>0</v>
      </c>
      <c r="K545" s="279"/>
      <c r="L545" s="279"/>
      <c r="M545" s="279"/>
      <c r="N545" s="286"/>
      <c r="O545" s="286"/>
      <c r="P545" s="264"/>
      <c r="Q545" s="264"/>
      <c r="R545" s="264"/>
      <c r="S545" s="264"/>
      <c r="T545" s="264"/>
      <c r="U545" s="264"/>
      <c r="V545" s="264"/>
      <c r="W545" s="264"/>
      <c r="X545" s="264"/>
      <c r="Y545" s="264"/>
      <c r="Z545" s="264"/>
      <c r="AA545" s="264"/>
      <c r="AB545" s="264"/>
      <c r="AC545" s="264">
        <f>O545-Q545-W545</f>
        <v>0</v>
      </c>
      <c r="AD545" s="264"/>
      <c r="AE545" s="264"/>
      <c r="AF545" s="264"/>
      <c r="AG545" s="264"/>
      <c r="AH545" s="264"/>
      <c r="AI545" s="264">
        <f>O545-W545-AC545</f>
        <v>0</v>
      </c>
      <c r="AJ545" s="264"/>
      <c r="AK545" s="264"/>
      <c r="AL545" s="264"/>
      <c r="AM545" s="264"/>
      <c r="AN545" s="264"/>
      <c r="AO545" s="264"/>
      <c r="AP545" s="264"/>
      <c r="AQ545" s="264"/>
      <c r="AR545" s="264"/>
      <c r="AS545" s="264"/>
      <c r="AT545" s="264"/>
      <c r="AU545" s="266"/>
      <c r="AV545" s="267">
        <f t="shared" si="489"/>
        <v>0</v>
      </c>
      <c r="AW545" s="266"/>
      <c r="AX545" s="266"/>
      <c r="AY545" s="266"/>
      <c r="AZ545" s="276">
        <f t="shared" si="423"/>
        <v>0</v>
      </c>
      <c r="BA545" s="276">
        <f t="shared" si="424"/>
        <v>0</v>
      </c>
    </row>
    <row r="546" spans="1:53" s="267" customFormat="1" ht="36" hidden="1" customHeight="1">
      <c r="A546" s="278" t="s">
        <v>151</v>
      </c>
      <c r="B546" s="279" t="s">
        <v>809</v>
      </c>
      <c r="C546" s="268"/>
      <c r="D546" s="268">
        <v>0</v>
      </c>
      <c r="E546" s="268">
        <v>0</v>
      </c>
      <c r="F546" s="279"/>
      <c r="G546" s="279"/>
      <c r="H546" s="261">
        <f t="shared" si="425"/>
        <v>0</v>
      </c>
      <c r="I546" s="262">
        <f t="shared" si="425"/>
        <v>0</v>
      </c>
      <c r="J546" s="263">
        <f t="shared" si="477"/>
        <v>0</v>
      </c>
      <c r="K546" s="279"/>
      <c r="L546" s="279"/>
      <c r="M546" s="279"/>
      <c r="N546" s="263"/>
      <c r="O546" s="263"/>
      <c r="P546" s="263"/>
      <c r="Q546" s="263"/>
      <c r="R546" s="263"/>
      <c r="S546" s="263"/>
      <c r="T546" s="263"/>
      <c r="U546" s="263"/>
      <c r="V546" s="263"/>
      <c r="W546" s="263"/>
      <c r="X546" s="263"/>
      <c r="Y546" s="263"/>
      <c r="Z546" s="263"/>
      <c r="AA546" s="263"/>
      <c r="AB546" s="263"/>
      <c r="AC546" s="263"/>
      <c r="AD546" s="263"/>
      <c r="AE546" s="263"/>
      <c r="AF546" s="263"/>
      <c r="AG546" s="263"/>
      <c r="AH546" s="263"/>
      <c r="AI546" s="263"/>
      <c r="AJ546" s="263"/>
      <c r="AK546" s="263"/>
      <c r="AL546" s="263"/>
      <c r="AM546" s="263"/>
      <c r="AN546" s="263"/>
      <c r="AO546" s="263"/>
      <c r="AP546" s="263"/>
      <c r="AQ546" s="263"/>
      <c r="AR546" s="263"/>
      <c r="AS546" s="263"/>
      <c r="AT546" s="263"/>
      <c r="AU546" s="266"/>
      <c r="AV546" s="267">
        <f t="shared" si="489"/>
        <v>0</v>
      </c>
      <c r="AW546" s="266"/>
      <c r="AX546" s="266"/>
      <c r="AY546" s="266"/>
      <c r="AZ546" s="276">
        <f t="shared" si="423"/>
        <v>0</v>
      </c>
      <c r="BA546" s="276">
        <f t="shared" si="424"/>
        <v>0</v>
      </c>
    </row>
    <row r="547" spans="1:53" s="267" customFormat="1" ht="36" hidden="1" customHeight="1">
      <c r="A547" s="412" t="s">
        <v>151</v>
      </c>
      <c r="B547" s="285" t="s">
        <v>808</v>
      </c>
      <c r="C547" s="268"/>
      <c r="D547" s="268">
        <v>0</v>
      </c>
      <c r="E547" s="268">
        <v>0</v>
      </c>
      <c r="F547" s="279"/>
      <c r="G547" s="279"/>
      <c r="H547" s="261">
        <f t="shared" si="425"/>
        <v>0</v>
      </c>
      <c r="I547" s="262">
        <f t="shared" si="425"/>
        <v>0</v>
      </c>
      <c r="J547" s="263">
        <f t="shared" si="477"/>
        <v>0</v>
      </c>
      <c r="K547" s="279"/>
      <c r="L547" s="279"/>
      <c r="M547" s="279"/>
      <c r="N547" s="286"/>
      <c r="O547" s="286"/>
      <c r="P547" s="264"/>
      <c r="Q547" s="264"/>
      <c r="R547" s="264"/>
      <c r="S547" s="264"/>
      <c r="T547" s="264"/>
      <c r="U547" s="264"/>
      <c r="V547" s="264"/>
      <c r="W547" s="264"/>
      <c r="X547" s="264"/>
      <c r="Y547" s="264"/>
      <c r="Z547" s="264"/>
      <c r="AA547" s="264"/>
      <c r="AB547" s="264"/>
      <c r="AC547" s="264"/>
      <c r="AD547" s="264"/>
      <c r="AE547" s="264"/>
      <c r="AF547" s="264"/>
      <c r="AG547" s="264"/>
      <c r="AH547" s="264"/>
      <c r="AI547" s="264"/>
      <c r="AJ547" s="264"/>
      <c r="AK547" s="264"/>
      <c r="AL547" s="264"/>
      <c r="AM547" s="264"/>
      <c r="AN547" s="264"/>
      <c r="AO547" s="264"/>
      <c r="AP547" s="264"/>
      <c r="AQ547" s="264"/>
      <c r="AR547" s="264"/>
      <c r="AS547" s="264"/>
      <c r="AT547" s="264"/>
      <c r="AU547" s="266"/>
      <c r="AV547" s="267">
        <f t="shared" si="489"/>
        <v>0</v>
      </c>
      <c r="AW547" s="266"/>
      <c r="AX547" s="266"/>
      <c r="AY547" s="266"/>
      <c r="AZ547" s="276">
        <f t="shared" si="423"/>
        <v>0</v>
      </c>
      <c r="BA547" s="276">
        <f t="shared" si="424"/>
        <v>0</v>
      </c>
    </row>
    <row r="548" spans="1:53" s="267" customFormat="1" ht="36" hidden="1" customHeight="1">
      <c r="A548" s="278" t="s">
        <v>104</v>
      </c>
      <c r="B548" s="279" t="s">
        <v>105</v>
      </c>
      <c r="C548" s="268"/>
      <c r="D548" s="268">
        <v>0</v>
      </c>
      <c r="E548" s="268">
        <v>0</v>
      </c>
      <c r="F548" s="279"/>
      <c r="G548" s="279"/>
      <c r="H548" s="261">
        <f t="shared" si="425"/>
        <v>0</v>
      </c>
      <c r="I548" s="262">
        <f t="shared" si="425"/>
        <v>0</v>
      </c>
      <c r="J548" s="263">
        <f t="shared" si="477"/>
        <v>0</v>
      </c>
      <c r="K548" s="279"/>
      <c r="L548" s="279"/>
      <c r="M548" s="279"/>
      <c r="N548" s="286">
        <v>0</v>
      </c>
      <c r="O548" s="264"/>
      <c r="P548" s="264"/>
      <c r="Q548" s="264"/>
      <c r="R548" s="264"/>
      <c r="S548" s="264"/>
      <c r="T548" s="264"/>
      <c r="U548" s="264"/>
      <c r="V548" s="264"/>
      <c r="W548" s="264"/>
      <c r="X548" s="264"/>
      <c r="Y548" s="264"/>
      <c r="Z548" s="264"/>
      <c r="AA548" s="264"/>
      <c r="AB548" s="264"/>
      <c r="AC548" s="264">
        <f>O548-Q548-W548</f>
        <v>0</v>
      </c>
      <c r="AD548" s="264"/>
      <c r="AE548" s="264"/>
      <c r="AF548" s="264"/>
      <c r="AG548" s="264"/>
      <c r="AH548" s="264"/>
      <c r="AI548" s="264">
        <f>O548-W548-AC548</f>
        <v>0</v>
      </c>
      <c r="AJ548" s="264"/>
      <c r="AK548" s="264"/>
      <c r="AL548" s="264"/>
      <c r="AM548" s="264"/>
      <c r="AN548" s="264"/>
      <c r="AO548" s="264"/>
      <c r="AP548" s="264"/>
      <c r="AQ548" s="264"/>
      <c r="AR548" s="264"/>
      <c r="AS548" s="264"/>
      <c r="AT548" s="264"/>
      <c r="AU548" s="266"/>
      <c r="AV548" s="267">
        <f t="shared" si="489"/>
        <v>0</v>
      </c>
      <c r="AW548" s="266"/>
      <c r="AX548" s="266"/>
      <c r="AY548" s="266"/>
      <c r="AZ548" s="276">
        <f t="shared" si="423"/>
        <v>0</v>
      </c>
      <c r="BA548" s="276">
        <f t="shared" si="424"/>
        <v>0</v>
      </c>
    </row>
    <row r="549" spans="1:53" s="267" customFormat="1" ht="36" hidden="1" customHeight="1">
      <c r="A549" s="278" t="s">
        <v>106</v>
      </c>
      <c r="B549" s="279" t="s">
        <v>58</v>
      </c>
      <c r="C549" s="268"/>
      <c r="D549" s="268">
        <v>0</v>
      </c>
      <c r="E549" s="268">
        <v>0</v>
      </c>
      <c r="F549" s="279"/>
      <c r="G549" s="279"/>
      <c r="H549" s="261">
        <f t="shared" si="425"/>
        <v>0</v>
      </c>
      <c r="I549" s="262">
        <f>L549+O549</f>
        <v>0</v>
      </c>
      <c r="J549" s="263">
        <f t="shared" si="477"/>
        <v>0</v>
      </c>
      <c r="K549" s="279"/>
      <c r="L549" s="279"/>
      <c r="M549" s="279"/>
      <c r="N549" s="286">
        <v>0</v>
      </c>
      <c r="O549" s="264"/>
      <c r="P549" s="264"/>
      <c r="Q549" s="264"/>
      <c r="R549" s="264"/>
      <c r="S549" s="264"/>
      <c r="T549" s="264"/>
      <c r="U549" s="264"/>
      <c r="V549" s="264"/>
      <c r="W549" s="264"/>
      <c r="X549" s="264"/>
      <c r="Y549" s="264"/>
      <c r="Z549" s="264"/>
      <c r="AA549" s="264"/>
      <c r="AB549" s="264"/>
      <c r="AC549" s="264">
        <f>O549-Q549-W549</f>
        <v>0</v>
      </c>
      <c r="AD549" s="264"/>
      <c r="AE549" s="264"/>
      <c r="AF549" s="264"/>
      <c r="AG549" s="264"/>
      <c r="AH549" s="264"/>
      <c r="AI549" s="264">
        <f>O549-W549-AC549</f>
        <v>0</v>
      </c>
      <c r="AJ549" s="264"/>
      <c r="AK549" s="264"/>
      <c r="AL549" s="264"/>
      <c r="AM549" s="264"/>
      <c r="AN549" s="264"/>
      <c r="AO549" s="264"/>
      <c r="AP549" s="264"/>
      <c r="AQ549" s="264"/>
      <c r="AR549" s="264"/>
      <c r="AS549" s="264"/>
      <c r="AT549" s="264"/>
      <c r="AU549" s="266"/>
      <c r="AV549" s="267">
        <f t="shared" si="489"/>
        <v>0</v>
      </c>
      <c r="AW549" s="266"/>
      <c r="AX549" s="266"/>
      <c r="AY549" s="266"/>
      <c r="AZ549" s="276">
        <f t="shared" si="423"/>
        <v>0</v>
      </c>
      <c r="BA549" s="276">
        <f t="shared" si="424"/>
        <v>0</v>
      </c>
    </row>
    <row r="550" spans="1:53" s="276" customFormat="1" ht="69" hidden="1" customHeight="1">
      <c r="A550" s="278" t="s">
        <v>51</v>
      </c>
      <c r="B550" s="279" t="s">
        <v>70</v>
      </c>
      <c r="C550" s="268"/>
      <c r="D550" s="263">
        <f>D551</f>
        <v>90658</v>
      </c>
      <c r="E550" s="263">
        <f>E551</f>
        <v>33158</v>
      </c>
      <c r="F550" s="279"/>
      <c r="G550" s="279"/>
      <c r="H550" s="263">
        <f>K550+N550</f>
        <v>90658</v>
      </c>
      <c r="I550" s="268">
        <f t="shared" ref="I550:J595" si="498">L550+O550</f>
        <v>33158</v>
      </c>
      <c r="J550" s="268">
        <f t="shared" si="477"/>
        <v>57500</v>
      </c>
      <c r="K550" s="263">
        <f t="shared" ref="K550:M550" si="499">K551</f>
        <v>90658</v>
      </c>
      <c r="L550" s="263">
        <f t="shared" si="499"/>
        <v>33158</v>
      </c>
      <c r="M550" s="263">
        <f t="shared" si="499"/>
        <v>57500</v>
      </c>
      <c r="N550" s="263">
        <f>N551</f>
        <v>0</v>
      </c>
      <c r="O550" s="263">
        <f t="shared" ref="O550:AT550" si="500">O551</f>
        <v>0</v>
      </c>
      <c r="P550" s="263">
        <f t="shared" si="500"/>
        <v>0</v>
      </c>
      <c r="Q550" s="263">
        <f t="shared" si="500"/>
        <v>33158</v>
      </c>
      <c r="R550" s="263">
        <f t="shared" si="500"/>
        <v>33158</v>
      </c>
      <c r="S550" s="263">
        <f t="shared" si="500"/>
        <v>0</v>
      </c>
      <c r="T550" s="263">
        <f t="shared" si="500"/>
        <v>0</v>
      </c>
      <c r="U550" s="263">
        <f t="shared" si="500"/>
        <v>0</v>
      </c>
      <c r="V550" s="263">
        <f t="shared" si="500"/>
        <v>0</v>
      </c>
      <c r="W550" s="263">
        <f>W551</f>
        <v>0</v>
      </c>
      <c r="X550" s="263">
        <f t="shared" si="500"/>
        <v>0</v>
      </c>
      <c r="Y550" s="263">
        <f t="shared" si="500"/>
        <v>0</v>
      </c>
      <c r="Z550" s="263">
        <f t="shared" si="500"/>
        <v>34258</v>
      </c>
      <c r="AA550" s="263">
        <f t="shared" si="500"/>
        <v>34258</v>
      </c>
      <c r="AB550" s="263">
        <f t="shared" si="500"/>
        <v>0</v>
      </c>
      <c r="AC550" s="263">
        <f t="shared" si="500"/>
        <v>0</v>
      </c>
      <c r="AD550" s="263">
        <f t="shared" si="500"/>
        <v>0</v>
      </c>
      <c r="AE550" s="263">
        <f t="shared" si="500"/>
        <v>0</v>
      </c>
      <c r="AF550" s="263">
        <f t="shared" si="500"/>
        <v>23242</v>
      </c>
      <c r="AG550" s="263">
        <f t="shared" si="500"/>
        <v>23242</v>
      </c>
      <c r="AH550" s="263">
        <f t="shared" si="500"/>
        <v>0</v>
      </c>
      <c r="AI550" s="263">
        <f t="shared" si="500"/>
        <v>0</v>
      </c>
      <c r="AJ550" s="263">
        <f t="shared" si="500"/>
        <v>0</v>
      </c>
      <c r="AK550" s="263">
        <f t="shared" si="500"/>
        <v>0</v>
      </c>
      <c r="AL550" s="263">
        <f t="shared" si="500"/>
        <v>0</v>
      </c>
      <c r="AM550" s="263">
        <f t="shared" si="500"/>
        <v>0</v>
      </c>
      <c r="AN550" s="263">
        <f t="shared" si="500"/>
        <v>0</v>
      </c>
      <c r="AO550" s="263">
        <f t="shared" si="500"/>
        <v>0</v>
      </c>
      <c r="AP550" s="263">
        <f t="shared" si="500"/>
        <v>0</v>
      </c>
      <c r="AQ550" s="263">
        <f t="shared" si="500"/>
        <v>0</v>
      </c>
      <c r="AR550" s="263">
        <f t="shared" si="500"/>
        <v>0</v>
      </c>
      <c r="AS550" s="263">
        <f t="shared" si="500"/>
        <v>0</v>
      </c>
      <c r="AT550" s="263">
        <f t="shared" si="500"/>
        <v>0</v>
      </c>
      <c r="AU550" s="280"/>
      <c r="AV550" s="276">
        <f t="shared" si="489"/>
        <v>0</v>
      </c>
      <c r="AW550" s="280"/>
      <c r="AX550" s="280"/>
      <c r="AY550" s="280"/>
      <c r="AZ550" s="276">
        <f t="shared" si="423"/>
        <v>0</v>
      </c>
      <c r="BA550" s="276">
        <f t="shared" si="424"/>
        <v>0</v>
      </c>
    </row>
    <row r="551" spans="1:53" s="276" customFormat="1" ht="36" hidden="1" customHeight="1">
      <c r="A551" s="278" t="s">
        <v>53</v>
      </c>
      <c r="B551" s="416" t="s">
        <v>107</v>
      </c>
      <c r="C551" s="417"/>
      <c r="D551" s="263">
        <f t="shared" ref="D551:E551" si="501">D552+D557</f>
        <v>90658</v>
      </c>
      <c r="E551" s="263">
        <f t="shared" si="501"/>
        <v>33158</v>
      </c>
      <c r="F551" s="416"/>
      <c r="G551" s="416"/>
      <c r="H551" s="263">
        <f>K551+N551</f>
        <v>90658</v>
      </c>
      <c r="I551" s="263">
        <f t="shared" si="498"/>
        <v>33158</v>
      </c>
      <c r="J551" s="263">
        <f t="shared" si="477"/>
        <v>57500</v>
      </c>
      <c r="K551" s="263">
        <f t="shared" ref="K551:AT551" si="502">K552+K557</f>
        <v>90658</v>
      </c>
      <c r="L551" s="263">
        <f t="shared" si="502"/>
        <v>33158</v>
      </c>
      <c r="M551" s="263">
        <f t="shared" si="502"/>
        <v>57500</v>
      </c>
      <c r="N551" s="263">
        <f t="shared" si="502"/>
        <v>0</v>
      </c>
      <c r="O551" s="263">
        <f t="shared" si="502"/>
        <v>0</v>
      </c>
      <c r="P551" s="263">
        <f t="shared" si="502"/>
        <v>0</v>
      </c>
      <c r="Q551" s="263">
        <f>Q552+Q557</f>
        <v>33158</v>
      </c>
      <c r="R551" s="263">
        <f t="shared" ref="R551:AN551" si="503">R552+R557</f>
        <v>33158</v>
      </c>
      <c r="S551" s="263">
        <f t="shared" si="503"/>
        <v>0</v>
      </c>
      <c r="T551" s="263">
        <f t="shared" si="503"/>
        <v>0</v>
      </c>
      <c r="U551" s="263">
        <f t="shared" si="503"/>
        <v>0</v>
      </c>
      <c r="V551" s="263">
        <f t="shared" si="503"/>
        <v>0</v>
      </c>
      <c r="W551" s="263">
        <f t="shared" si="503"/>
        <v>0</v>
      </c>
      <c r="X551" s="263">
        <f t="shared" si="503"/>
        <v>0</v>
      </c>
      <c r="Y551" s="263">
        <f t="shared" si="503"/>
        <v>0</v>
      </c>
      <c r="Z551" s="263">
        <f t="shared" si="503"/>
        <v>34258</v>
      </c>
      <c r="AA551" s="263">
        <f t="shared" si="503"/>
        <v>34258</v>
      </c>
      <c r="AB551" s="263">
        <f t="shared" si="503"/>
        <v>0</v>
      </c>
      <c r="AC551" s="263">
        <f t="shared" si="503"/>
        <v>0</v>
      </c>
      <c r="AD551" s="263">
        <f t="shared" si="503"/>
        <v>0</v>
      </c>
      <c r="AE551" s="263">
        <f t="shared" si="503"/>
        <v>0</v>
      </c>
      <c r="AF551" s="263">
        <f t="shared" si="503"/>
        <v>23242</v>
      </c>
      <c r="AG551" s="263">
        <f t="shared" si="503"/>
        <v>23242</v>
      </c>
      <c r="AH551" s="263">
        <f t="shared" si="503"/>
        <v>0</v>
      </c>
      <c r="AI551" s="263">
        <f t="shared" si="503"/>
        <v>0</v>
      </c>
      <c r="AJ551" s="263">
        <f t="shared" si="503"/>
        <v>0</v>
      </c>
      <c r="AK551" s="263">
        <f t="shared" si="503"/>
        <v>0</v>
      </c>
      <c r="AL551" s="263">
        <f t="shared" si="503"/>
        <v>0</v>
      </c>
      <c r="AM551" s="263">
        <f t="shared" si="503"/>
        <v>0</v>
      </c>
      <c r="AN551" s="263">
        <f t="shared" si="503"/>
        <v>0</v>
      </c>
      <c r="AO551" s="263">
        <f t="shared" si="502"/>
        <v>0</v>
      </c>
      <c r="AP551" s="263">
        <f t="shared" si="502"/>
        <v>0</v>
      </c>
      <c r="AQ551" s="263">
        <f t="shared" si="502"/>
        <v>0</v>
      </c>
      <c r="AR551" s="263">
        <f t="shared" si="502"/>
        <v>0</v>
      </c>
      <c r="AS551" s="263">
        <f t="shared" si="502"/>
        <v>0</v>
      </c>
      <c r="AT551" s="263">
        <f t="shared" si="502"/>
        <v>0</v>
      </c>
      <c r="AU551" s="280"/>
      <c r="AV551" s="276">
        <f t="shared" si="489"/>
        <v>0</v>
      </c>
      <c r="AW551" s="273"/>
      <c r="AX551" s="273"/>
      <c r="AY551" s="280"/>
      <c r="AZ551" s="276">
        <f t="shared" si="423"/>
        <v>0</v>
      </c>
      <c r="BA551" s="276">
        <f t="shared" si="424"/>
        <v>0</v>
      </c>
    </row>
    <row r="552" spans="1:53" s="276" customFormat="1" ht="36" hidden="1" customHeight="1">
      <c r="A552" s="278" t="s">
        <v>79</v>
      </c>
      <c r="B552" s="279" t="s">
        <v>809</v>
      </c>
      <c r="C552" s="268"/>
      <c r="D552" s="263">
        <f t="shared" ref="D552:E552" si="504">D553</f>
        <v>33158</v>
      </c>
      <c r="E552" s="263">
        <f t="shared" si="504"/>
        <v>33158</v>
      </c>
      <c r="F552" s="279"/>
      <c r="G552" s="279"/>
      <c r="H552" s="263">
        <f>K552+N552</f>
        <v>33158</v>
      </c>
      <c r="I552" s="263">
        <f t="shared" si="498"/>
        <v>12000</v>
      </c>
      <c r="J552" s="263">
        <f t="shared" si="477"/>
        <v>21158</v>
      </c>
      <c r="K552" s="263">
        <f t="shared" ref="K552:P552" si="505">K553</f>
        <v>33158</v>
      </c>
      <c r="L552" s="263">
        <f t="shared" si="505"/>
        <v>12000</v>
      </c>
      <c r="M552" s="263">
        <f t="shared" si="505"/>
        <v>21158</v>
      </c>
      <c r="N552" s="263">
        <f t="shared" si="505"/>
        <v>0</v>
      </c>
      <c r="O552" s="263">
        <f t="shared" si="505"/>
        <v>0</v>
      </c>
      <c r="P552" s="263">
        <f t="shared" si="505"/>
        <v>0</v>
      </c>
      <c r="Q552" s="263">
        <f>Q553</f>
        <v>12000</v>
      </c>
      <c r="R552" s="263">
        <f t="shared" ref="R552:AT552" si="506">R553</f>
        <v>12000</v>
      </c>
      <c r="S552" s="263">
        <f t="shared" si="506"/>
        <v>0</v>
      </c>
      <c r="T552" s="263">
        <f t="shared" si="506"/>
        <v>0</v>
      </c>
      <c r="U552" s="263">
        <f t="shared" si="506"/>
        <v>0</v>
      </c>
      <c r="V552" s="263">
        <f t="shared" si="506"/>
        <v>0</v>
      </c>
      <c r="W552" s="263">
        <f t="shared" si="506"/>
        <v>0</v>
      </c>
      <c r="X552" s="263">
        <f t="shared" si="506"/>
        <v>0</v>
      </c>
      <c r="Y552" s="263">
        <f t="shared" si="506"/>
        <v>0</v>
      </c>
      <c r="Z552" s="263">
        <f t="shared" si="506"/>
        <v>15258</v>
      </c>
      <c r="AA552" s="263">
        <f t="shared" si="506"/>
        <v>15258</v>
      </c>
      <c r="AB552" s="263">
        <f t="shared" si="506"/>
        <v>0</v>
      </c>
      <c r="AC552" s="263">
        <f t="shared" si="506"/>
        <v>0</v>
      </c>
      <c r="AD552" s="263">
        <f t="shared" si="506"/>
        <v>0</v>
      </c>
      <c r="AE552" s="263">
        <f t="shared" si="506"/>
        <v>0</v>
      </c>
      <c r="AF552" s="263">
        <f t="shared" si="506"/>
        <v>5900</v>
      </c>
      <c r="AG552" s="263">
        <f t="shared" si="506"/>
        <v>5900</v>
      </c>
      <c r="AH552" s="263">
        <f t="shared" si="506"/>
        <v>0</v>
      </c>
      <c r="AI552" s="263">
        <f t="shared" si="506"/>
        <v>0</v>
      </c>
      <c r="AJ552" s="263">
        <f t="shared" si="506"/>
        <v>0</v>
      </c>
      <c r="AK552" s="263">
        <f t="shared" si="506"/>
        <v>0</v>
      </c>
      <c r="AL552" s="263">
        <f t="shared" si="506"/>
        <v>0</v>
      </c>
      <c r="AM552" s="263">
        <f t="shared" si="506"/>
        <v>0</v>
      </c>
      <c r="AN552" s="263">
        <f t="shared" si="506"/>
        <v>0</v>
      </c>
      <c r="AO552" s="263">
        <f t="shared" si="506"/>
        <v>0</v>
      </c>
      <c r="AP552" s="263">
        <f t="shared" si="506"/>
        <v>0</v>
      </c>
      <c r="AQ552" s="263">
        <f t="shared" si="506"/>
        <v>0</v>
      </c>
      <c r="AR552" s="263">
        <f t="shared" si="506"/>
        <v>0</v>
      </c>
      <c r="AS552" s="263">
        <f t="shared" si="506"/>
        <v>0</v>
      </c>
      <c r="AT552" s="263">
        <f t="shared" si="506"/>
        <v>0</v>
      </c>
      <c r="AU552" s="280"/>
      <c r="AV552" s="276">
        <f t="shared" si="489"/>
        <v>0</v>
      </c>
      <c r="AW552" s="280"/>
      <c r="AX552" s="280"/>
      <c r="AY552" s="280"/>
      <c r="AZ552" s="276">
        <f t="shared" ref="AZ552:AZ615" si="507">H552-K552-N552</f>
        <v>0</v>
      </c>
      <c r="BA552" s="276">
        <f t="shared" ref="BA552:BA615" si="508">L552-R552-X552-AD552-AJ552</f>
        <v>0</v>
      </c>
    </row>
    <row r="553" spans="1:53" s="276" customFormat="1" ht="36" hidden="1" customHeight="1">
      <c r="A553" s="278" t="s">
        <v>151</v>
      </c>
      <c r="B553" s="279" t="s">
        <v>999</v>
      </c>
      <c r="C553" s="268"/>
      <c r="D553" s="263">
        <f>SUM(D554:D556)</f>
        <v>33158</v>
      </c>
      <c r="E553" s="263">
        <f t="shared" ref="E553" si="509">SUM(E554:E556)</f>
        <v>33158</v>
      </c>
      <c r="F553" s="279"/>
      <c r="G553" s="279"/>
      <c r="H553" s="263">
        <f>K553+N553</f>
        <v>33158</v>
      </c>
      <c r="I553" s="263">
        <f t="shared" si="498"/>
        <v>12000</v>
      </c>
      <c r="J553" s="263">
        <f t="shared" si="477"/>
        <v>21158</v>
      </c>
      <c r="K553" s="263">
        <f t="shared" ref="K553:AT553" si="510">SUM(K554:K556)</f>
        <v>33158</v>
      </c>
      <c r="L553" s="263">
        <f t="shared" si="510"/>
        <v>12000</v>
      </c>
      <c r="M553" s="263">
        <f t="shared" si="510"/>
        <v>21158</v>
      </c>
      <c r="N553" s="263">
        <f t="shared" si="510"/>
        <v>0</v>
      </c>
      <c r="O553" s="263">
        <f t="shared" si="510"/>
        <v>0</v>
      </c>
      <c r="P553" s="263">
        <f t="shared" si="510"/>
        <v>0</v>
      </c>
      <c r="Q553" s="263">
        <f>SUM(Q554:Q556)</f>
        <v>12000</v>
      </c>
      <c r="R553" s="263">
        <f t="shared" ref="R553:AN553" si="511">SUM(R554:R556)</f>
        <v>12000</v>
      </c>
      <c r="S553" s="263">
        <f t="shared" si="511"/>
        <v>0</v>
      </c>
      <c r="T553" s="263">
        <f t="shared" si="511"/>
        <v>0</v>
      </c>
      <c r="U553" s="263">
        <f t="shared" si="511"/>
        <v>0</v>
      </c>
      <c r="V553" s="263">
        <f t="shared" si="511"/>
        <v>0</v>
      </c>
      <c r="W553" s="263">
        <f t="shared" si="511"/>
        <v>0</v>
      </c>
      <c r="X553" s="263">
        <f t="shared" si="511"/>
        <v>0</v>
      </c>
      <c r="Y553" s="263">
        <f t="shared" si="511"/>
        <v>0</v>
      </c>
      <c r="Z553" s="263">
        <f t="shared" si="511"/>
        <v>15258</v>
      </c>
      <c r="AA553" s="263">
        <f t="shared" si="511"/>
        <v>15258</v>
      </c>
      <c r="AB553" s="263">
        <f t="shared" si="511"/>
        <v>0</v>
      </c>
      <c r="AC553" s="263">
        <f t="shared" si="511"/>
        <v>0</v>
      </c>
      <c r="AD553" s="263">
        <f t="shared" si="511"/>
        <v>0</v>
      </c>
      <c r="AE553" s="263">
        <f t="shared" si="511"/>
        <v>0</v>
      </c>
      <c r="AF553" s="263">
        <f t="shared" si="511"/>
        <v>5900</v>
      </c>
      <c r="AG553" s="263">
        <f t="shared" si="511"/>
        <v>5900</v>
      </c>
      <c r="AH553" s="263">
        <f t="shared" si="511"/>
        <v>0</v>
      </c>
      <c r="AI553" s="263">
        <f t="shared" si="511"/>
        <v>0</v>
      </c>
      <c r="AJ553" s="263">
        <f t="shared" si="511"/>
        <v>0</v>
      </c>
      <c r="AK553" s="263">
        <f t="shared" si="511"/>
        <v>0</v>
      </c>
      <c r="AL553" s="263">
        <f t="shared" si="511"/>
        <v>0</v>
      </c>
      <c r="AM553" s="263">
        <f t="shared" si="511"/>
        <v>0</v>
      </c>
      <c r="AN553" s="263">
        <f t="shared" si="511"/>
        <v>0</v>
      </c>
      <c r="AO553" s="263">
        <f t="shared" si="510"/>
        <v>0</v>
      </c>
      <c r="AP553" s="263">
        <f t="shared" si="510"/>
        <v>0</v>
      </c>
      <c r="AQ553" s="263">
        <f t="shared" si="510"/>
        <v>0</v>
      </c>
      <c r="AR553" s="263">
        <f t="shared" si="510"/>
        <v>0</v>
      </c>
      <c r="AS553" s="263">
        <f t="shared" si="510"/>
        <v>0</v>
      </c>
      <c r="AT553" s="263">
        <f t="shared" si="510"/>
        <v>0</v>
      </c>
      <c r="AU553" s="280"/>
      <c r="AV553" s="276">
        <f t="shared" si="489"/>
        <v>0</v>
      </c>
      <c r="AW553" s="280">
        <f>33158-32500</f>
        <v>658</v>
      </c>
      <c r="AX553" s="280"/>
      <c r="AY553" s="280"/>
      <c r="AZ553" s="276">
        <f t="shared" si="507"/>
        <v>0</v>
      </c>
      <c r="BA553" s="276">
        <f t="shared" si="508"/>
        <v>0</v>
      </c>
    </row>
    <row r="554" spans="1:53" s="267" customFormat="1" ht="60.75" hidden="1" customHeight="1">
      <c r="A554" s="281" t="s">
        <v>38</v>
      </c>
      <c r="B554" s="283" t="s">
        <v>112</v>
      </c>
      <c r="C554" s="283" t="s">
        <v>1006</v>
      </c>
      <c r="D554" s="261">
        <v>9600</v>
      </c>
      <c r="E554" s="261">
        <v>9600</v>
      </c>
      <c r="F554" s="279"/>
      <c r="G554" s="279"/>
      <c r="H554" s="261">
        <f>K554+N554</f>
        <v>9600</v>
      </c>
      <c r="I554" s="261">
        <f t="shared" si="498"/>
        <v>4000</v>
      </c>
      <c r="J554" s="264">
        <f t="shared" si="477"/>
        <v>5600</v>
      </c>
      <c r="K554" s="261">
        <f>L554+M554</f>
        <v>9600</v>
      </c>
      <c r="L554" s="264">
        <v>4000</v>
      </c>
      <c r="M554" s="261">
        <v>5600</v>
      </c>
      <c r="N554" s="264">
        <f>O554+P554</f>
        <v>0</v>
      </c>
      <c r="O554" s="264"/>
      <c r="P554" s="263"/>
      <c r="Q554" s="264">
        <v>4000</v>
      </c>
      <c r="R554" s="264">
        <f>Q554</f>
        <v>4000</v>
      </c>
      <c r="S554" s="264"/>
      <c r="T554" s="263"/>
      <c r="U554" s="263"/>
      <c r="V554" s="263"/>
      <c r="W554" s="264"/>
      <c r="X554" s="264"/>
      <c r="Y554" s="264"/>
      <c r="Z554" s="264">
        <f>M554-T554</f>
        <v>5600</v>
      </c>
      <c r="AA554" s="264">
        <f>Z554</f>
        <v>5600</v>
      </c>
      <c r="AB554" s="263"/>
      <c r="AC554" s="263"/>
      <c r="AD554" s="263"/>
      <c r="AE554" s="263"/>
      <c r="AF554" s="263"/>
      <c r="AG554" s="263"/>
      <c r="AH554" s="263"/>
      <c r="AI554" s="263"/>
      <c r="AJ554" s="263"/>
      <c r="AK554" s="263"/>
      <c r="AL554" s="263"/>
      <c r="AM554" s="263"/>
      <c r="AN554" s="263"/>
      <c r="AO554" s="263"/>
      <c r="AP554" s="263"/>
      <c r="AQ554" s="263"/>
      <c r="AR554" s="263"/>
      <c r="AS554" s="263"/>
      <c r="AT554" s="263"/>
      <c r="AU554" s="266"/>
      <c r="AV554" s="267">
        <f t="shared" si="489"/>
        <v>0</v>
      </c>
      <c r="AW554" s="266"/>
      <c r="AX554" s="266"/>
      <c r="AY554" s="266"/>
      <c r="AZ554" s="276">
        <f t="shared" si="507"/>
        <v>0</v>
      </c>
      <c r="BA554" s="276">
        <f t="shared" si="508"/>
        <v>0</v>
      </c>
    </row>
    <row r="555" spans="1:53" s="267" customFormat="1" ht="69.75" hidden="1" customHeight="1">
      <c r="A555" s="281" t="s">
        <v>39</v>
      </c>
      <c r="B555" s="283" t="s">
        <v>109</v>
      </c>
      <c r="C555" s="283" t="s">
        <v>1007</v>
      </c>
      <c r="D555" s="261">
        <v>14900</v>
      </c>
      <c r="E555" s="261">
        <v>14900</v>
      </c>
      <c r="F555" s="279"/>
      <c r="G555" s="279"/>
      <c r="H555" s="261">
        <f t="shared" ref="H555:H618" si="512">K555+N555</f>
        <v>14900</v>
      </c>
      <c r="I555" s="261">
        <f t="shared" si="498"/>
        <v>4000</v>
      </c>
      <c r="J555" s="264">
        <f t="shared" si="477"/>
        <v>10900</v>
      </c>
      <c r="K555" s="261">
        <f t="shared" ref="K555" si="513">L555+M555</f>
        <v>14900</v>
      </c>
      <c r="L555" s="264">
        <v>4000</v>
      </c>
      <c r="M555" s="261">
        <v>10900</v>
      </c>
      <c r="N555" s="264">
        <f t="shared" ref="N555" si="514">O555+P555</f>
        <v>0</v>
      </c>
      <c r="O555" s="264"/>
      <c r="P555" s="263"/>
      <c r="Q555" s="264">
        <v>4000</v>
      </c>
      <c r="R555" s="264">
        <f>Q555</f>
        <v>4000</v>
      </c>
      <c r="S555" s="264"/>
      <c r="T555" s="263"/>
      <c r="U555" s="263"/>
      <c r="V555" s="263"/>
      <c r="W555" s="264"/>
      <c r="X555" s="264"/>
      <c r="Y555" s="264"/>
      <c r="Z555" s="264">
        <v>5000</v>
      </c>
      <c r="AA555" s="264">
        <f>Z555</f>
        <v>5000</v>
      </c>
      <c r="AB555" s="263"/>
      <c r="AC555" s="263"/>
      <c r="AD555" s="263"/>
      <c r="AE555" s="263"/>
      <c r="AF555" s="264">
        <f>M555-T555-Z555</f>
        <v>5900</v>
      </c>
      <c r="AG555" s="264">
        <f>AF555</f>
        <v>5900</v>
      </c>
      <c r="AH555" s="263"/>
      <c r="AI555" s="263"/>
      <c r="AJ555" s="263"/>
      <c r="AK555" s="263"/>
      <c r="AL555" s="263"/>
      <c r="AM555" s="263"/>
      <c r="AN555" s="263"/>
      <c r="AO555" s="263"/>
      <c r="AP555" s="263"/>
      <c r="AQ555" s="263"/>
      <c r="AR555" s="263"/>
      <c r="AS555" s="263"/>
      <c r="AT555" s="263"/>
      <c r="AU555" s="266"/>
      <c r="AV555" s="267">
        <f t="shared" si="489"/>
        <v>0</v>
      </c>
      <c r="AW555" s="266"/>
      <c r="AX555" s="266"/>
      <c r="AY555" s="266"/>
      <c r="AZ555" s="276">
        <f t="shared" si="507"/>
        <v>0</v>
      </c>
      <c r="BA555" s="276">
        <f>33158/8</f>
        <v>4144.75</v>
      </c>
    </row>
    <row r="556" spans="1:53" s="267" customFormat="1" ht="59.25" hidden="1" customHeight="1">
      <c r="A556" s="281" t="s">
        <v>40</v>
      </c>
      <c r="B556" s="283" t="s">
        <v>114</v>
      </c>
      <c r="C556" s="283" t="s">
        <v>1008</v>
      </c>
      <c r="D556" s="261">
        <v>8658</v>
      </c>
      <c r="E556" s="261">
        <v>8658</v>
      </c>
      <c r="F556" s="279"/>
      <c r="G556" s="279"/>
      <c r="H556" s="261">
        <f t="shared" si="512"/>
        <v>8658</v>
      </c>
      <c r="I556" s="261">
        <f t="shared" si="498"/>
        <v>4000</v>
      </c>
      <c r="J556" s="264">
        <f t="shared" si="477"/>
        <v>4658</v>
      </c>
      <c r="K556" s="261">
        <f>L556+M556</f>
        <v>8658</v>
      </c>
      <c r="L556" s="264">
        <v>4000</v>
      </c>
      <c r="M556" s="261">
        <v>4658</v>
      </c>
      <c r="N556" s="264">
        <f>O556+P556</f>
        <v>0</v>
      </c>
      <c r="O556" s="264"/>
      <c r="P556" s="263"/>
      <c r="Q556" s="264">
        <v>4000</v>
      </c>
      <c r="R556" s="264">
        <f t="shared" ref="R556" si="515">Q556</f>
        <v>4000</v>
      </c>
      <c r="S556" s="264"/>
      <c r="T556" s="263"/>
      <c r="U556" s="263"/>
      <c r="V556" s="263"/>
      <c r="W556" s="264">
        <f>I556-Q556</f>
        <v>0</v>
      </c>
      <c r="X556" s="264">
        <f t="shared" ref="X556" si="516">W556</f>
        <v>0</v>
      </c>
      <c r="Y556" s="264"/>
      <c r="Z556" s="264">
        <f>J556-U556</f>
        <v>4658</v>
      </c>
      <c r="AA556" s="264">
        <f>Z556</f>
        <v>4658</v>
      </c>
      <c r="AB556" s="263"/>
      <c r="AC556" s="263"/>
      <c r="AD556" s="263"/>
      <c r="AE556" s="263"/>
      <c r="AF556" s="263"/>
      <c r="AG556" s="263"/>
      <c r="AH556" s="263"/>
      <c r="AI556" s="263"/>
      <c r="AJ556" s="263"/>
      <c r="AK556" s="263"/>
      <c r="AL556" s="263"/>
      <c r="AM556" s="263"/>
      <c r="AN556" s="263"/>
      <c r="AO556" s="263"/>
      <c r="AP556" s="263"/>
      <c r="AQ556" s="263"/>
      <c r="AR556" s="263"/>
      <c r="AS556" s="263"/>
      <c r="AT556" s="263"/>
      <c r="AU556" s="266"/>
      <c r="AV556" s="267">
        <f t="shared" si="489"/>
        <v>0</v>
      </c>
      <c r="AW556" s="266"/>
      <c r="AX556" s="266"/>
      <c r="AY556" s="266"/>
      <c r="AZ556" s="276">
        <f t="shared" si="507"/>
        <v>0</v>
      </c>
      <c r="BA556" s="276">
        <f t="shared" si="508"/>
        <v>0</v>
      </c>
    </row>
    <row r="557" spans="1:53" s="276" customFormat="1" ht="36" hidden="1" customHeight="1">
      <c r="A557" s="278" t="s">
        <v>93</v>
      </c>
      <c r="B557" s="279" t="s">
        <v>808</v>
      </c>
      <c r="C557" s="268"/>
      <c r="D557" s="263">
        <f>SUM(D558:D562)</f>
        <v>57500</v>
      </c>
      <c r="E557" s="268">
        <v>0</v>
      </c>
      <c r="F557" s="279"/>
      <c r="G557" s="279"/>
      <c r="H557" s="263">
        <f>SUM(H558:H562)</f>
        <v>57500</v>
      </c>
      <c r="I557" s="263">
        <f t="shared" ref="I557:M557" si="517">SUM(I558:I562)</f>
        <v>21158</v>
      </c>
      <c r="J557" s="263">
        <f t="shared" si="477"/>
        <v>36342</v>
      </c>
      <c r="K557" s="263">
        <f t="shared" si="517"/>
        <v>57500</v>
      </c>
      <c r="L557" s="263">
        <f t="shared" si="517"/>
        <v>21158</v>
      </c>
      <c r="M557" s="263">
        <f t="shared" si="517"/>
        <v>36342</v>
      </c>
      <c r="N557" s="263">
        <f>SUM(N558:N562)</f>
        <v>0</v>
      </c>
      <c r="O557" s="263">
        <f t="shared" ref="O557:P557" si="518">SUM(O558:O562)</f>
        <v>0</v>
      </c>
      <c r="P557" s="263">
        <f t="shared" si="518"/>
        <v>0</v>
      </c>
      <c r="Q557" s="263">
        <f>SUM(Q558:Q562)</f>
        <v>21158</v>
      </c>
      <c r="R557" s="263">
        <f t="shared" ref="R557:AT557" si="519">SUM(R558:R562)</f>
        <v>21158</v>
      </c>
      <c r="S557" s="263">
        <f t="shared" si="519"/>
        <v>0</v>
      </c>
      <c r="T557" s="263">
        <f t="shared" si="519"/>
        <v>0</v>
      </c>
      <c r="U557" s="263">
        <f t="shared" si="519"/>
        <v>0</v>
      </c>
      <c r="V557" s="263">
        <f t="shared" si="519"/>
        <v>0</v>
      </c>
      <c r="W557" s="263">
        <f t="shared" si="519"/>
        <v>0</v>
      </c>
      <c r="X557" s="263">
        <f t="shared" si="519"/>
        <v>0</v>
      </c>
      <c r="Y557" s="263">
        <f t="shared" si="519"/>
        <v>0</v>
      </c>
      <c r="Z557" s="263">
        <f t="shared" si="519"/>
        <v>19000</v>
      </c>
      <c r="AA557" s="263">
        <f t="shared" si="519"/>
        <v>19000</v>
      </c>
      <c r="AB557" s="263">
        <f t="shared" si="519"/>
        <v>0</v>
      </c>
      <c r="AC557" s="263">
        <f t="shared" si="519"/>
        <v>0</v>
      </c>
      <c r="AD557" s="263">
        <f t="shared" si="519"/>
        <v>0</v>
      </c>
      <c r="AE557" s="263">
        <f t="shared" si="519"/>
        <v>0</v>
      </c>
      <c r="AF557" s="263">
        <f t="shared" si="519"/>
        <v>17342</v>
      </c>
      <c r="AG557" s="263">
        <f t="shared" si="519"/>
        <v>17342</v>
      </c>
      <c r="AH557" s="263">
        <f t="shared" si="519"/>
        <v>0</v>
      </c>
      <c r="AI557" s="263">
        <f t="shared" si="519"/>
        <v>0</v>
      </c>
      <c r="AJ557" s="263">
        <f t="shared" si="519"/>
        <v>0</v>
      </c>
      <c r="AK557" s="263">
        <f t="shared" si="519"/>
        <v>0</v>
      </c>
      <c r="AL557" s="263">
        <f t="shared" si="519"/>
        <v>0</v>
      </c>
      <c r="AM557" s="263">
        <f t="shared" si="519"/>
        <v>0</v>
      </c>
      <c r="AN557" s="263">
        <f t="shared" si="519"/>
        <v>0</v>
      </c>
      <c r="AO557" s="263">
        <f t="shared" si="519"/>
        <v>0</v>
      </c>
      <c r="AP557" s="263">
        <f t="shared" si="519"/>
        <v>0</v>
      </c>
      <c r="AQ557" s="263">
        <f t="shared" si="519"/>
        <v>0</v>
      </c>
      <c r="AR557" s="263">
        <f t="shared" si="519"/>
        <v>0</v>
      </c>
      <c r="AS557" s="263">
        <f t="shared" si="519"/>
        <v>0</v>
      </c>
      <c r="AT557" s="263">
        <f t="shared" si="519"/>
        <v>0</v>
      </c>
      <c r="AU557" s="280"/>
      <c r="AV557" s="276">
        <f t="shared" si="489"/>
        <v>0</v>
      </c>
      <c r="AW557" s="280"/>
      <c r="AX557" s="280"/>
      <c r="AY557" s="280"/>
      <c r="AZ557" s="276">
        <f t="shared" si="507"/>
        <v>0</v>
      </c>
      <c r="BA557" s="276">
        <f t="shared" si="508"/>
        <v>0</v>
      </c>
    </row>
    <row r="558" spans="1:53" s="267" customFormat="1" ht="52.5" hidden="1" customHeight="1">
      <c r="A558" s="281" t="s">
        <v>38</v>
      </c>
      <c r="B558" s="283" t="s">
        <v>110</v>
      </c>
      <c r="C558" s="283" t="s">
        <v>1009</v>
      </c>
      <c r="D558" s="261">
        <v>14900</v>
      </c>
      <c r="E558" s="261">
        <v>0</v>
      </c>
      <c r="F558" s="283"/>
      <c r="G558" s="283"/>
      <c r="H558" s="261">
        <f t="shared" si="512"/>
        <v>14900</v>
      </c>
      <c r="I558" s="262">
        <f t="shared" si="498"/>
        <v>5158</v>
      </c>
      <c r="J558" s="264">
        <f t="shared" si="477"/>
        <v>9742</v>
      </c>
      <c r="K558" s="261">
        <f>L558+M558</f>
        <v>14900</v>
      </c>
      <c r="L558" s="261">
        <v>5158</v>
      </c>
      <c r="M558" s="261">
        <v>9742</v>
      </c>
      <c r="N558" s="264"/>
      <c r="O558" s="264"/>
      <c r="P558" s="264"/>
      <c r="Q558" s="261">
        <v>5158</v>
      </c>
      <c r="R558" s="264">
        <f>Q558</f>
        <v>5158</v>
      </c>
      <c r="S558" s="264"/>
      <c r="T558" s="264"/>
      <c r="U558" s="264"/>
      <c r="V558" s="264"/>
      <c r="W558" s="264"/>
      <c r="X558" s="264"/>
      <c r="Y558" s="264"/>
      <c r="Z558" s="264">
        <v>4000</v>
      </c>
      <c r="AA558" s="264">
        <f>Z558</f>
        <v>4000</v>
      </c>
      <c r="AB558" s="264"/>
      <c r="AC558" s="261"/>
      <c r="AD558" s="261"/>
      <c r="AE558" s="261"/>
      <c r="AF558" s="264">
        <f>M558-U558-Z558</f>
        <v>5742</v>
      </c>
      <c r="AG558" s="264">
        <f>AF558</f>
        <v>5742</v>
      </c>
      <c r="AH558" s="264"/>
      <c r="AI558" s="264"/>
      <c r="AJ558" s="264"/>
      <c r="AK558" s="264"/>
      <c r="AL558" s="264"/>
      <c r="AM558" s="264"/>
      <c r="AN558" s="264"/>
      <c r="AO558" s="264"/>
      <c r="AP558" s="264"/>
      <c r="AQ558" s="264"/>
      <c r="AR558" s="264"/>
      <c r="AS558" s="264"/>
      <c r="AT558" s="264"/>
      <c r="AU558" s="266"/>
      <c r="AV558" s="267">
        <f t="shared" si="489"/>
        <v>0</v>
      </c>
      <c r="AW558" s="377"/>
      <c r="AX558" s="377"/>
      <c r="AY558" s="266"/>
      <c r="AZ558" s="276">
        <f t="shared" si="507"/>
        <v>0</v>
      </c>
      <c r="BA558" s="276">
        <f t="shared" si="508"/>
        <v>0</v>
      </c>
    </row>
    <row r="559" spans="1:53" s="267" customFormat="1" ht="59.25" hidden="1" customHeight="1">
      <c r="A559" s="281" t="s">
        <v>39</v>
      </c>
      <c r="B559" s="283" t="s">
        <v>1010</v>
      </c>
      <c r="C559" s="283" t="s">
        <v>1011</v>
      </c>
      <c r="D559" s="261">
        <v>11000</v>
      </c>
      <c r="E559" s="261">
        <v>0</v>
      </c>
      <c r="F559" s="283"/>
      <c r="G559" s="283"/>
      <c r="H559" s="261">
        <f t="shared" si="512"/>
        <v>11000</v>
      </c>
      <c r="I559" s="262">
        <f t="shared" si="498"/>
        <v>4000</v>
      </c>
      <c r="J559" s="264">
        <f t="shared" si="477"/>
        <v>7000</v>
      </c>
      <c r="K559" s="261">
        <f t="shared" ref="K559:K562" si="520">L559+M559</f>
        <v>11000</v>
      </c>
      <c r="L559" s="261">
        <v>4000</v>
      </c>
      <c r="M559" s="261">
        <v>7000</v>
      </c>
      <c r="N559" s="264"/>
      <c r="O559" s="264"/>
      <c r="P559" s="264"/>
      <c r="Q559" s="261">
        <v>4000</v>
      </c>
      <c r="R559" s="264">
        <f t="shared" ref="R559:R562" si="521">Q559</f>
        <v>4000</v>
      </c>
      <c r="S559" s="264"/>
      <c r="T559" s="264"/>
      <c r="U559" s="264"/>
      <c r="V559" s="264"/>
      <c r="W559" s="264"/>
      <c r="X559" s="264"/>
      <c r="Y559" s="264"/>
      <c r="Z559" s="264">
        <v>3000</v>
      </c>
      <c r="AA559" s="264">
        <f>Z559</f>
        <v>3000</v>
      </c>
      <c r="AB559" s="264"/>
      <c r="AC559" s="261"/>
      <c r="AD559" s="261"/>
      <c r="AE559" s="261"/>
      <c r="AF559" s="264">
        <f>M559-U559-Z559</f>
        <v>4000</v>
      </c>
      <c r="AG559" s="264">
        <f>AF559</f>
        <v>4000</v>
      </c>
      <c r="AH559" s="264"/>
      <c r="AI559" s="264"/>
      <c r="AJ559" s="264"/>
      <c r="AK559" s="264"/>
      <c r="AL559" s="264"/>
      <c r="AM559" s="264"/>
      <c r="AN559" s="264"/>
      <c r="AO559" s="264"/>
      <c r="AP559" s="264"/>
      <c r="AQ559" s="264"/>
      <c r="AR559" s="264"/>
      <c r="AS559" s="264"/>
      <c r="AT559" s="264"/>
      <c r="AU559" s="266"/>
      <c r="AV559" s="267">
        <f t="shared" si="489"/>
        <v>0</v>
      </c>
      <c r="AW559" s="377"/>
      <c r="AX559" s="377"/>
      <c r="AY559" s="266"/>
      <c r="AZ559" s="276">
        <f t="shared" si="507"/>
        <v>0</v>
      </c>
      <c r="BA559" s="276">
        <f t="shared" si="508"/>
        <v>0</v>
      </c>
    </row>
    <row r="560" spans="1:53" s="267" customFormat="1" ht="52.5" hidden="1" customHeight="1">
      <c r="A560" s="281" t="s">
        <v>40</v>
      </c>
      <c r="B560" s="283" t="s">
        <v>115</v>
      </c>
      <c r="C560" s="283" t="s">
        <v>1012</v>
      </c>
      <c r="D560" s="261">
        <v>9000</v>
      </c>
      <c r="E560" s="261">
        <v>0</v>
      </c>
      <c r="F560" s="283"/>
      <c r="G560" s="283"/>
      <c r="H560" s="261">
        <f t="shared" si="512"/>
        <v>9000</v>
      </c>
      <c r="I560" s="262">
        <f t="shared" si="498"/>
        <v>4000</v>
      </c>
      <c r="J560" s="264">
        <f t="shared" si="477"/>
        <v>5000</v>
      </c>
      <c r="K560" s="261">
        <f t="shared" si="520"/>
        <v>9000</v>
      </c>
      <c r="L560" s="261">
        <v>4000</v>
      </c>
      <c r="M560" s="261">
        <v>5000</v>
      </c>
      <c r="N560" s="264"/>
      <c r="O560" s="264"/>
      <c r="P560" s="264"/>
      <c r="Q560" s="261">
        <v>4000</v>
      </c>
      <c r="R560" s="264">
        <f t="shared" si="521"/>
        <v>4000</v>
      </c>
      <c r="S560" s="264"/>
      <c r="T560" s="264"/>
      <c r="U560" s="264"/>
      <c r="V560" s="264"/>
      <c r="W560" s="264"/>
      <c r="X560" s="264"/>
      <c r="Y560" s="264"/>
      <c r="Z560" s="264">
        <f>M560-T560</f>
        <v>5000</v>
      </c>
      <c r="AA560" s="264">
        <f>Z560</f>
        <v>5000</v>
      </c>
      <c r="AB560" s="264"/>
      <c r="AC560" s="261"/>
      <c r="AD560" s="261"/>
      <c r="AE560" s="261"/>
      <c r="AF560" s="264"/>
      <c r="AG560" s="264"/>
      <c r="AH560" s="264"/>
      <c r="AI560" s="264"/>
      <c r="AJ560" s="264"/>
      <c r="AK560" s="264"/>
      <c r="AL560" s="264"/>
      <c r="AM560" s="264"/>
      <c r="AN560" s="264"/>
      <c r="AO560" s="264"/>
      <c r="AP560" s="264"/>
      <c r="AQ560" s="264"/>
      <c r="AR560" s="264"/>
      <c r="AS560" s="264"/>
      <c r="AT560" s="264"/>
      <c r="AU560" s="266"/>
      <c r="AV560" s="267">
        <f t="shared" si="489"/>
        <v>0</v>
      </c>
      <c r="AW560" s="377"/>
      <c r="AX560" s="377">
        <v>46885</v>
      </c>
      <c r="AY560" s="266"/>
      <c r="AZ560" s="276">
        <f t="shared" si="507"/>
        <v>0</v>
      </c>
      <c r="BA560" s="276">
        <f t="shared" si="508"/>
        <v>0</v>
      </c>
    </row>
    <row r="561" spans="1:53" s="267" customFormat="1" ht="54.75" hidden="1" customHeight="1">
      <c r="A561" s="281" t="s">
        <v>41</v>
      </c>
      <c r="B561" s="283" t="s">
        <v>111</v>
      </c>
      <c r="C561" s="283" t="s">
        <v>1013</v>
      </c>
      <c r="D561" s="261">
        <v>10600</v>
      </c>
      <c r="E561" s="261">
        <v>0</v>
      </c>
      <c r="F561" s="283"/>
      <c r="G561" s="283"/>
      <c r="H561" s="261">
        <f t="shared" si="512"/>
        <v>10600</v>
      </c>
      <c r="I561" s="262">
        <f t="shared" si="498"/>
        <v>4000</v>
      </c>
      <c r="J561" s="264">
        <f t="shared" si="477"/>
        <v>6600</v>
      </c>
      <c r="K561" s="261">
        <f t="shared" si="520"/>
        <v>10600</v>
      </c>
      <c r="L561" s="261">
        <v>4000</v>
      </c>
      <c r="M561" s="261">
        <v>6600</v>
      </c>
      <c r="N561" s="264"/>
      <c r="O561" s="264"/>
      <c r="P561" s="264"/>
      <c r="Q561" s="261">
        <v>4000</v>
      </c>
      <c r="R561" s="264">
        <f t="shared" si="521"/>
        <v>4000</v>
      </c>
      <c r="S561" s="264"/>
      <c r="T561" s="264"/>
      <c r="U561" s="264"/>
      <c r="V561" s="264"/>
      <c r="W561" s="264"/>
      <c r="X561" s="264"/>
      <c r="Y561" s="264"/>
      <c r="Z561" s="264">
        <v>3000</v>
      </c>
      <c r="AA561" s="264">
        <f>Z561</f>
        <v>3000</v>
      </c>
      <c r="AB561" s="264"/>
      <c r="AC561" s="261"/>
      <c r="AD561" s="261"/>
      <c r="AE561" s="261"/>
      <c r="AF561" s="264">
        <f>M561-U561-Z561</f>
        <v>3600</v>
      </c>
      <c r="AG561" s="264">
        <f>AF561</f>
        <v>3600</v>
      </c>
      <c r="AH561" s="264"/>
      <c r="AI561" s="264"/>
      <c r="AJ561" s="264"/>
      <c r="AK561" s="264"/>
      <c r="AL561" s="264"/>
      <c r="AM561" s="264"/>
      <c r="AN561" s="264"/>
      <c r="AO561" s="264"/>
      <c r="AP561" s="264"/>
      <c r="AQ561" s="264"/>
      <c r="AR561" s="264"/>
      <c r="AS561" s="264"/>
      <c r="AT561" s="264"/>
      <c r="AU561" s="266"/>
      <c r="AV561" s="267">
        <f t="shared" si="489"/>
        <v>0</v>
      </c>
      <c r="AW561" s="377"/>
      <c r="AX561" s="377">
        <f>O550-AX560</f>
        <v>-46885</v>
      </c>
      <c r="AY561" s="266"/>
      <c r="AZ561" s="276">
        <f t="shared" si="507"/>
        <v>0</v>
      </c>
      <c r="BA561" s="276">
        <f t="shared" si="508"/>
        <v>0</v>
      </c>
    </row>
    <row r="562" spans="1:53" s="267" customFormat="1" ht="59.25" hidden="1" customHeight="1">
      <c r="A562" s="281" t="s">
        <v>42</v>
      </c>
      <c r="B562" s="283" t="s">
        <v>113</v>
      </c>
      <c r="C562" s="283" t="s">
        <v>1014</v>
      </c>
      <c r="D562" s="261">
        <v>12000</v>
      </c>
      <c r="E562" s="261">
        <v>0</v>
      </c>
      <c r="F562" s="283"/>
      <c r="G562" s="283"/>
      <c r="H562" s="261">
        <f>K562+N562</f>
        <v>12000</v>
      </c>
      <c r="I562" s="262">
        <f>L562+O562</f>
        <v>4000</v>
      </c>
      <c r="J562" s="264">
        <f t="shared" si="477"/>
        <v>8000</v>
      </c>
      <c r="K562" s="261">
        <f t="shared" si="520"/>
        <v>12000</v>
      </c>
      <c r="L562" s="261">
        <v>4000</v>
      </c>
      <c r="M562" s="261">
        <v>8000</v>
      </c>
      <c r="N562" s="264"/>
      <c r="O562" s="264"/>
      <c r="P562" s="264"/>
      <c r="Q562" s="261">
        <v>4000</v>
      </c>
      <c r="R562" s="264">
        <f t="shared" si="521"/>
        <v>4000</v>
      </c>
      <c r="S562" s="264"/>
      <c r="T562" s="264"/>
      <c r="U562" s="264"/>
      <c r="V562" s="264"/>
      <c r="W562" s="264"/>
      <c r="X562" s="264"/>
      <c r="Y562" s="264"/>
      <c r="Z562" s="264">
        <v>4000</v>
      </c>
      <c r="AA562" s="264">
        <f>Z562</f>
        <v>4000</v>
      </c>
      <c r="AB562" s="264"/>
      <c r="AC562" s="261"/>
      <c r="AD562" s="261"/>
      <c r="AE562" s="261"/>
      <c r="AF562" s="264">
        <f>M562-U562-Z562</f>
        <v>4000</v>
      </c>
      <c r="AG562" s="264">
        <f>AF562</f>
        <v>4000</v>
      </c>
      <c r="AH562" s="264"/>
      <c r="AI562" s="264"/>
      <c r="AJ562" s="264"/>
      <c r="AK562" s="264"/>
      <c r="AL562" s="264"/>
      <c r="AM562" s="264"/>
      <c r="AN562" s="264"/>
      <c r="AO562" s="264"/>
      <c r="AP562" s="264"/>
      <c r="AQ562" s="264"/>
      <c r="AR562" s="264"/>
      <c r="AS562" s="264"/>
      <c r="AT562" s="264"/>
      <c r="AU562" s="266"/>
      <c r="AV562" s="267">
        <f t="shared" si="489"/>
        <v>0</v>
      </c>
      <c r="AW562" s="377"/>
      <c r="AX562" s="377"/>
      <c r="AY562" s="266"/>
      <c r="AZ562" s="276">
        <f t="shared" si="507"/>
        <v>0</v>
      </c>
      <c r="BA562" s="276">
        <f t="shared" si="508"/>
        <v>0</v>
      </c>
    </row>
    <row r="563" spans="1:53" s="276" customFormat="1" ht="69" hidden="1" customHeight="1">
      <c r="A563" s="278" t="s">
        <v>51</v>
      </c>
      <c r="B563" s="279" t="s">
        <v>502</v>
      </c>
      <c r="C563" s="268"/>
      <c r="D563" s="263">
        <f t="shared" ref="D563:E563" si="522">D564</f>
        <v>5190</v>
      </c>
      <c r="E563" s="263">
        <f t="shared" si="522"/>
        <v>5190</v>
      </c>
      <c r="F563" s="279"/>
      <c r="G563" s="279"/>
      <c r="H563" s="268">
        <f>K563+N563</f>
        <v>5190</v>
      </c>
      <c r="I563" s="268">
        <f>L563+O563</f>
        <v>5190</v>
      </c>
      <c r="J563" s="268">
        <f t="shared" si="477"/>
        <v>0</v>
      </c>
      <c r="K563" s="263">
        <f t="shared" ref="K563:T563" si="523">K564</f>
        <v>0</v>
      </c>
      <c r="L563" s="263">
        <f t="shared" si="523"/>
        <v>0</v>
      </c>
      <c r="M563" s="263">
        <f t="shared" si="523"/>
        <v>0</v>
      </c>
      <c r="N563" s="263">
        <f t="shared" si="523"/>
        <v>5190</v>
      </c>
      <c r="O563" s="263">
        <f t="shared" si="523"/>
        <v>5190</v>
      </c>
      <c r="P563" s="263">
        <f t="shared" si="523"/>
        <v>0</v>
      </c>
      <c r="Q563" s="263">
        <f t="shared" si="523"/>
        <v>0</v>
      </c>
      <c r="R563" s="263"/>
      <c r="S563" s="263"/>
      <c r="T563" s="263">
        <f t="shared" si="523"/>
        <v>0</v>
      </c>
      <c r="U563" s="263"/>
      <c r="V563" s="263"/>
      <c r="W563" s="263">
        <f>W564</f>
        <v>2500</v>
      </c>
      <c r="X563" s="263">
        <f t="shared" ref="X563:AT563" si="524">X564</f>
        <v>0</v>
      </c>
      <c r="Y563" s="263">
        <f t="shared" si="524"/>
        <v>2500</v>
      </c>
      <c r="Z563" s="263">
        <f t="shared" si="524"/>
        <v>0</v>
      </c>
      <c r="AA563" s="263">
        <f t="shared" si="524"/>
        <v>0</v>
      </c>
      <c r="AB563" s="263">
        <f t="shared" si="524"/>
        <v>0</v>
      </c>
      <c r="AC563" s="263">
        <f t="shared" si="524"/>
        <v>2690</v>
      </c>
      <c r="AD563" s="263">
        <f t="shared" si="524"/>
        <v>0</v>
      </c>
      <c r="AE563" s="263">
        <f t="shared" si="524"/>
        <v>2690</v>
      </c>
      <c r="AF563" s="263">
        <f t="shared" si="524"/>
        <v>0</v>
      </c>
      <c r="AG563" s="263">
        <f t="shared" si="524"/>
        <v>0</v>
      </c>
      <c r="AH563" s="263">
        <f t="shared" si="524"/>
        <v>0</v>
      </c>
      <c r="AI563" s="263">
        <f t="shared" si="524"/>
        <v>0</v>
      </c>
      <c r="AJ563" s="263">
        <f t="shared" si="524"/>
        <v>0</v>
      </c>
      <c r="AK563" s="263">
        <f t="shared" si="524"/>
        <v>0</v>
      </c>
      <c r="AL563" s="263">
        <f t="shared" si="524"/>
        <v>0</v>
      </c>
      <c r="AM563" s="263">
        <f t="shared" si="524"/>
        <v>0</v>
      </c>
      <c r="AN563" s="263">
        <f t="shared" si="524"/>
        <v>0</v>
      </c>
      <c r="AO563" s="263">
        <f t="shared" si="524"/>
        <v>0</v>
      </c>
      <c r="AP563" s="263">
        <f t="shared" si="524"/>
        <v>0</v>
      </c>
      <c r="AQ563" s="263">
        <f t="shared" si="524"/>
        <v>0</v>
      </c>
      <c r="AR563" s="263">
        <f t="shared" si="524"/>
        <v>0</v>
      </c>
      <c r="AS563" s="263">
        <f t="shared" si="524"/>
        <v>0</v>
      </c>
      <c r="AT563" s="263">
        <f t="shared" si="524"/>
        <v>0</v>
      </c>
      <c r="AU563" s="280"/>
      <c r="AV563" s="276">
        <f t="shared" si="489"/>
        <v>0</v>
      </c>
      <c r="AW563" s="280"/>
      <c r="AX563" s="280"/>
      <c r="AY563" s="280"/>
      <c r="AZ563" s="276">
        <f t="shared" si="507"/>
        <v>0</v>
      </c>
      <c r="BA563" s="276">
        <f t="shared" si="508"/>
        <v>0</v>
      </c>
    </row>
    <row r="564" spans="1:53" s="267" customFormat="1" ht="56.25" hidden="1" customHeight="1">
      <c r="A564" s="281"/>
      <c r="B564" s="283" t="s">
        <v>1015</v>
      </c>
      <c r="C564" s="261"/>
      <c r="D564" s="261">
        <v>5190</v>
      </c>
      <c r="E564" s="261">
        <v>5190</v>
      </c>
      <c r="F564" s="283"/>
      <c r="G564" s="283"/>
      <c r="H564" s="261">
        <f t="shared" si="512"/>
        <v>5190</v>
      </c>
      <c r="I564" s="262">
        <f>L564+O564</f>
        <v>5190</v>
      </c>
      <c r="J564" s="263">
        <f t="shared" si="477"/>
        <v>0</v>
      </c>
      <c r="K564" s="283"/>
      <c r="L564" s="283"/>
      <c r="M564" s="283"/>
      <c r="N564" s="264">
        <f>O564+P564</f>
        <v>5190</v>
      </c>
      <c r="O564" s="264">
        <v>5190</v>
      </c>
      <c r="P564" s="264"/>
      <c r="Q564" s="264"/>
      <c r="R564" s="264"/>
      <c r="S564" s="264"/>
      <c r="T564" s="264"/>
      <c r="U564" s="264"/>
      <c r="V564" s="264"/>
      <c r="W564" s="264">
        <v>2500</v>
      </c>
      <c r="X564" s="264"/>
      <c r="Y564" s="264">
        <f>W564</f>
        <v>2500</v>
      </c>
      <c r="Z564" s="264"/>
      <c r="AA564" s="264"/>
      <c r="AB564" s="264"/>
      <c r="AC564" s="261">
        <f>O564-Q564-W564</f>
        <v>2690</v>
      </c>
      <c r="AD564" s="261"/>
      <c r="AE564" s="261">
        <f>AC564</f>
        <v>2690</v>
      </c>
      <c r="AF564" s="264"/>
      <c r="AG564" s="264"/>
      <c r="AH564" s="264"/>
      <c r="AI564" s="264"/>
      <c r="AJ564" s="264"/>
      <c r="AK564" s="264"/>
      <c r="AL564" s="264"/>
      <c r="AM564" s="264"/>
      <c r="AN564" s="264"/>
      <c r="AO564" s="264"/>
      <c r="AP564" s="264"/>
      <c r="AQ564" s="264"/>
      <c r="AR564" s="264"/>
      <c r="AS564" s="264"/>
      <c r="AT564" s="264"/>
      <c r="AU564" s="266"/>
      <c r="AV564" s="267">
        <f t="shared" si="489"/>
        <v>0</v>
      </c>
      <c r="AW564" s="266"/>
      <c r="AX564" s="266"/>
      <c r="AY564" s="266"/>
      <c r="AZ564" s="276">
        <f t="shared" si="507"/>
        <v>0</v>
      </c>
      <c r="BA564" s="276">
        <f t="shared" si="508"/>
        <v>0</v>
      </c>
    </row>
    <row r="565" spans="1:53" s="276" customFormat="1" ht="69" hidden="1" customHeight="1">
      <c r="A565" s="278" t="s">
        <v>69</v>
      </c>
      <c r="B565" s="279" t="s">
        <v>73</v>
      </c>
      <c r="C565" s="268"/>
      <c r="D565" s="268">
        <v>0</v>
      </c>
      <c r="E565" s="268">
        <v>0</v>
      </c>
      <c r="F565" s="279"/>
      <c r="G565" s="279"/>
      <c r="H565" s="268">
        <f t="shared" si="512"/>
        <v>0</v>
      </c>
      <c r="I565" s="269">
        <f t="shared" si="498"/>
        <v>0</v>
      </c>
      <c r="J565" s="269">
        <f t="shared" si="477"/>
        <v>0</v>
      </c>
      <c r="K565" s="269"/>
      <c r="L565" s="263"/>
      <c r="M565" s="263"/>
      <c r="N565" s="263"/>
      <c r="O565" s="263"/>
      <c r="P565" s="263">
        <v>0</v>
      </c>
      <c r="Q565" s="263"/>
      <c r="R565" s="263"/>
      <c r="S565" s="263"/>
      <c r="T565" s="263"/>
      <c r="U565" s="263"/>
      <c r="V565" s="263"/>
      <c r="W565" s="263"/>
      <c r="X565" s="263"/>
      <c r="Y565" s="263"/>
      <c r="Z565" s="263"/>
      <c r="AA565" s="263"/>
      <c r="AB565" s="263"/>
      <c r="AC565" s="263">
        <f>O565-Q565-W565</f>
        <v>0</v>
      </c>
      <c r="AD565" s="263"/>
      <c r="AE565" s="263"/>
      <c r="AF565" s="263"/>
      <c r="AG565" s="263"/>
      <c r="AH565" s="263"/>
      <c r="AI565" s="263">
        <f>O565-W565-AC565</f>
        <v>0</v>
      </c>
      <c r="AJ565" s="263"/>
      <c r="AK565" s="263"/>
      <c r="AL565" s="263"/>
      <c r="AM565" s="263"/>
      <c r="AN565" s="263"/>
      <c r="AO565" s="263"/>
      <c r="AP565" s="263"/>
      <c r="AQ565" s="263"/>
      <c r="AR565" s="263"/>
      <c r="AS565" s="263"/>
      <c r="AT565" s="263"/>
      <c r="AU565" s="280"/>
      <c r="AV565" s="276">
        <f t="shared" si="489"/>
        <v>0</v>
      </c>
      <c r="AW565" s="280"/>
      <c r="AX565" s="280"/>
      <c r="AY565" s="280"/>
      <c r="AZ565" s="276">
        <f t="shared" si="507"/>
        <v>0</v>
      </c>
      <c r="BA565" s="276">
        <f t="shared" si="508"/>
        <v>0</v>
      </c>
    </row>
    <row r="566" spans="1:53" s="276" customFormat="1" ht="92.25" hidden="1" customHeight="1">
      <c r="A566" s="278" t="s">
        <v>71</v>
      </c>
      <c r="B566" s="279" t="s">
        <v>75</v>
      </c>
      <c r="C566" s="268"/>
      <c r="D566" s="268">
        <v>0</v>
      </c>
      <c r="E566" s="268">
        <v>0</v>
      </c>
      <c r="F566" s="279"/>
      <c r="G566" s="279"/>
      <c r="H566" s="268">
        <f t="shared" si="512"/>
        <v>0</v>
      </c>
      <c r="I566" s="269">
        <f t="shared" si="498"/>
        <v>0</v>
      </c>
      <c r="J566" s="269">
        <f t="shared" si="477"/>
        <v>0</v>
      </c>
      <c r="K566" s="269"/>
      <c r="L566" s="263"/>
      <c r="M566" s="263"/>
      <c r="N566" s="263">
        <v>0</v>
      </c>
      <c r="O566" s="263"/>
      <c r="P566" s="263"/>
      <c r="Q566" s="263"/>
      <c r="R566" s="263"/>
      <c r="S566" s="263"/>
      <c r="T566" s="263"/>
      <c r="U566" s="263"/>
      <c r="V566" s="263"/>
      <c r="W566" s="263"/>
      <c r="X566" s="263"/>
      <c r="Y566" s="263"/>
      <c r="Z566" s="263"/>
      <c r="AA566" s="263"/>
      <c r="AB566" s="263"/>
      <c r="AC566" s="263">
        <f>O566-Q566-W566</f>
        <v>0</v>
      </c>
      <c r="AD566" s="263"/>
      <c r="AE566" s="263"/>
      <c r="AF566" s="263"/>
      <c r="AG566" s="263"/>
      <c r="AH566" s="263"/>
      <c r="AI566" s="263">
        <f>O566-W566-AC566</f>
        <v>0</v>
      </c>
      <c r="AJ566" s="263"/>
      <c r="AK566" s="263"/>
      <c r="AL566" s="263"/>
      <c r="AM566" s="263"/>
      <c r="AN566" s="263"/>
      <c r="AO566" s="263"/>
      <c r="AP566" s="263"/>
      <c r="AQ566" s="263"/>
      <c r="AR566" s="263"/>
      <c r="AS566" s="263"/>
      <c r="AT566" s="263"/>
      <c r="AU566" s="280"/>
      <c r="AV566" s="276">
        <f t="shared" si="489"/>
        <v>0</v>
      </c>
      <c r="AW566" s="280"/>
      <c r="AX566" s="280"/>
      <c r="AY566" s="280"/>
      <c r="AZ566" s="276">
        <f t="shared" si="507"/>
        <v>0</v>
      </c>
      <c r="BA566" s="276">
        <f t="shared" si="508"/>
        <v>0</v>
      </c>
    </row>
    <row r="567" spans="1:53" s="276" customFormat="1" ht="69" hidden="1" customHeight="1">
      <c r="A567" s="278" t="s">
        <v>74</v>
      </c>
      <c r="B567" s="279" t="s">
        <v>1016</v>
      </c>
      <c r="C567" s="268"/>
      <c r="D567" s="268"/>
      <c r="E567" s="268"/>
      <c r="F567" s="279"/>
      <c r="G567" s="279"/>
      <c r="H567" s="263">
        <f>K567+N567</f>
        <v>0</v>
      </c>
      <c r="I567" s="263"/>
      <c r="J567" s="263">
        <f>M567+P567</f>
        <v>0</v>
      </c>
      <c r="K567" s="263">
        <f>L567+M567</f>
        <v>0</v>
      </c>
      <c r="L567" s="263"/>
      <c r="M567" s="263"/>
      <c r="N567" s="263">
        <f>O567+P567</f>
        <v>0</v>
      </c>
      <c r="O567" s="263"/>
      <c r="P567" s="263"/>
      <c r="Q567" s="263"/>
      <c r="R567" s="263"/>
      <c r="S567" s="263"/>
      <c r="T567" s="263"/>
      <c r="U567" s="263"/>
      <c r="V567" s="263"/>
      <c r="W567" s="263"/>
      <c r="X567" s="263"/>
      <c r="Y567" s="263"/>
      <c r="Z567" s="263"/>
      <c r="AA567" s="263"/>
      <c r="AB567" s="263"/>
      <c r="AC567" s="263"/>
      <c r="AD567" s="263"/>
      <c r="AE567" s="263"/>
      <c r="AF567" s="263"/>
      <c r="AG567" s="263"/>
      <c r="AH567" s="263"/>
      <c r="AI567" s="263"/>
      <c r="AJ567" s="263"/>
      <c r="AK567" s="263"/>
      <c r="AL567" s="263"/>
      <c r="AM567" s="263"/>
      <c r="AN567" s="263"/>
      <c r="AO567" s="263"/>
      <c r="AP567" s="263"/>
      <c r="AQ567" s="263"/>
      <c r="AR567" s="263"/>
      <c r="AS567" s="263"/>
      <c r="AT567" s="263"/>
      <c r="AU567" s="294"/>
      <c r="AW567" s="280"/>
      <c r="AX567" s="280"/>
      <c r="AY567" s="280"/>
      <c r="AZ567" s="276">
        <f t="shared" si="507"/>
        <v>0</v>
      </c>
      <c r="BA567" s="276">
        <f t="shared" si="508"/>
        <v>0</v>
      </c>
    </row>
    <row r="568" spans="1:53" s="276" customFormat="1" ht="43.5" hidden="1" customHeight="1">
      <c r="A568" s="272" t="s">
        <v>1017</v>
      </c>
      <c r="B568" s="280" t="s">
        <v>20</v>
      </c>
      <c r="C568" s="274"/>
      <c r="D568" s="269">
        <f>D569+D578+D585+D662+D674+D681+D672+D682</f>
        <v>196755.20500000002</v>
      </c>
      <c r="E568" s="269">
        <f>E569+E578+E585+E662+E674+E681+E672+E682</f>
        <v>184862.1</v>
      </c>
      <c r="F568" s="280"/>
      <c r="G568" s="280"/>
      <c r="H568" s="269">
        <f t="shared" ref="H568:P568" si="525">H569+H578+H585+H662+H674+H681+H672+H682</f>
        <v>191755.20500000002</v>
      </c>
      <c r="I568" s="269">
        <f t="shared" si="525"/>
        <v>184862.1</v>
      </c>
      <c r="J568" s="269">
        <f t="shared" si="525"/>
        <v>6893.1049999999996</v>
      </c>
      <c r="K568" s="269">
        <f t="shared" si="525"/>
        <v>47000</v>
      </c>
      <c r="L568" s="269">
        <f t="shared" si="525"/>
        <v>47000</v>
      </c>
      <c r="M568" s="269">
        <f t="shared" si="525"/>
        <v>0</v>
      </c>
      <c r="N568" s="269">
        <f t="shared" si="525"/>
        <v>144755.20499999999</v>
      </c>
      <c r="O568" s="269">
        <f t="shared" si="525"/>
        <v>137862.09999999998</v>
      </c>
      <c r="P568" s="269">
        <f t="shared" si="525"/>
        <v>6893.1049999999996</v>
      </c>
      <c r="Q568" s="263">
        <f t="shared" ref="Q568:AT568" si="526">Q569+Q578+Q585+Q662+Q674+Q681+Q672</f>
        <v>32900</v>
      </c>
      <c r="R568" s="263">
        <f t="shared" si="526"/>
        <v>32900</v>
      </c>
      <c r="S568" s="263">
        <f t="shared" si="526"/>
        <v>0</v>
      </c>
      <c r="T568" s="263">
        <f t="shared" si="526"/>
        <v>0</v>
      </c>
      <c r="U568" s="263">
        <f t="shared" si="526"/>
        <v>0</v>
      </c>
      <c r="V568" s="263">
        <f t="shared" si="526"/>
        <v>0</v>
      </c>
      <c r="W568" s="263">
        <f t="shared" si="526"/>
        <v>48280</v>
      </c>
      <c r="X568" s="263">
        <f t="shared" si="526"/>
        <v>14100</v>
      </c>
      <c r="Y568" s="263">
        <f t="shared" si="526"/>
        <v>34180</v>
      </c>
      <c r="Z568" s="263">
        <f t="shared" si="526"/>
        <v>0</v>
      </c>
      <c r="AA568" s="263">
        <f t="shared" si="526"/>
        <v>0</v>
      </c>
      <c r="AB568" s="263">
        <f t="shared" si="526"/>
        <v>0</v>
      </c>
      <c r="AC568" s="263">
        <f t="shared" si="526"/>
        <v>50954.1</v>
      </c>
      <c r="AD568" s="263">
        <f t="shared" si="526"/>
        <v>0</v>
      </c>
      <c r="AE568" s="263">
        <f t="shared" si="526"/>
        <v>50954.1</v>
      </c>
      <c r="AF568" s="263">
        <f t="shared" si="526"/>
        <v>0</v>
      </c>
      <c r="AG568" s="263">
        <f t="shared" si="526"/>
        <v>0</v>
      </c>
      <c r="AH568" s="263">
        <f t="shared" si="526"/>
        <v>0</v>
      </c>
      <c r="AI568" s="263">
        <f t="shared" si="526"/>
        <v>52728</v>
      </c>
      <c r="AJ568" s="263">
        <f t="shared" si="526"/>
        <v>0</v>
      </c>
      <c r="AK568" s="263">
        <f t="shared" si="526"/>
        <v>52728</v>
      </c>
      <c r="AL568" s="263">
        <f t="shared" si="526"/>
        <v>0</v>
      </c>
      <c r="AM568" s="263">
        <f t="shared" si="526"/>
        <v>0</v>
      </c>
      <c r="AN568" s="263">
        <f t="shared" si="526"/>
        <v>0</v>
      </c>
      <c r="AO568" s="263">
        <f t="shared" si="526"/>
        <v>0</v>
      </c>
      <c r="AP568" s="263">
        <f t="shared" si="526"/>
        <v>0</v>
      </c>
      <c r="AQ568" s="263">
        <f t="shared" si="526"/>
        <v>0</v>
      </c>
      <c r="AR568" s="263">
        <f t="shared" si="526"/>
        <v>0</v>
      </c>
      <c r="AS568" s="263">
        <f t="shared" si="526"/>
        <v>0</v>
      </c>
      <c r="AT568" s="263">
        <f t="shared" si="526"/>
        <v>0</v>
      </c>
      <c r="AU568" s="280"/>
      <c r="AV568" s="276">
        <f t="shared" ref="AV568:AV631" si="527">I568-L568-O568</f>
        <v>0</v>
      </c>
      <c r="AW568" s="280"/>
      <c r="AX568" s="280"/>
      <c r="AY568" s="280"/>
      <c r="AZ568" s="276">
        <f t="shared" si="507"/>
        <v>0</v>
      </c>
      <c r="BA568" s="276">
        <f t="shared" si="508"/>
        <v>0</v>
      </c>
    </row>
    <row r="569" spans="1:53" s="276" customFormat="1" ht="69" hidden="1" customHeight="1">
      <c r="A569" s="278" t="s">
        <v>36</v>
      </c>
      <c r="B569" s="279" t="s">
        <v>37</v>
      </c>
      <c r="C569" s="268"/>
      <c r="D569" s="263">
        <f>D570+D577</f>
        <v>8399.7000000000007</v>
      </c>
      <c r="E569" s="263">
        <f>E570+E577</f>
        <v>8399.7000000000007</v>
      </c>
      <c r="F569" s="279"/>
      <c r="G569" s="279"/>
      <c r="H569" s="268">
        <f>K569+N569</f>
        <v>8399.7000000000007</v>
      </c>
      <c r="I569" s="269">
        <f t="shared" si="498"/>
        <v>8399.7000000000007</v>
      </c>
      <c r="J569" s="269">
        <f t="shared" si="477"/>
        <v>0</v>
      </c>
      <c r="K569" s="263">
        <f t="shared" ref="K569:M569" si="528">K570+K577</f>
        <v>0</v>
      </c>
      <c r="L569" s="263">
        <f t="shared" si="528"/>
        <v>0</v>
      </c>
      <c r="M569" s="263">
        <f t="shared" si="528"/>
        <v>0</v>
      </c>
      <c r="N569" s="263">
        <f>N570+N577</f>
        <v>8399.7000000000007</v>
      </c>
      <c r="O569" s="263">
        <f t="shared" ref="O569:AU569" si="529">O570+O577</f>
        <v>8399.7000000000007</v>
      </c>
      <c r="P569" s="263">
        <f t="shared" si="529"/>
        <v>0</v>
      </c>
      <c r="Q569" s="263">
        <f t="shared" si="529"/>
        <v>0</v>
      </c>
      <c r="R569" s="263">
        <f t="shared" si="529"/>
        <v>0</v>
      </c>
      <c r="S569" s="263">
        <f t="shared" si="529"/>
        <v>0</v>
      </c>
      <c r="T569" s="263">
        <f t="shared" si="529"/>
        <v>0</v>
      </c>
      <c r="U569" s="263">
        <f t="shared" si="529"/>
        <v>0</v>
      </c>
      <c r="V569" s="263">
        <f t="shared" si="529"/>
        <v>0</v>
      </c>
      <c r="W569" s="263">
        <f t="shared" si="529"/>
        <v>2500</v>
      </c>
      <c r="X569" s="263">
        <f t="shared" si="529"/>
        <v>0</v>
      </c>
      <c r="Y569" s="263">
        <f t="shared" si="529"/>
        <v>2500</v>
      </c>
      <c r="Z569" s="263">
        <f t="shared" si="529"/>
        <v>0</v>
      </c>
      <c r="AA569" s="263">
        <f t="shared" si="529"/>
        <v>0</v>
      </c>
      <c r="AB569" s="263">
        <f t="shared" si="529"/>
        <v>0</v>
      </c>
      <c r="AC569" s="263">
        <f t="shared" si="529"/>
        <v>3511.7</v>
      </c>
      <c r="AD569" s="263">
        <f t="shared" si="529"/>
        <v>0</v>
      </c>
      <c r="AE569" s="263">
        <f t="shared" si="529"/>
        <v>3511.7</v>
      </c>
      <c r="AF569" s="263">
        <f t="shared" si="529"/>
        <v>0</v>
      </c>
      <c r="AG569" s="263">
        <f t="shared" si="529"/>
        <v>0</v>
      </c>
      <c r="AH569" s="263">
        <f t="shared" si="529"/>
        <v>0</v>
      </c>
      <c r="AI569" s="263">
        <f t="shared" si="529"/>
        <v>2388</v>
      </c>
      <c r="AJ569" s="263">
        <f t="shared" si="529"/>
        <v>0</v>
      </c>
      <c r="AK569" s="263">
        <f t="shared" si="529"/>
        <v>2388</v>
      </c>
      <c r="AL569" s="263">
        <f t="shared" si="529"/>
        <v>0</v>
      </c>
      <c r="AM569" s="263">
        <f t="shared" si="529"/>
        <v>0</v>
      </c>
      <c r="AN569" s="263">
        <f t="shared" si="529"/>
        <v>0</v>
      </c>
      <c r="AO569" s="263">
        <f t="shared" si="529"/>
        <v>0</v>
      </c>
      <c r="AP569" s="263">
        <f t="shared" si="529"/>
        <v>0</v>
      </c>
      <c r="AQ569" s="263">
        <f t="shared" si="529"/>
        <v>0</v>
      </c>
      <c r="AR569" s="263">
        <f t="shared" si="529"/>
        <v>0</v>
      </c>
      <c r="AS569" s="263">
        <f t="shared" si="529"/>
        <v>0</v>
      </c>
      <c r="AT569" s="263">
        <f t="shared" si="529"/>
        <v>0</v>
      </c>
      <c r="AU569" s="280">
        <f t="shared" si="529"/>
        <v>0</v>
      </c>
      <c r="AV569" s="276">
        <f t="shared" si="527"/>
        <v>0</v>
      </c>
      <c r="AW569" s="280"/>
      <c r="AX569" s="280"/>
      <c r="AY569" s="280"/>
      <c r="AZ569" s="276">
        <f t="shared" si="507"/>
        <v>0</v>
      </c>
      <c r="BA569" s="276">
        <f t="shared" si="508"/>
        <v>0</v>
      </c>
    </row>
    <row r="570" spans="1:53" s="267" customFormat="1" ht="37.5" hidden="1" customHeight="1">
      <c r="A570" s="278" t="s">
        <v>79</v>
      </c>
      <c r="B570" s="279" t="s">
        <v>80</v>
      </c>
      <c r="C570" s="268"/>
      <c r="D570" s="263">
        <f>D571+D572</f>
        <v>5632.7</v>
      </c>
      <c r="E570" s="263">
        <f t="shared" ref="E570:G570" si="530">E571+E572</f>
        <v>5632.7</v>
      </c>
      <c r="F570" s="263">
        <f t="shared" si="530"/>
        <v>0</v>
      </c>
      <c r="G570" s="263">
        <f t="shared" si="530"/>
        <v>0</v>
      </c>
      <c r="H570" s="268">
        <f>K570+N570</f>
        <v>5632.7</v>
      </c>
      <c r="I570" s="269">
        <f t="shared" si="498"/>
        <v>5632.7</v>
      </c>
      <c r="J570" s="263">
        <f t="shared" si="477"/>
        <v>0</v>
      </c>
      <c r="K570" s="263">
        <f t="shared" ref="K570:M570" si="531">K571+K572</f>
        <v>0</v>
      </c>
      <c r="L570" s="263">
        <f t="shared" si="531"/>
        <v>0</v>
      </c>
      <c r="M570" s="263">
        <f t="shared" si="531"/>
        <v>0</v>
      </c>
      <c r="N570" s="263">
        <f>N571+N572</f>
        <v>5632.7</v>
      </c>
      <c r="O570" s="263">
        <f t="shared" ref="O570:P570" si="532">O571+O572</f>
        <v>5632.7</v>
      </c>
      <c r="P570" s="263">
        <f t="shared" si="532"/>
        <v>0</v>
      </c>
      <c r="Q570" s="263">
        <f>Q571+Q572</f>
        <v>0</v>
      </c>
      <c r="R570" s="263">
        <f t="shared" ref="R570:AT570" si="533">R571+R572</f>
        <v>0</v>
      </c>
      <c r="S570" s="263">
        <f t="shared" si="533"/>
        <v>0</v>
      </c>
      <c r="T570" s="263">
        <f t="shared" si="533"/>
        <v>0</v>
      </c>
      <c r="U570" s="263">
        <f t="shared" si="533"/>
        <v>0</v>
      </c>
      <c r="V570" s="263">
        <f t="shared" si="533"/>
        <v>0</v>
      </c>
      <c r="W570" s="263">
        <f t="shared" si="533"/>
        <v>1000</v>
      </c>
      <c r="X570" s="263">
        <f t="shared" si="533"/>
        <v>0</v>
      </c>
      <c r="Y570" s="263">
        <f t="shared" si="533"/>
        <v>1000</v>
      </c>
      <c r="Z570" s="263">
        <f t="shared" si="533"/>
        <v>0</v>
      </c>
      <c r="AA570" s="263">
        <f t="shared" si="533"/>
        <v>0</v>
      </c>
      <c r="AB570" s="263">
        <f t="shared" si="533"/>
        <v>0</v>
      </c>
      <c r="AC570" s="263">
        <f t="shared" si="533"/>
        <v>2244.6999999999998</v>
      </c>
      <c r="AD570" s="263">
        <f t="shared" si="533"/>
        <v>0</v>
      </c>
      <c r="AE570" s="263">
        <f t="shared" si="533"/>
        <v>2244.6999999999998</v>
      </c>
      <c r="AF570" s="263">
        <f t="shared" si="533"/>
        <v>0</v>
      </c>
      <c r="AG570" s="263">
        <f t="shared" si="533"/>
        <v>0</v>
      </c>
      <c r="AH570" s="263">
        <f t="shared" si="533"/>
        <v>0</v>
      </c>
      <c r="AI570" s="263">
        <f t="shared" si="533"/>
        <v>2388</v>
      </c>
      <c r="AJ570" s="263">
        <f t="shared" si="533"/>
        <v>0</v>
      </c>
      <c r="AK570" s="263">
        <f t="shared" si="533"/>
        <v>2388</v>
      </c>
      <c r="AL570" s="263">
        <f t="shared" si="533"/>
        <v>0</v>
      </c>
      <c r="AM570" s="263">
        <f t="shared" si="533"/>
        <v>0</v>
      </c>
      <c r="AN570" s="263">
        <f t="shared" si="533"/>
        <v>0</v>
      </c>
      <c r="AO570" s="263">
        <f t="shared" si="533"/>
        <v>0</v>
      </c>
      <c r="AP570" s="263">
        <f t="shared" si="533"/>
        <v>0</v>
      </c>
      <c r="AQ570" s="263">
        <f t="shared" si="533"/>
        <v>0</v>
      </c>
      <c r="AR570" s="263">
        <f t="shared" si="533"/>
        <v>0</v>
      </c>
      <c r="AS570" s="263">
        <f t="shared" si="533"/>
        <v>0</v>
      </c>
      <c r="AT570" s="263">
        <f t="shared" si="533"/>
        <v>0</v>
      </c>
      <c r="AU570" s="263">
        <f t="shared" ref="AU570" si="534">SUM(AU573:AU576)</f>
        <v>0</v>
      </c>
      <c r="AV570" s="267">
        <f t="shared" si="527"/>
        <v>0</v>
      </c>
      <c r="AW570" s="266"/>
      <c r="AX570" s="266"/>
      <c r="AY570" s="266"/>
      <c r="AZ570" s="276">
        <f t="shared" si="507"/>
        <v>0</v>
      </c>
      <c r="BA570" s="276">
        <f t="shared" si="508"/>
        <v>0</v>
      </c>
    </row>
    <row r="571" spans="1:53" s="267" customFormat="1" ht="37.5" hidden="1" customHeight="1">
      <c r="A571" s="278" t="s">
        <v>811</v>
      </c>
      <c r="B571" s="279" t="s">
        <v>809</v>
      </c>
      <c r="C571" s="268"/>
      <c r="D571" s="268">
        <v>0</v>
      </c>
      <c r="E571" s="268">
        <v>0</v>
      </c>
      <c r="F571" s="279"/>
      <c r="G571" s="279"/>
      <c r="H571" s="261">
        <f t="shared" si="512"/>
        <v>0</v>
      </c>
      <c r="I571" s="262">
        <f t="shared" si="498"/>
        <v>0</v>
      </c>
      <c r="J571" s="263">
        <f t="shared" si="477"/>
        <v>0</v>
      </c>
      <c r="K571" s="279"/>
      <c r="L571" s="279"/>
      <c r="M571" s="279"/>
      <c r="N571" s="263"/>
      <c r="O571" s="263"/>
      <c r="P571" s="263"/>
      <c r="Q571" s="263"/>
      <c r="R571" s="263"/>
      <c r="S571" s="263"/>
      <c r="T571" s="263"/>
      <c r="U571" s="263"/>
      <c r="V571" s="263"/>
      <c r="W571" s="263"/>
      <c r="X571" s="263"/>
      <c r="Y571" s="263"/>
      <c r="Z571" s="263"/>
      <c r="AA571" s="263"/>
      <c r="AB571" s="263"/>
      <c r="AC571" s="263"/>
      <c r="AD571" s="263"/>
      <c r="AE571" s="263"/>
      <c r="AF571" s="263"/>
      <c r="AG571" s="263"/>
      <c r="AH571" s="263"/>
      <c r="AI571" s="263"/>
      <c r="AJ571" s="263"/>
      <c r="AK571" s="263"/>
      <c r="AL571" s="263"/>
      <c r="AM571" s="263"/>
      <c r="AN571" s="263"/>
      <c r="AO571" s="263"/>
      <c r="AP571" s="263"/>
      <c r="AQ571" s="263"/>
      <c r="AR571" s="263"/>
      <c r="AS571" s="263"/>
      <c r="AT571" s="263"/>
      <c r="AU571" s="263"/>
      <c r="AV571" s="267">
        <f t="shared" si="527"/>
        <v>0</v>
      </c>
      <c r="AW571" s="266"/>
      <c r="AX571" s="266"/>
      <c r="AY571" s="266"/>
      <c r="AZ571" s="276">
        <f t="shared" si="507"/>
        <v>0</v>
      </c>
      <c r="BA571" s="276">
        <f t="shared" si="508"/>
        <v>0</v>
      </c>
    </row>
    <row r="572" spans="1:53" s="267" customFormat="1" ht="37.5" hidden="1" customHeight="1">
      <c r="A572" s="278" t="s">
        <v>1018</v>
      </c>
      <c r="B572" s="279" t="s">
        <v>808</v>
      </c>
      <c r="C572" s="268"/>
      <c r="D572" s="263">
        <f>SUM(D573:D576)</f>
        <v>5632.7</v>
      </c>
      <c r="E572" s="263">
        <f>SUM(E573:E576)</f>
        <v>5632.7</v>
      </c>
      <c r="F572" s="279"/>
      <c r="G572" s="279"/>
      <c r="H572" s="268">
        <f t="shared" si="512"/>
        <v>5632.7</v>
      </c>
      <c r="I572" s="269">
        <f t="shared" si="498"/>
        <v>5632.7</v>
      </c>
      <c r="J572" s="263">
        <f t="shared" si="477"/>
        <v>0</v>
      </c>
      <c r="K572" s="263">
        <f t="shared" ref="K572:M572" si="535">SUM(K573:K576)</f>
        <v>0</v>
      </c>
      <c r="L572" s="263">
        <f t="shared" si="535"/>
        <v>0</v>
      </c>
      <c r="M572" s="263">
        <f t="shared" si="535"/>
        <v>0</v>
      </c>
      <c r="N572" s="263">
        <f>SUM(N573:N576)</f>
        <v>5632.7</v>
      </c>
      <c r="O572" s="263">
        <f t="shared" ref="O572:AT572" si="536">SUM(O573:O576)</f>
        <v>5632.7</v>
      </c>
      <c r="P572" s="263">
        <f t="shared" si="536"/>
        <v>0</v>
      </c>
      <c r="Q572" s="263">
        <f t="shared" si="536"/>
        <v>0</v>
      </c>
      <c r="R572" s="263">
        <f t="shared" si="536"/>
        <v>0</v>
      </c>
      <c r="S572" s="263">
        <f t="shared" si="536"/>
        <v>0</v>
      </c>
      <c r="T572" s="263">
        <f t="shared" si="536"/>
        <v>0</v>
      </c>
      <c r="U572" s="263">
        <f t="shared" si="536"/>
        <v>0</v>
      </c>
      <c r="V572" s="263">
        <f t="shared" si="536"/>
        <v>0</v>
      </c>
      <c r="W572" s="263">
        <f t="shared" si="536"/>
        <v>1000</v>
      </c>
      <c r="X572" s="263">
        <f t="shared" si="536"/>
        <v>0</v>
      </c>
      <c r="Y572" s="263">
        <f t="shared" si="536"/>
        <v>1000</v>
      </c>
      <c r="Z572" s="263">
        <f t="shared" si="536"/>
        <v>0</v>
      </c>
      <c r="AA572" s="263">
        <f t="shared" si="536"/>
        <v>0</v>
      </c>
      <c r="AB572" s="263">
        <f t="shared" si="536"/>
        <v>0</v>
      </c>
      <c r="AC572" s="263">
        <f t="shared" si="536"/>
        <v>2244.6999999999998</v>
      </c>
      <c r="AD572" s="263">
        <f t="shared" si="536"/>
        <v>0</v>
      </c>
      <c r="AE572" s="263">
        <f t="shared" si="536"/>
        <v>2244.6999999999998</v>
      </c>
      <c r="AF572" s="263">
        <f t="shared" si="536"/>
        <v>0</v>
      </c>
      <c r="AG572" s="263">
        <f t="shared" si="536"/>
        <v>0</v>
      </c>
      <c r="AH572" s="263">
        <f t="shared" si="536"/>
        <v>0</v>
      </c>
      <c r="AI572" s="263">
        <f t="shared" si="536"/>
        <v>2388</v>
      </c>
      <c r="AJ572" s="263">
        <f t="shared" si="536"/>
        <v>0</v>
      </c>
      <c r="AK572" s="263">
        <f t="shared" si="536"/>
        <v>2388</v>
      </c>
      <c r="AL572" s="263">
        <f t="shared" si="536"/>
        <v>0</v>
      </c>
      <c r="AM572" s="263">
        <f t="shared" si="536"/>
        <v>0</v>
      </c>
      <c r="AN572" s="263">
        <f t="shared" si="536"/>
        <v>0</v>
      </c>
      <c r="AO572" s="263">
        <f t="shared" si="536"/>
        <v>0</v>
      </c>
      <c r="AP572" s="263">
        <f t="shared" si="536"/>
        <v>0</v>
      </c>
      <c r="AQ572" s="263">
        <f t="shared" si="536"/>
        <v>0</v>
      </c>
      <c r="AR572" s="263">
        <f t="shared" si="536"/>
        <v>0</v>
      </c>
      <c r="AS572" s="263">
        <f t="shared" si="536"/>
        <v>0</v>
      </c>
      <c r="AT572" s="263">
        <f t="shared" si="536"/>
        <v>0</v>
      </c>
      <c r="AU572" s="263"/>
      <c r="AV572" s="267">
        <f t="shared" si="527"/>
        <v>0</v>
      </c>
      <c r="AW572" s="266"/>
      <c r="AX572" s="266"/>
      <c r="AY572" s="266"/>
      <c r="AZ572" s="276">
        <f t="shared" si="507"/>
        <v>0</v>
      </c>
      <c r="BA572" s="276">
        <f t="shared" si="508"/>
        <v>0</v>
      </c>
    </row>
    <row r="573" spans="1:53" s="267" customFormat="1" ht="41.25" hidden="1" customHeight="1">
      <c r="A573" s="418" t="s">
        <v>38</v>
      </c>
      <c r="B573" s="402" t="s">
        <v>1019</v>
      </c>
      <c r="C573" s="419"/>
      <c r="D573" s="389">
        <v>1000</v>
      </c>
      <c r="E573" s="389">
        <v>1000</v>
      </c>
      <c r="F573" s="420"/>
      <c r="G573" s="420"/>
      <c r="H573" s="261">
        <f t="shared" si="512"/>
        <v>1000</v>
      </c>
      <c r="I573" s="262">
        <f t="shared" si="498"/>
        <v>1000</v>
      </c>
      <c r="J573" s="263">
        <f t="shared" si="477"/>
        <v>0</v>
      </c>
      <c r="K573" s="420"/>
      <c r="L573" s="420"/>
      <c r="M573" s="420"/>
      <c r="N573" s="421">
        <f>O573+P573</f>
        <v>1000</v>
      </c>
      <c r="O573" s="389">
        <v>1000</v>
      </c>
      <c r="P573" s="264"/>
      <c r="Q573" s="264"/>
      <c r="R573" s="264"/>
      <c r="S573" s="264"/>
      <c r="T573" s="264"/>
      <c r="U573" s="264"/>
      <c r="V573" s="264"/>
      <c r="W573" s="419">
        <v>1000</v>
      </c>
      <c r="X573" s="419"/>
      <c r="Y573" s="419">
        <f>W573</f>
        <v>1000</v>
      </c>
      <c r="Z573" s="264"/>
      <c r="AA573" s="264"/>
      <c r="AB573" s="264"/>
      <c r="AC573" s="261">
        <f>O573-Q573-W573</f>
        <v>0</v>
      </c>
      <c r="AD573" s="261"/>
      <c r="AE573" s="261"/>
      <c r="AF573" s="264"/>
      <c r="AG573" s="264"/>
      <c r="AH573" s="264"/>
      <c r="AI573" s="264">
        <f>O573-Q573-W573-AC573</f>
        <v>0</v>
      </c>
      <c r="AJ573" s="264"/>
      <c r="AK573" s="264">
        <f>AI573</f>
        <v>0</v>
      </c>
      <c r="AL573" s="264"/>
      <c r="AM573" s="264"/>
      <c r="AN573" s="264"/>
      <c r="AO573" s="264"/>
      <c r="AP573" s="264"/>
      <c r="AQ573" s="264"/>
      <c r="AR573" s="264"/>
      <c r="AS573" s="264"/>
      <c r="AT573" s="264"/>
      <c r="AU573" s="266"/>
      <c r="AV573" s="267">
        <f t="shared" si="527"/>
        <v>0</v>
      </c>
      <c r="AW573" s="266"/>
      <c r="AX573" s="266"/>
      <c r="AY573" s="266"/>
      <c r="AZ573" s="276">
        <f t="shared" si="507"/>
        <v>0</v>
      </c>
      <c r="BA573" s="276">
        <f t="shared" si="508"/>
        <v>0</v>
      </c>
    </row>
    <row r="574" spans="1:53" s="267" customFormat="1" ht="33" hidden="1" customHeight="1">
      <c r="A574" s="418" t="s">
        <v>39</v>
      </c>
      <c r="B574" s="402" t="s">
        <v>118</v>
      </c>
      <c r="C574" s="419"/>
      <c r="D574" s="389">
        <v>2244.6999999999998</v>
      </c>
      <c r="E574" s="389">
        <v>2244.6999999999998</v>
      </c>
      <c r="F574" s="420"/>
      <c r="G574" s="420"/>
      <c r="H574" s="261">
        <f t="shared" si="512"/>
        <v>2244.6999999999998</v>
      </c>
      <c r="I574" s="262">
        <f t="shared" si="498"/>
        <v>2244.6999999999998</v>
      </c>
      <c r="J574" s="263">
        <f t="shared" si="477"/>
        <v>0</v>
      </c>
      <c r="K574" s="420"/>
      <c r="L574" s="420"/>
      <c r="M574" s="420"/>
      <c r="N574" s="421">
        <f t="shared" ref="N574:N577" si="537">O574+P574</f>
        <v>2244.6999999999998</v>
      </c>
      <c r="O574" s="422">
        <v>2244.6999999999998</v>
      </c>
      <c r="P574" s="264"/>
      <c r="Q574" s="264"/>
      <c r="R574" s="264"/>
      <c r="S574" s="264"/>
      <c r="T574" s="264"/>
      <c r="U574" s="264"/>
      <c r="V574" s="264"/>
      <c r="W574" s="264"/>
      <c r="X574" s="264"/>
      <c r="Y574" s="264"/>
      <c r="Z574" s="264"/>
      <c r="AA574" s="264"/>
      <c r="AB574" s="264"/>
      <c r="AC574" s="261">
        <f>I574-Q574-W574</f>
        <v>2244.6999999999998</v>
      </c>
      <c r="AD574" s="261"/>
      <c r="AE574" s="261">
        <f>AC574</f>
        <v>2244.6999999999998</v>
      </c>
      <c r="AF574" s="264"/>
      <c r="AG574" s="264"/>
      <c r="AH574" s="264"/>
      <c r="AI574" s="264">
        <f>I574-Q574-W574-AC574</f>
        <v>0</v>
      </c>
      <c r="AJ574" s="264"/>
      <c r="AK574" s="264">
        <f t="shared" ref="AK574:AK576" si="538">AI574</f>
        <v>0</v>
      </c>
      <c r="AL574" s="264"/>
      <c r="AM574" s="264"/>
      <c r="AN574" s="264"/>
      <c r="AO574" s="264"/>
      <c r="AP574" s="264"/>
      <c r="AQ574" s="264"/>
      <c r="AR574" s="264"/>
      <c r="AS574" s="264"/>
      <c r="AT574" s="264"/>
      <c r="AU574" s="266"/>
      <c r="AV574" s="267">
        <f t="shared" si="527"/>
        <v>0</v>
      </c>
      <c r="AW574" s="266"/>
      <c r="AX574" s="266"/>
      <c r="AY574" s="266"/>
      <c r="AZ574" s="276">
        <f t="shared" si="507"/>
        <v>0</v>
      </c>
      <c r="BA574" s="276">
        <f t="shared" si="508"/>
        <v>0</v>
      </c>
    </row>
    <row r="575" spans="1:53" s="267" customFormat="1" ht="42" hidden="1" customHeight="1">
      <c r="A575" s="418" t="s">
        <v>40</v>
      </c>
      <c r="B575" s="402" t="s">
        <v>1020</v>
      </c>
      <c r="C575" s="419"/>
      <c r="D575" s="389">
        <v>1500</v>
      </c>
      <c r="E575" s="389">
        <v>1500</v>
      </c>
      <c r="F575" s="420"/>
      <c r="G575" s="420"/>
      <c r="H575" s="261">
        <f t="shared" si="512"/>
        <v>1500</v>
      </c>
      <c r="I575" s="262">
        <f t="shared" si="498"/>
        <v>1500</v>
      </c>
      <c r="J575" s="263">
        <f t="shared" si="477"/>
        <v>0</v>
      </c>
      <c r="K575" s="420"/>
      <c r="L575" s="420"/>
      <c r="M575" s="420"/>
      <c r="N575" s="421">
        <f t="shared" si="537"/>
        <v>1500</v>
      </c>
      <c r="O575" s="389">
        <v>1500</v>
      </c>
      <c r="P575" s="264"/>
      <c r="Q575" s="264"/>
      <c r="R575" s="264"/>
      <c r="S575" s="264"/>
      <c r="T575" s="264"/>
      <c r="U575" s="264"/>
      <c r="V575" s="264"/>
      <c r="W575" s="419"/>
      <c r="X575" s="419"/>
      <c r="Y575" s="419"/>
      <c r="Z575" s="264"/>
      <c r="AA575" s="264"/>
      <c r="AB575" s="264"/>
      <c r="AC575" s="261"/>
      <c r="AD575" s="261"/>
      <c r="AE575" s="261"/>
      <c r="AF575" s="264"/>
      <c r="AG575" s="264"/>
      <c r="AH575" s="264"/>
      <c r="AI575" s="264">
        <f t="shared" ref="AI575:AI576" si="539">I575-Q575-W575-AC575</f>
        <v>1500</v>
      </c>
      <c r="AJ575" s="264"/>
      <c r="AK575" s="264">
        <f t="shared" si="538"/>
        <v>1500</v>
      </c>
      <c r="AL575" s="264"/>
      <c r="AM575" s="264"/>
      <c r="AN575" s="264"/>
      <c r="AO575" s="264"/>
      <c r="AP575" s="264"/>
      <c r="AQ575" s="264"/>
      <c r="AR575" s="264"/>
      <c r="AS575" s="264"/>
      <c r="AT575" s="264"/>
      <c r="AU575" s="266"/>
      <c r="AV575" s="267">
        <f t="shared" si="527"/>
        <v>0</v>
      </c>
      <c r="AW575" s="266"/>
      <c r="AX575" s="266"/>
      <c r="AY575" s="266"/>
      <c r="AZ575" s="276">
        <f t="shared" si="507"/>
        <v>0</v>
      </c>
      <c r="BA575" s="276">
        <f t="shared" si="508"/>
        <v>0</v>
      </c>
    </row>
    <row r="576" spans="1:53" s="267" customFormat="1" ht="36" hidden="1" customHeight="1">
      <c r="A576" s="418" t="s">
        <v>41</v>
      </c>
      <c r="B576" s="402" t="s">
        <v>1021</v>
      </c>
      <c r="C576" s="419"/>
      <c r="D576" s="389">
        <v>888</v>
      </c>
      <c r="E576" s="389">
        <v>888</v>
      </c>
      <c r="F576" s="420"/>
      <c r="G576" s="420"/>
      <c r="H576" s="261">
        <f t="shared" si="512"/>
        <v>888</v>
      </c>
      <c r="I576" s="262">
        <f t="shared" si="498"/>
        <v>888</v>
      </c>
      <c r="J576" s="263">
        <f t="shared" si="477"/>
        <v>0</v>
      </c>
      <c r="K576" s="420"/>
      <c r="L576" s="420"/>
      <c r="M576" s="420"/>
      <c r="N576" s="421">
        <f t="shared" si="537"/>
        <v>888</v>
      </c>
      <c r="O576" s="419">
        <v>888</v>
      </c>
      <c r="P576" s="264"/>
      <c r="Q576" s="264"/>
      <c r="R576" s="264"/>
      <c r="S576" s="264"/>
      <c r="T576" s="264"/>
      <c r="U576" s="264"/>
      <c r="V576" s="264"/>
      <c r="W576" s="419"/>
      <c r="X576" s="419"/>
      <c r="Y576" s="419"/>
      <c r="Z576" s="264"/>
      <c r="AA576" s="264"/>
      <c r="AB576" s="264"/>
      <c r="AC576" s="261"/>
      <c r="AD576" s="261"/>
      <c r="AE576" s="261"/>
      <c r="AF576" s="264"/>
      <c r="AG576" s="264"/>
      <c r="AH576" s="264"/>
      <c r="AI576" s="264">
        <f t="shared" si="539"/>
        <v>888</v>
      </c>
      <c r="AJ576" s="264"/>
      <c r="AK576" s="264">
        <f t="shared" si="538"/>
        <v>888</v>
      </c>
      <c r="AL576" s="264"/>
      <c r="AM576" s="264"/>
      <c r="AN576" s="264"/>
      <c r="AO576" s="264"/>
      <c r="AP576" s="264"/>
      <c r="AQ576" s="264"/>
      <c r="AR576" s="264"/>
      <c r="AS576" s="264"/>
      <c r="AT576" s="264"/>
      <c r="AU576" s="266"/>
      <c r="AV576" s="267">
        <f t="shared" si="527"/>
        <v>0</v>
      </c>
      <c r="AW576" s="266"/>
      <c r="AX576" s="266"/>
      <c r="AY576" s="266"/>
      <c r="AZ576" s="276">
        <f t="shared" si="507"/>
        <v>0</v>
      </c>
      <c r="BA576" s="276">
        <f t="shared" si="508"/>
        <v>0</v>
      </c>
    </row>
    <row r="577" spans="1:53" s="276" customFormat="1" ht="29.25" hidden="1" customHeight="1">
      <c r="A577" s="413" t="s">
        <v>93</v>
      </c>
      <c r="B577" s="414" t="s">
        <v>256</v>
      </c>
      <c r="C577" s="415"/>
      <c r="D577" s="366">
        <v>2767</v>
      </c>
      <c r="E577" s="366">
        <v>2767</v>
      </c>
      <c r="F577" s="391"/>
      <c r="G577" s="391"/>
      <c r="H577" s="366">
        <f t="shared" si="512"/>
        <v>2767</v>
      </c>
      <c r="I577" s="269">
        <f t="shared" si="498"/>
        <v>2767</v>
      </c>
      <c r="J577" s="263">
        <f t="shared" si="477"/>
        <v>0</v>
      </c>
      <c r="K577" s="414"/>
      <c r="L577" s="414"/>
      <c r="M577" s="414"/>
      <c r="N577" s="423">
        <f t="shared" si="537"/>
        <v>2767</v>
      </c>
      <c r="O577" s="263">
        <v>2767</v>
      </c>
      <c r="P577" s="263"/>
      <c r="Q577" s="263"/>
      <c r="R577" s="263"/>
      <c r="S577" s="263"/>
      <c r="T577" s="263"/>
      <c r="U577" s="263"/>
      <c r="V577" s="263"/>
      <c r="W577" s="263">
        <v>1500</v>
      </c>
      <c r="X577" s="263"/>
      <c r="Y577" s="263">
        <f>W577</f>
        <v>1500</v>
      </c>
      <c r="Z577" s="263"/>
      <c r="AA577" s="263"/>
      <c r="AB577" s="263"/>
      <c r="AC577" s="263">
        <f>I577-Q577-W577</f>
        <v>1267</v>
      </c>
      <c r="AD577" s="263"/>
      <c r="AE577" s="263">
        <f>AC577</f>
        <v>1267</v>
      </c>
      <c r="AF577" s="263"/>
      <c r="AG577" s="263"/>
      <c r="AH577" s="263"/>
      <c r="AI577" s="264">
        <f>O577-Q577-W577-AC577</f>
        <v>0</v>
      </c>
      <c r="AJ577" s="264"/>
      <c r="AK577" s="264"/>
      <c r="AL577" s="263"/>
      <c r="AM577" s="263"/>
      <c r="AN577" s="263"/>
      <c r="AO577" s="263"/>
      <c r="AP577" s="263"/>
      <c r="AQ577" s="263"/>
      <c r="AR577" s="263"/>
      <c r="AS577" s="263"/>
      <c r="AT577" s="263"/>
      <c r="AU577" s="280"/>
      <c r="AV577" s="267">
        <f t="shared" si="527"/>
        <v>0</v>
      </c>
      <c r="AW577" s="280"/>
      <c r="AX577" s="280"/>
      <c r="AY577" s="280"/>
      <c r="AZ577" s="276">
        <f t="shared" si="507"/>
        <v>0</v>
      </c>
      <c r="BA577" s="276">
        <f t="shared" si="508"/>
        <v>0</v>
      </c>
    </row>
    <row r="578" spans="1:53" s="276" customFormat="1" ht="69" hidden="1" customHeight="1">
      <c r="A578" s="278" t="s">
        <v>48</v>
      </c>
      <c r="B578" s="279" t="s">
        <v>49</v>
      </c>
      <c r="C578" s="268"/>
      <c r="D578" s="263">
        <f>D579+D580</f>
        <v>13269</v>
      </c>
      <c r="E578" s="263">
        <f>E579+E580</f>
        <v>13269</v>
      </c>
      <c r="F578" s="279"/>
      <c r="G578" s="279"/>
      <c r="H578" s="268">
        <f>K578+N578</f>
        <v>13269</v>
      </c>
      <c r="I578" s="269">
        <f t="shared" si="498"/>
        <v>13269</v>
      </c>
      <c r="J578" s="269">
        <f t="shared" si="477"/>
        <v>0</v>
      </c>
      <c r="K578" s="263">
        <f t="shared" ref="K578:M578" si="540">K579+K580</f>
        <v>0</v>
      </c>
      <c r="L578" s="263">
        <f t="shared" si="540"/>
        <v>0</v>
      </c>
      <c r="M578" s="263">
        <f t="shared" si="540"/>
        <v>0</v>
      </c>
      <c r="N578" s="263">
        <f>N579+N580</f>
        <v>13269</v>
      </c>
      <c r="O578" s="263">
        <f t="shared" ref="O578:AU578" si="541">O579+O580</f>
        <v>13269</v>
      </c>
      <c r="P578" s="263">
        <f t="shared" si="541"/>
        <v>0</v>
      </c>
      <c r="Q578" s="263">
        <f t="shared" si="541"/>
        <v>0</v>
      </c>
      <c r="R578" s="263">
        <f t="shared" si="541"/>
        <v>0</v>
      </c>
      <c r="S578" s="263">
        <f t="shared" si="541"/>
        <v>0</v>
      </c>
      <c r="T578" s="263">
        <f t="shared" si="541"/>
        <v>0</v>
      </c>
      <c r="U578" s="263">
        <f t="shared" si="541"/>
        <v>0</v>
      </c>
      <c r="V578" s="263">
        <f t="shared" si="541"/>
        <v>0</v>
      </c>
      <c r="W578" s="263">
        <f t="shared" si="541"/>
        <v>5000</v>
      </c>
      <c r="X578" s="263">
        <f t="shared" si="541"/>
        <v>0</v>
      </c>
      <c r="Y578" s="263">
        <f t="shared" si="541"/>
        <v>5000</v>
      </c>
      <c r="Z578" s="263">
        <f t="shared" si="541"/>
        <v>0</v>
      </c>
      <c r="AA578" s="263">
        <f t="shared" si="541"/>
        <v>0</v>
      </c>
      <c r="AB578" s="263">
        <f t="shared" si="541"/>
        <v>0</v>
      </c>
      <c r="AC578" s="263">
        <f t="shared" si="541"/>
        <v>4500</v>
      </c>
      <c r="AD578" s="263">
        <f t="shared" si="541"/>
        <v>0</v>
      </c>
      <c r="AE578" s="263">
        <f t="shared" si="541"/>
        <v>4500</v>
      </c>
      <c r="AF578" s="263">
        <f t="shared" si="541"/>
        <v>0</v>
      </c>
      <c r="AG578" s="263">
        <f t="shared" si="541"/>
        <v>0</v>
      </c>
      <c r="AH578" s="263">
        <f t="shared" si="541"/>
        <v>0</v>
      </c>
      <c r="AI578" s="263">
        <f t="shared" si="541"/>
        <v>3769</v>
      </c>
      <c r="AJ578" s="263">
        <f t="shared" si="541"/>
        <v>0</v>
      </c>
      <c r="AK578" s="263">
        <f t="shared" si="541"/>
        <v>3769</v>
      </c>
      <c r="AL578" s="263">
        <f t="shared" si="541"/>
        <v>0</v>
      </c>
      <c r="AM578" s="263">
        <f t="shared" si="541"/>
        <v>0</v>
      </c>
      <c r="AN578" s="263">
        <f t="shared" si="541"/>
        <v>0</v>
      </c>
      <c r="AO578" s="263">
        <f t="shared" si="541"/>
        <v>0</v>
      </c>
      <c r="AP578" s="263">
        <f t="shared" si="541"/>
        <v>0</v>
      </c>
      <c r="AQ578" s="263">
        <f t="shared" si="541"/>
        <v>0</v>
      </c>
      <c r="AR578" s="263">
        <f t="shared" si="541"/>
        <v>0</v>
      </c>
      <c r="AS578" s="263">
        <f t="shared" si="541"/>
        <v>0</v>
      </c>
      <c r="AT578" s="263">
        <f t="shared" si="541"/>
        <v>0</v>
      </c>
      <c r="AU578" s="280">
        <f t="shared" si="541"/>
        <v>0</v>
      </c>
      <c r="AV578" s="276">
        <f t="shared" si="527"/>
        <v>0</v>
      </c>
      <c r="AW578" s="280"/>
      <c r="AX578" s="280"/>
      <c r="AY578" s="280"/>
      <c r="AZ578" s="276">
        <f t="shared" si="507"/>
        <v>0</v>
      </c>
      <c r="BA578" s="276">
        <f t="shared" si="508"/>
        <v>0</v>
      </c>
    </row>
    <row r="579" spans="1:53" s="276" customFormat="1" ht="32.25" hidden="1" customHeight="1">
      <c r="A579" s="278" t="s">
        <v>121</v>
      </c>
      <c r="B579" s="279" t="s">
        <v>122</v>
      </c>
      <c r="C579" s="268"/>
      <c r="D579" s="268">
        <v>0</v>
      </c>
      <c r="E579" s="268">
        <v>0</v>
      </c>
      <c r="F579" s="279"/>
      <c r="G579" s="279"/>
      <c r="H579" s="268">
        <f>K579+N579</f>
        <v>0</v>
      </c>
      <c r="I579" s="269">
        <f t="shared" si="498"/>
        <v>0</v>
      </c>
      <c r="J579" s="263">
        <f t="shared" si="477"/>
        <v>0</v>
      </c>
      <c r="K579" s="279"/>
      <c r="L579" s="279"/>
      <c r="M579" s="279"/>
      <c r="N579" s="263"/>
      <c r="O579" s="263"/>
      <c r="P579" s="263"/>
      <c r="Q579" s="263"/>
      <c r="R579" s="263"/>
      <c r="S579" s="263"/>
      <c r="T579" s="263"/>
      <c r="U579" s="263"/>
      <c r="V579" s="263"/>
      <c r="W579" s="263"/>
      <c r="X579" s="263"/>
      <c r="Y579" s="263"/>
      <c r="Z579" s="263"/>
      <c r="AA579" s="263"/>
      <c r="AB579" s="263"/>
      <c r="AC579" s="263"/>
      <c r="AD579" s="263"/>
      <c r="AE579" s="263"/>
      <c r="AF579" s="263"/>
      <c r="AG579" s="263"/>
      <c r="AH579" s="263"/>
      <c r="AI579" s="263"/>
      <c r="AJ579" s="263"/>
      <c r="AK579" s="263"/>
      <c r="AL579" s="263"/>
      <c r="AM579" s="263"/>
      <c r="AN579" s="263"/>
      <c r="AO579" s="263"/>
      <c r="AP579" s="263"/>
      <c r="AQ579" s="263"/>
      <c r="AR579" s="263"/>
      <c r="AS579" s="263"/>
      <c r="AT579" s="263"/>
      <c r="AU579" s="280"/>
      <c r="AV579" s="276">
        <f t="shared" si="527"/>
        <v>0</v>
      </c>
      <c r="AW579" s="280"/>
      <c r="AX579" s="280"/>
      <c r="AY579" s="280"/>
      <c r="AZ579" s="276">
        <f t="shared" si="507"/>
        <v>0</v>
      </c>
      <c r="BA579" s="276">
        <f t="shared" si="508"/>
        <v>0</v>
      </c>
    </row>
    <row r="580" spans="1:53" s="276" customFormat="1" ht="36" hidden="1" customHeight="1">
      <c r="A580" s="278" t="s">
        <v>123</v>
      </c>
      <c r="B580" s="279" t="s">
        <v>124</v>
      </c>
      <c r="C580" s="268"/>
      <c r="D580" s="263">
        <f>D581+D584</f>
        <v>13269</v>
      </c>
      <c r="E580" s="263">
        <f>E581+E584</f>
        <v>13269</v>
      </c>
      <c r="F580" s="279"/>
      <c r="G580" s="279"/>
      <c r="H580" s="268">
        <f t="shared" si="512"/>
        <v>13269</v>
      </c>
      <c r="I580" s="269">
        <f t="shared" si="498"/>
        <v>13269</v>
      </c>
      <c r="J580" s="263">
        <f t="shared" si="477"/>
        <v>0</v>
      </c>
      <c r="K580" s="263">
        <f t="shared" ref="K580:M580" si="542">K581+K584</f>
        <v>0</v>
      </c>
      <c r="L580" s="263">
        <f t="shared" si="542"/>
        <v>0</v>
      </c>
      <c r="M580" s="263">
        <f t="shared" si="542"/>
        <v>0</v>
      </c>
      <c r="N580" s="263">
        <f>N581+N584</f>
        <v>13269</v>
      </c>
      <c r="O580" s="263">
        <f t="shared" ref="O580:AN580" si="543">O581+O584</f>
        <v>13269</v>
      </c>
      <c r="P580" s="263">
        <f t="shared" si="543"/>
        <v>0</v>
      </c>
      <c r="Q580" s="263">
        <f t="shared" si="543"/>
        <v>0</v>
      </c>
      <c r="R580" s="263">
        <f t="shared" si="543"/>
        <v>0</v>
      </c>
      <c r="S580" s="263">
        <f t="shared" si="543"/>
        <v>0</v>
      </c>
      <c r="T580" s="263">
        <f t="shared" si="543"/>
        <v>0</v>
      </c>
      <c r="U580" s="263">
        <f t="shared" si="543"/>
        <v>0</v>
      </c>
      <c r="V580" s="263">
        <f t="shared" si="543"/>
        <v>0</v>
      </c>
      <c r="W580" s="263">
        <f t="shared" si="543"/>
        <v>5000</v>
      </c>
      <c r="X580" s="263">
        <f t="shared" si="543"/>
        <v>0</v>
      </c>
      <c r="Y580" s="263">
        <f t="shared" si="543"/>
        <v>5000</v>
      </c>
      <c r="Z580" s="263">
        <f t="shared" si="543"/>
        <v>0</v>
      </c>
      <c r="AA580" s="263">
        <f t="shared" si="543"/>
        <v>0</v>
      </c>
      <c r="AB580" s="263">
        <f t="shared" si="543"/>
        <v>0</v>
      </c>
      <c r="AC580" s="263">
        <f t="shared" si="543"/>
        <v>4500</v>
      </c>
      <c r="AD580" s="263">
        <f t="shared" si="543"/>
        <v>0</v>
      </c>
      <c r="AE580" s="263">
        <f t="shared" si="543"/>
        <v>4500</v>
      </c>
      <c r="AF580" s="263">
        <f t="shared" si="543"/>
        <v>0</v>
      </c>
      <c r="AG580" s="263">
        <f t="shared" si="543"/>
        <v>0</v>
      </c>
      <c r="AH580" s="263">
        <f t="shared" si="543"/>
        <v>0</v>
      </c>
      <c r="AI580" s="263">
        <f t="shared" si="543"/>
        <v>3769</v>
      </c>
      <c r="AJ580" s="263">
        <f t="shared" si="543"/>
        <v>0</v>
      </c>
      <c r="AK580" s="263">
        <f t="shared" si="543"/>
        <v>3769</v>
      </c>
      <c r="AL580" s="263">
        <f t="shared" si="543"/>
        <v>0</v>
      </c>
      <c r="AM580" s="263">
        <f t="shared" si="543"/>
        <v>0</v>
      </c>
      <c r="AN580" s="263">
        <f t="shared" si="543"/>
        <v>0</v>
      </c>
      <c r="AO580" s="263">
        <f t="shared" ref="AO580" si="544">SUM(AO583:AO583)</f>
        <v>0</v>
      </c>
      <c r="AP580" s="263">
        <f t="shared" ref="AP580:AU580" si="545">SUM(AP583:AP583)</f>
        <v>0</v>
      </c>
      <c r="AQ580" s="263">
        <f t="shared" si="545"/>
        <v>0</v>
      </c>
      <c r="AR580" s="263">
        <f t="shared" si="545"/>
        <v>0</v>
      </c>
      <c r="AS580" s="263">
        <f t="shared" si="545"/>
        <v>0</v>
      </c>
      <c r="AT580" s="263">
        <f t="shared" si="545"/>
        <v>0</v>
      </c>
      <c r="AU580" s="263">
        <f t="shared" si="545"/>
        <v>0</v>
      </c>
      <c r="AV580" s="276">
        <f t="shared" si="527"/>
        <v>0</v>
      </c>
      <c r="AW580" s="280"/>
      <c r="AX580" s="280"/>
      <c r="AY580" s="280"/>
      <c r="AZ580" s="276">
        <f t="shared" si="507"/>
        <v>0</v>
      </c>
      <c r="BA580" s="276">
        <f t="shared" si="508"/>
        <v>0</v>
      </c>
    </row>
    <row r="581" spans="1:53" s="276" customFormat="1" ht="34.5" hidden="1" customHeight="1">
      <c r="A581" s="278" t="s">
        <v>79</v>
      </c>
      <c r="B581" s="279" t="s">
        <v>809</v>
      </c>
      <c r="C581" s="268"/>
      <c r="D581" s="263">
        <f>D582</f>
        <v>13269</v>
      </c>
      <c r="E581" s="263">
        <f>E582</f>
        <v>13269</v>
      </c>
      <c r="F581" s="279"/>
      <c r="G581" s="279"/>
      <c r="H581" s="268">
        <f t="shared" si="512"/>
        <v>13269</v>
      </c>
      <c r="I581" s="269">
        <f t="shared" si="498"/>
        <v>13269</v>
      </c>
      <c r="J581" s="263">
        <f t="shared" si="477"/>
        <v>0</v>
      </c>
      <c r="K581" s="263">
        <f t="shared" ref="K581:M582" si="546">K582</f>
        <v>0</v>
      </c>
      <c r="L581" s="263">
        <f t="shared" si="546"/>
        <v>0</v>
      </c>
      <c r="M581" s="263">
        <f t="shared" si="546"/>
        <v>0</v>
      </c>
      <c r="N581" s="263">
        <f>N582</f>
        <v>13269</v>
      </c>
      <c r="O581" s="263">
        <f t="shared" ref="O581:AT582" si="547">O582</f>
        <v>13269</v>
      </c>
      <c r="P581" s="263">
        <f t="shared" si="547"/>
        <v>0</v>
      </c>
      <c r="Q581" s="263">
        <f t="shared" si="547"/>
        <v>0</v>
      </c>
      <c r="R581" s="263">
        <f t="shared" si="547"/>
        <v>0</v>
      </c>
      <c r="S581" s="263">
        <f t="shared" si="547"/>
        <v>0</v>
      </c>
      <c r="T581" s="263">
        <f t="shared" si="547"/>
        <v>0</v>
      </c>
      <c r="U581" s="263">
        <f t="shared" si="547"/>
        <v>0</v>
      </c>
      <c r="V581" s="263">
        <f t="shared" si="547"/>
        <v>0</v>
      </c>
      <c r="W581" s="263">
        <f t="shared" si="547"/>
        <v>5000</v>
      </c>
      <c r="X581" s="263">
        <f t="shared" si="547"/>
        <v>0</v>
      </c>
      <c r="Y581" s="263">
        <f t="shared" si="547"/>
        <v>5000</v>
      </c>
      <c r="Z581" s="263">
        <f t="shared" si="547"/>
        <v>0</v>
      </c>
      <c r="AA581" s="263">
        <f t="shared" si="547"/>
        <v>0</v>
      </c>
      <c r="AB581" s="263">
        <f t="shared" si="547"/>
        <v>0</v>
      </c>
      <c r="AC581" s="263">
        <f t="shared" si="547"/>
        <v>4500</v>
      </c>
      <c r="AD581" s="263">
        <f t="shared" si="547"/>
        <v>0</v>
      </c>
      <c r="AE581" s="263">
        <f t="shared" si="547"/>
        <v>4500</v>
      </c>
      <c r="AF581" s="263">
        <f t="shared" si="547"/>
        <v>0</v>
      </c>
      <c r="AG581" s="263">
        <f t="shared" si="547"/>
        <v>0</v>
      </c>
      <c r="AH581" s="263">
        <f t="shared" si="547"/>
        <v>0</v>
      </c>
      <c r="AI581" s="263">
        <f t="shared" si="547"/>
        <v>3769</v>
      </c>
      <c r="AJ581" s="263">
        <f t="shared" si="547"/>
        <v>0</v>
      </c>
      <c r="AK581" s="263">
        <f t="shared" si="547"/>
        <v>3769</v>
      </c>
      <c r="AL581" s="263">
        <f t="shared" si="547"/>
        <v>0</v>
      </c>
      <c r="AM581" s="263">
        <f t="shared" si="547"/>
        <v>0</v>
      </c>
      <c r="AN581" s="263">
        <f t="shared" si="547"/>
        <v>0</v>
      </c>
      <c r="AO581" s="263">
        <f t="shared" si="547"/>
        <v>0</v>
      </c>
      <c r="AP581" s="263">
        <f t="shared" si="547"/>
        <v>0</v>
      </c>
      <c r="AQ581" s="263">
        <f t="shared" si="547"/>
        <v>0</v>
      </c>
      <c r="AR581" s="263">
        <f t="shared" si="547"/>
        <v>0</v>
      </c>
      <c r="AS581" s="263">
        <f t="shared" si="547"/>
        <v>0</v>
      </c>
      <c r="AT581" s="263">
        <f t="shared" si="547"/>
        <v>0</v>
      </c>
      <c r="AU581" s="263"/>
      <c r="AV581" s="276">
        <f t="shared" si="527"/>
        <v>0</v>
      </c>
      <c r="AW581" s="280"/>
      <c r="AX581" s="280"/>
      <c r="AY581" s="280"/>
      <c r="AZ581" s="276">
        <f t="shared" si="507"/>
        <v>0</v>
      </c>
      <c r="BA581" s="276">
        <f t="shared" si="508"/>
        <v>0</v>
      </c>
    </row>
    <row r="582" spans="1:53" s="276" customFormat="1" ht="27.75" hidden="1" customHeight="1">
      <c r="A582" s="278" t="s">
        <v>151</v>
      </c>
      <c r="B582" s="279" t="s">
        <v>939</v>
      </c>
      <c r="C582" s="268"/>
      <c r="D582" s="263">
        <f>D583</f>
        <v>13269</v>
      </c>
      <c r="E582" s="263">
        <f>E583</f>
        <v>13269</v>
      </c>
      <c r="F582" s="279"/>
      <c r="G582" s="279"/>
      <c r="H582" s="268">
        <f>K582+N582</f>
        <v>13269</v>
      </c>
      <c r="I582" s="269">
        <f t="shared" si="498"/>
        <v>13269</v>
      </c>
      <c r="J582" s="263">
        <f t="shared" si="477"/>
        <v>0</v>
      </c>
      <c r="K582" s="263">
        <f t="shared" si="546"/>
        <v>0</v>
      </c>
      <c r="L582" s="263">
        <f t="shared" si="546"/>
        <v>0</v>
      </c>
      <c r="M582" s="263">
        <f t="shared" si="546"/>
        <v>0</v>
      </c>
      <c r="N582" s="263">
        <f>N583</f>
        <v>13269</v>
      </c>
      <c r="O582" s="263">
        <f t="shared" si="547"/>
        <v>13269</v>
      </c>
      <c r="P582" s="263">
        <f t="shared" si="547"/>
        <v>0</v>
      </c>
      <c r="Q582" s="263">
        <f t="shared" si="547"/>
        <v>0</v>
      </c>
      <c r="R582" s="263">
        <f t="shared" si="547"/>
        <v>0</v>
      </c>
      <c r="S582" s="263">
        <f t="shared" si="547"/>
        <v>0</v>
      </c>
      <c r="T582" s="263">
        <f t="shared" si="547"/>
        <v>0</v>
      </c>
      <c r="U582" s="263">
        <f t="shared" si="547"/>
        <v>0</v>
      </c>
      <c r="V582" s="263">
        <f t="shared" si="547"/>
        <v>0</v>
      </c>
      <c r="W582" s="263">
        <f t="shared" si="547"/>
        <v>5000</v>
      </c>
      <c r="X582" s="263">
        <f t="shared" si="547"/>
        <v>0</v>
      </c>
      <c r="Y582" s="263">
        <f t="shared" si="547"/>
        <v>5000</v>
      </c>
      <c r="Z582" s="263">
        <f t="shared" si="547"/>
        <v>0</v>
      </c>
      <c r="AA582" s="263">
        <f t="shared" si="547"/>
        <v>0</v>
      </c>
      <c r="AB582" s="263">
        <f t="shared" si="547"/>
        <v>0</v>
      </c>
      <c r="AC582" s="263">
        <f t="shared" si="547"/>
        <v>4500</v>
      </c>
      <c r="AD582" s="263">
        <f t="shared" si="547"/>
        <v>0</v>
      </c>
      <c r="AE582" s="263">
        <f t="shared" si="547"/>
        <v>4500</v>
      </c>
      <c r="AF582" s="263">
        <f t="shared" si="547"/>
        <v>0</v>
      </c>
      <c r="AG582" s="263">
        <f t="shared" si="547"/>
        <v>0</v>
      </c>
      <c r="AH582" s="263">
        <f t="shared" si="547"/>
        <v>0</v>
      </c>
      <c r="AI582" s="263">
        <f t="shared" si="547"/>
        <v>3769</v>
      </c>
      <c r="AJ582" s="263">
        <f t="shared" si="547"/>
        <v>0</v>
      </c>
      <c r="AK582" s="263">
        <f t="shared" si="547"/>
        <v>3769</v>
      </c>
      <c r="AL582" s="263">
        <f t="shared" si="547"/>
        <v>0</v>
      </c>
      <c r="AM582" s="263">
        <f t="shared" si="547"/>
        <v>0</v>
      </c>
      <c r="AN582" s="263">
        <f t="shared" si="547"/>
        <v>0</v>
      </c>
      <c r="AO582" s="263"/>
      <c r="AP582" s="263"/>
      <c r="AQ582" s="263"/>
      <c r="AR582" s="263"/>
      <c r="AS582" s="263"/>
      <c r="AT582" s="263"/>
      <c r="AU582" s="263"/>
      <c r="AV582" s="276">
        <f t="shared" si="527"/>
        <v>0</v>
      </c>
      <c r="AW582" s="280"/>
      <c r="AX582" s="280"/>
      <c r="AY582" s="280"/>
      <c r="AZ582" s="276">
        <f t="shared" si="507"/>
        <v>0</v>
      </c>
      <c r="BA582" s="276">
        <f t="shared" si="508"/>
        <v>0</v>
      </c>
    </row>
    <row r="583" spans="1:53" s="267" customFormat="1" ht="37.5" hidden="1" customHeight="1">
      <c r="A583" s="418" t="s">
        <v>38</v>
      </c>
      <c r="B583" s="424" t="s">
        <v>125</v>
      </c>
      <c r="C583" s="425"/>
      <c r="D583" s="389">
        <v>13269</v>
      </c>
      <c r="E583" s="389">
        <v>13269</v>
      </c>
      <c r="F583" s="424"/>
      <c r="G583" s="424"/>
      <c r="H583" s="261">
        <f t="shared" si="512"/>
        <v>13269</v>
      </c>
      <c r="I583" s="262">
        <f t="shared" si="498"/>
        <v>13269</v>
      </c>
      <c r="J583" s="263">
        <f t="shared" si="477"/>
        <v>0</v>
      </c>
      <c r="K583" s="284"/>
      <c r="L583" s="264"/>
      <c r="M583" s="424"/>
      <c r="N583" s="284">
        <f>O583+P583</f>
        <v>13269</v>
      </c>
      <c r="O583" s="264">
        <v>13269</v>
      </c>
      <c r="P583" s="264"/>
      <c r="Q583" s="264"/>
      <c r="R583" s="264"/>
      <c r="S583" s="264"/>
      <c r="T583" s="264"/>
      <c r="U583" s="264"/>
      <c r="V583" s="264"/>
      <c r="W583" s="264">
        <v>5000</v>
      </c>
      <c r="X583" s="264"/>
      <c r="Y583" s="264">
        <f>W583</f>
        <v>5000</v>
      </c>
      <c r="Z583" s="264"/>
      <c r="AA583" s="264"/>
      <c r="AB583" s="264"/>
      <c r="AC583" s="261">
        <v>4500</v>
      </c>
      <c r="AD583" s="261"/>
      <c r="AE583" s="261">
        <f>AC583</f>
        <v>4500</v>
      </c>
      <c r="AF583" s="264"/>
      <c r="AG583" s="264"/>
      <c r="AH583" s="264"/>
      <c r="AI583" s="264">
        <f>I583-Q583-W583-AC583</f>
        <v>3769</v>
      </c>
      <c r="AJ583" s="264"/>
      <c r="AK583" s="264">
        <f>AI583</f>
        <v>3769</v>
      </c>
      <c r="AL583" s="264"/>
      <c r="AM583" s="264"/>
      <c r="AN583" s="264"/>
      <c r="AO583" s="264"/>
      <c r="AP583" s="264"/>
      <c r="AQ583" s="264"/>
      <c r="AR583" s="264"/>
      <c r="AS583" s="264"/>
      <c r="AT583" s="264"/>
      <c r="AU583" s="377"/>
      <c r="AV583" s="267">
        <f t="shared" si="527"/>
        <v>0</v>
      </c>
      <c r="AW583" s="266"/>
      <c r="AX583" s="266"/>
      <c r="AY583" s="266"/>
      <c r="AZ583" s="276">
        <f t="shared" si="507"/>
        <v>0</v>
      </c>
      <c r="BA583" s="276">
        <f t="shared" si="508"/>
        <v>0</v>
      </c>
    </row>
    <row r="584" spans="1:53" s="276" customFormat="1" ht="37.5" hidden="1" customHeight="1">
      <c r="A584" s="376" t="s">
        <v>93</v>
      </c>
      <c r="B584" s="426" t="s">
        <v>808</v>
      </c>
      <c r="C584" s="415"/>
      <c r="D584" s="415">
        <v>0</v>
      </c>
      <c r="E584" s="415">
        <v>0</v>
      </c>
      <c r="F584" s="426"/>
      <c r="G584" s="426"/>
      <c r="H584" s="261">
        <f t="shared" si="512"/>
        <v>0</v>
      </c>
      <c r="I584" s="262">
        <f t="shared" si="498"/>
        <v>0</v>
      </c>
      <c r="J584" s="263">
        <f t="shared" si="477"/>
        <v>0</v>
      </c>
      <c r="K584" s="426"/>
      <c r="L584" s="426"/>
      <c r="M584" s="426"/>
      <c r="N584" s="286"/>
      <c r="O584" s="263"/>
      <c r="P584" s="263"/>
      <c r="Q584" s="263"/>
      <c r="R584" s="263"/>
      <c r="S584" s="263"/>
      <c r="T584" s="263"/>
      <c r="U584" s="263"/>
      <c r="V584" s="263"/>
      <c r="W584" s="263"/>
      <c r="X584" s="263"/>
      <c r="Y584" s="263"/>
      <c r="Z584" s="263"/>
      <c r="AA584" s="263"/>
      <c r="AB584" s="263"/>
      <c r="AC584" s="268"/>
      <c r="AD584" s="268"/>
      <c r="AE584" s="268"/>
      <c r="AF584" s="263"/>
      <c r="AG584" s="263"/>
      <c r="AH584" s="263"/>
      <c r="AI584" s="263"/>
      <c r="AJ584" s="263"/>
      <c r="AK584" s="263"/>
      <c r="AL584" s="263"/>
      <c r="AM584" s="263"/>
      <c r="AN584" s="263"/>
      <c r="AO584" s="263"/>
      <c r="AP584" s="263"/>
      <c r="AQ584" s="263"/>
      <c r="AR584" s="263"/>
      <c r="AS584" s="263"/>
      <c r="AT584" s="263"/>
      <c r="AU584" s="273"/>
      <c r="AV584" s="267">
        <f t="shared" si="527"/>
        <v>0</v>
      </c>
      <c r="AW584" s="280"/>
      <c r="AX584" s="280"/>
      <c r="AY584" s="280"/>
      <c r="AZ584" s="276">
        <f t="shared" si="507"/>
        <v>0</v>
      </c>
      <c r="BA584" s="276">
        <f t="shared" si="508"/>
        <v>0</v>
      </c>
    </row>
    <row r="585" spans="1:53" s="276" customFormat="1" ht="121.5" hidden="1" customHeight="1">
      <c r="A585" s="278" t="s">
        <v>50</v>
      </c>
      <c r="B585" s="279" t="s">
        <v>52</v>
      </c>
      <c r="C585" s="268"/>
      <c r="D585" s="263">
        <f>D586+D651+D657+D658</f>
        <v>137880.4</v>
      </c>
      <c r="E585" s="263">
        <f>E586+E651+E657+E658</f>
        <v>132880.4</v>
      </c>
      <c r="F585" s="279"/>
      <c r="G585" s="279"/>
      <c r="H585" s="268">
        <f>K585+N585</f>
        <v>132880.4</v>
      </c>
      <c r="I585" s="269">
        <f t="shared" si="498"/>
        <v>132880.4</v>
      </c>
      <c r="J585" s="269">
        <f t="shared" si="477"/>
        <v>0</v>
      </c>
      <c r="K585" s="263">
        <f t="shared" ref="K585:AT585" si="548">K586+K651+K657+K658</f>
        <v>28000</v>
      </c>
      <c r="L585" s="263">
        <f t="shared" si="548"/>
        <v>28000</v>
      </c>
      <c r="M585" s="263">
        <f t="shared" si="548"/>
        <v>0</v>
      </c>
      <c r="N585" s="263">
        <f t="shared" si="548"/>
        <v>104880.4</v>
      </c>
      <c r="O585" s="263">
        <f t="shared" si="548"/>
        <v>104880.4</v>
      </c>
      <c r="P585" s="263">
        <f t="shared" si="548"/>
        <v>0</v>
      </c>
      <c r="Q585" s="263">
        <f t="shared" si="548"/>
        <v>19600</v>
      </c>
      <c r="R585" s="263">
        <f t="shared" si="548"/>
        <v>19600</v>
      </c>
      <c r="S585" s="263">
        <f t="shared" si="548"/>
        <v>0</v>
      </c>
      <c r="T585" s="263">
        <f t="shared" si="548"/>
        <v>0</v>
      </c>
      <c r="U585" s="263">
        <f t="shared" si="548"/>
        <v>0</v>
      </c>
      <c r="V585" s="263">
        <f t="shared" si="548"/>
        <v>0</v>
      </c>
      <c r="W585" s="263">
        <f t="shared" si="548"/>
        <v>33580</v>
      </c>
      <c r="X585" s="263">
        <f t="shared" si="548"/>
        <v>8400</v>
      </c>
      <c r="Y585" s="263">
        <f t="shared" si="548"/>
        <v>25180</v>
      </c>
      <c r="Z585" s="263">
        <f t="shared" si="548"/>
        <v>0</v>
      </c>
      <c r="AA585" s="263">
        <f t="shared" si="548"/>
        <v>0</v>
      </c>
      <c r="AB585" s="263">
        <f t="shared" si="548"/>
        <v>0</v>
      </c>
      <c r="AC585" s="263">
        <f t="shared" si="548"/>
        <v>36040.400000000001</v>
      </c>
      <c r="AD585" s="263">
        <f t="shared" si="548"/>
        <v>0</v>
      </c>
      <c r="AE585" s="263">
        <f t="shared" si="548"/>
        <v>36040.400000000001</v>
      </c>
      <c r="AF585" s="263">
        <f t="shared" si="548"/>
        <v>0</v>
      </c>
      <c r="AG585" s="263">
        <f t="shared" si="548"/>
        <v>0</v>
      </c>
      <c r="AH585" s="263">
        <f t="shared" si="548"/>
        <v>0</v>
      </c>
      <c r="AI585" s="263">
        <f t="shared" si="548"/>
        <v>43660</v>
      </c>
      <c r="AJ585" s="263">
        <f t="shared" si="548"/>
        <v>0</v>
      </c>
      <c r="AK585" s="263">
        <f t="shared" si="548"/>
        <v>43660</v>
      </c>
      <c r="AL585" s="263">
        <f t="shared" si="548"/>
        <v>0</v>
      </c>
      <c r="AM585" s="263">
        <f t="shared" si="548"/>
        <v>0</v>
      </c>
      <c r="AN585" s="263">
        <f t="shared" si="548"/>
        <v>0</v>
      </c>
      <c r="AO585" s="263">
        <f t="shared" si="548"/>
        <v>0</v>
      </c>
      <c r="AP585" s="263">
        <f t="shared" si="548"/>
        <v>0</v>
      </c>
      <c r="AQ585" s="263">
        <f t="shared" si="548"/>
        <v>0</v>
      </c>
      <c r="AR585" s="263">
        <f t="shared" si="548"/>
        <v>0</v>
      </c>
      <c r="AS585" s="263">
        <f t="shared" si="548"/>
        <v>0</v>
      </c>
      <c r="AT585" s="263">
        <f t="shared" si="548"/>
        <v>0</v>
      </c>
      <c r="AU585" s="280"/>
      <c r="AV585" s="276">
        <f t="shared" si="527"/>
        <v>0</v>
      </c>
      <c r="AW585" s="280">
        <v>127664</v>
      </c>
      <c r="AX585" s="280"/>
      <c r="AY585" s="280"/>
      <c r="AZ585" s="276">
        <f t="shared" si="507"/>
        <v>0</v>
      </c>
      <c r="BA585" s="276">
        <f t="shared" si="508"/>
        <v>0</v>
      </c>
    </row>
    <row r="586" spans="1:53" s="276" customFormat="1" ht="22.5" hidden="1" customHeight="1">
      <c r="A586" s="278" t="s">
        <v>88</v>
      </c>
      <c r="B586" s="279" t="s">
        <v>89</v>
      </c>
      <c r="C586" s="268"/>
      <c r="D586" s="263">
        <f>D587+D613</f>
        <v>108360.4</v>
      </c>
      <c r="E586" s="263">
        <f>E587+E613</f>
        <v>103360.4</v>
      </c>
      <c r="F586" s="279"/>
      <c r="G586" s="279"/>
      <c r="H586" s="268">
        <f t="shared" si="512"/>
        <v>103360.4</v>
      </c>
      <c r="I586" s="269">
        <f>L586+O586</f>
        <v>103360.4</v>
      </c>
      <c r="J586" s="263">
        <f t="shared" si="477"/>
        <v>0</v>
      </c>
      <c r="K586" s="263">
        <f t="shared" ref="K586:AT586" si="549">K587+K613</f>
        <v>0</v>
      </c>
      <c r="L586" s="263">
        <f t="shared" si="549"/>
        <v>0</v>
      </c>
      <c r="M586" s="263">
        <f t="shared" si="549"/>
        <v>0</v>
      </c>
      <c r="N586" s="263">
        <f t="shared" si="549"/>
        <v>103360.4</v>
      </c>
      <c r="O586" s="263">
        <f t="shared" si="549"/>
        <v>103360.4</v>
      </c>
      <c r="P586" s="263">
        <f t="shared" si="549"/>
        <v>0</v>
      </c>
      <c r="Q586" s="263">
        <f t="shared" si="549"/>
        <v>0</v>
      </c>
      <c r="R586" s="263">
        <f t="shared" si="549"/>
        <v>0</v>
      </c>
      <c r="S586" s="263">
        <f t="shared" si="549"/>
        <v>0</v>
      </c>
      <c r="T586" s="263">
        <f t="shared" si="549"/>
        <v>0</v>
      </c>
      <c r="U586" s="263">
        <f t="shared" si="549"/>
        <v>0</v>
      </c>
      <c r="V586" s="263">
        <f t="shared" si="549"/>
        <v>0</v>
      </c>
      <c r="W586" s="263">
        <f t="shared" si="549"/>
        <v>25180</v>
      </c>
      <c r="X586" s="263">
        <f t="shared" si="549"/>
        <v>0</v>
      </c>
      <c r="Y586" s="263">
        <f t="shared" si="549"/>
        <v>25180</v>
      </c>
      <c r="Z586" s="263">
        <f t="shared" si="549"/>
        <v>0</v>
      </c>
      <c r="AA586" s="263">
        <f t="shared" si="549"/>
        <v>0</v>
      </c>
      <c r="AB586" s="263">
        <f t="shared" si="549"/>
        <v>0</v>
      </c>
      <c r="AC586" s="263">
        <f t="shared" si="549"/>
        <v>36040.400000000001</v>
      </c>
      <c r="AD586" s="263">
        <f t="shared" si="549"/>
        <v>0</v>
      </c>
      <c r="AE586" s="263">
        <f t="shared" si="549"/>
        <v>36040.400000000001</v>
      </c>
      <c r="AF586" s="263">
        <f t="shared" si="549"/>
        <v>0</v>
      </c>
      <c r="AG586" s="263">
        <f t="shared" si="549"/>
        <v>0</v>
      </c>
      <c r="AH586" s="263">
        <f t="shared" si="549"/>
        <v>0</v>
      </c>
      <c r="AI586" s="263">
        <f t="shared" si="549"/>
        <v>42140</v>
      </c>
      <c r="AJ586" s="263">
        <f t="shared" si="549"/>
        <v>0</v>
      </c>
      <c r="AK586" s="263">
        <f t="shared" si="549"/>
        <v>42140</v>
      </c>
      <c r="AL586" s="263">
        <f t="shared" si="549"/>
        <v>0</v>
      </c>
      <c r="AM586" s="263">
        <f t="shared" si="549"/>
        <v>0</v>
      </c>
      <c r="AN586" s="263">
        <f t="shared" si="549"/>
        <v>0</v>
      </c>
      <c r="AO586" s="263">
        <f t="shared" si="549"/>
        <v>0</v>
      </c>
      <c r="AP586" s="263">
        <f t="shared" si="549"/>
        <v>0</v>
      </c>
      <c r="AQ586" s="263">
        <f t="shared" si="549"/>
        <v>0</v>
      </c>
      <c r="AR586" s="263">
        <f t="shared" si="549"/>
        <v>0</v>
      </c>
      <c r="AS586" s="263">
        <f t="shared" si="549"/>
        <v>0</v>
      </c>
      <c r="AT586" s="263">
        <f t="shared" si="549"/>
        <v>0</v>
      </c>
      <c r="AU586" s="280"/>
      <c r="AV586" s="276">
        <f t="shared" si="527"/>
        <v>0</v>
      </c>
      <c r="AW586" s="280">
        <f>O585-AW585</f>
        <v>-22783.600000000006</v>
      </c>
      <c r="AX586" s="280"/>
      <c r="AY586" s="280"/>
      <c r="AZ586" s="276">
        <f t="shared" si="507"/>
        <v>0</v>
      </c>
      <c r="BA586" s="276">
        <f t="shared" si="508"/>
        <v>0</v>
      </c>
    </row>
    <row r="587" spans="1:53" s="276" customFormat="1" ht="24.75" hidden="1" customHeight="1">
      <c r="A587" s="278" t="s">
        <v>79</v>
      </c>
      <c r="B587" s="279" t="s">
        <v>60</v>
      </c>
      <c r="C587" s="268"/>
      <c r="D587" s="263">
        <f>D588+D605</f>
        <v>76165</v>
      </c>
      <c r="E587" s="263">
        <f>E588+E605</f>
        <v>71165</v>
      </c>
      <c r="F587" s="279"/>
      <c r="G587" s="279"/>
      <c r="H587" s="268">
        <f>K587+N587</f>
        <v>71165</v>
      </c>
      <c r="I587" s="269">
        <f t="shared" si="498"/>
        <v>71165</v>
      </c>
      <c r="J587" s="263">
        <f t="shared" si="477"/>
        <v>0</v>
      </c>
      <c r="K587" s="263">
        <f t="shared" ref="K587:AT587" si="550">K588+K605</f>
        <v>0</v>
      </c>
      <c r="L587" s="263">
        <f t="shared" si="550"/>
        <v>0</v>
      </c>
      <c r="M587" s="263">
        <f t="shared" si="550"/>
        <v>0</v>
      </c>
      <c r="N587" s="263">
        <f t="shared" si="550"/>
        <v>71165</v>
      </c>
      <c r="O587" s="263">
        <f t="shared" si="550"/>
        <v>71165</v>
      </c>
      <c r="P587" s="263">
        <f t="shared" si="550"/>
        <v>0</v>
      </c>
      <c r="Q587" s="263">
        <f t="shared" si="550"/>
        <v>0</v>
      </c>
      <c r="R587" s="263">
        <f t="shared" si="550"/>
        <v>0</v>
      </c>
      <c r="S587" s="263">
        <f t="shared" si="550"/>
        <v>0</v>
      </c>
      <c r="T587" s="263">
        <f t="shared" si="550"/>
        <v>0</v>
      </c>
      <c r="U587" s="263">
        <f t="shared" si="550"/>
        <v>0</v>
      </c>
      <c r="V587" s="263">
        <f t="shared" si="550"/>
        <v>0</v>
      </c>
      <c r="W587" s="263">
        <f t="shared" si="550"/>
        <v>25180</v>
      </c>
      <c r="X587" s="263">
        <f t="shared" si="550"/>
        <v>0</v>
      </c>
      <c r="Y587" s="263">
        <f t="shared" si="550"/>
        <v>25180</v>
      </c>
      <c r="Z587" s="263">
        <f t="shared" si="550"/>
        <v>0</v>
      </c>
      <c r="AA587" s="263">
        <f t="shared" si="550"/>
        <v>0</v>
      </c>
      <c r="AB587" s="263">
        <f t="shared" si="550"/>
        <v>0</v>
      </c>
      <c r="AC587" s="263">
        <f t="shared" si="550"/>
        <v>23730</v>
      </c>
      <c r="AD587" s="263">
        <f t="shared" si="550"/>
        <v>0</v>
      </c>
      <c r="AE587" s="263">
        <f t="shared" si="550"/>
        <v>23730</v>
      </c>
      <c r="AF587" s="263">
        <f t="shared" si="550"/>
        <v>0</v>
      </c>
      <c r="AG587" s="263">
        <f t="shared" si="550"/>
        <v>0</v>
      </c>
      <c r="AH587" s="263">
        <f t="shared" si="550"/>
        <v>0</v>
      </c>
      <c r="AI587" s="263">
        <f t="shared" si="550"/>
        <v>22255</v>
      </c>
      <c r="AJ587" s="263">
        <f t="shared" si="550"/>
        <v>0</v>
      </c>
      <c r="AK587" s="263">
        <f t="shared" si="550"/>
        <v>22255</v>
      </c>
      <c r="AL587" s="263">
        <f t="shared" si="550"/>
        <v>0</v>
      </c>
      <c r="AM587" s="263">
        <f t="shared" si="550"/>
        <v>0</v>
      </c>
      <c r="AN587" s="263">
        <f t="shared" si="550"/>
        <v>0</v>
      </c>
      <c r="AO587" s="263">
        <f t="shared" si="550"/>
        <v>0</v>
      </c>
      <c r="AP587" s="263">
        <f t="shared" si="550"/>
        <v>0</v>
      </c>
      <c r="AQ587" s="263">
        <f t="shared" si="550"/>
        <v>0</v>
      </c>
      <c r="AR587" s="263">
        <f t="shared" si="550"/>
        <v>0</v>
      </c>
      <c r="AS587" s="263">
        <f t="shared" si="550"/>
        <v>0</v>
      </c>
      <c r="AT587" s="263">
        <f t="shared" si="550"/>
        <v>0</v>
      </c>
      <c r="AU587" s="292"/>
      <c r="AV587" s="276">
        <f t="shared" si="527"/>
        <v>0</v>
      </c>
      <c r="AW587" s="292">
        <v>127934</v>
      </c>
      <c r="AX587" s="292"/>
      <c r="AY587" s="292"/>
      <c r="AZ587" s="276">
        <f t="shared" si="507"/>
        <v>0</v>
      </c>
      <c r="BA587" s="276">
        <f t="shared" si="508"/>
        <v>0</v>
      </c>
    </row>
    <row r="588" spans="1:53" s="276" customFormat="1" ht="30" hidden="1" customHeight="1">
      <c r="A588" s="278" t="s">
        <v>811</v>
      </c>
      <c r="B588" s="279" t="s">
        <v>809</v>
      </c>
      <c r="C588" s="268"/>
      <c r="D588" s="263">
        <f>D589+D596+D598+D601</f>
        <v>50400</v>
      </c>
      <c r="E588" s="263">
        <f>E589+E596+E598+E601</f>
        <v>50400</v>
      </c>
      <c r="F588" s="279"/>
      <c r="G588" s="279"/>
      <c r="H588" s="268">
        <f t="shared" si="512"/>
        <v>50400</v>
      </c>
      <c r="I588" s="269">
        <f t="shared" si="498"/>
        <v>50400</v>
      </c>
      <c r="J588" s="263">
        <f t="shared" si="477"/>
        <v>0</v>
      </c>
      <c r="K588" s="263">
        <f>K589+K596+K598+K601</f>
        <v>0</v>
      </c>
      <c r="L588" s="263">
        <f t="shared" ref="L588:M588" si="551">L589+L596+L598+L601</f>
        <v>0</v>
      </c>
      <c r="M588" s="263">
        <f t="shared" si="551"/>
        <v>0</v>
      </c>
      <c r="N588" s="263">
        <f>N589+N596+N598+N601</f>
        <v>50400</v>
      </c>
      <c r="O588" s="263">
        <f>O589+O596+O598+O601</f>
        <v>50400</v>
      </c>
      <c r="P588" s="263">
        <f t="shared" ref="P588:AD588" si="552">P589+P596+P598+P601</f>
        <v>0</v>
      </c>
      <c r="Q588" s="263">
        <f t="shared" si="552"/>
        <v>0</v>
      </c>
      <c r="R588" s="263">
        <f t="shared" si="552"/>
        <v>0</v>
      </c>
      <c r="S588" s="263">
        <f t="shared" si="552"/>
        <v>0</v>
      </c>
      <c r="T588" s="263">
        <f t="shared" si="552"/>
        <v>0</v>
      </c>
      <c r="U588" s="263">
        <f t="shared" si="552"/>
        <v>0</v>
      </c>
      <c r="V588" s="263">
        <f t="shared" si="552"/>
        <v>0</v>
      </c>
      <c r="W588" s="263">
        <f t="shared" si="552"/>
        <v>21930</v>
      </c>
      <c r="X588" s="263">
        <f t="shared" si="552"/>
        <v>0</v>
      </c>
      <c r="Y588" s="263">
        <f t="shared" si="552"/>
        <v>21930</v>
      </c>
      <c r="Z588" s="263">
        <f t="shared" si="552"/>
        <v>0</v>
      </c>
      <c r="AA588" s="263">
        <f t="shared" si="552"/>
        <v>0</v>
      </c>
      <c r="AB588" s="263">
        <f t="shared" si="552"/>
        <v>0</v>
      </c>
      <c r="AC588" s="263">
        <f t="shared" si="552"/>
        <v>17730</v>
      </c>
      <c r="AD588" s="263">
        <f t="shared" si="552"/>
        <v>0</v>
      </c>
      <c r="AE588" s="263">
        <f>AE589+AE596+AE598+AE601</f>
        <v>17730</v>
      </c>
      <c r="AF588" s="263">
        <f t="shared" ref="AF588:AT588" si="553">AF589+AF596+AF598+AF601</f>
        <v>0</v>
      </c>
      <c r="AG588" s="263">
        <f t="shared" si="553"/>
        <v>0</v>
      </c>
      <c r="AH588" s="263">
        <f t="shared" si="553"/>
        <v>0</v>
      </c>
      <c r="AI588" s="263">
        <f t="shared" si="553"/>
        <v>10740</v>
      </c>
      <c r="AJ588" s="263">
        <f t="shared" si="553"/>
        <v>0</v>
      </c>
      <c r="AK588" s="263">
        <f t="shared" si="553"/>
        <v>10740</v>
      </c>
      <c r="AL588" s="263">
        <f t="shared" si="553"/>
        <v>0</v>
      </c>
      <c r="AM588" s="263">
        <f t="shared" si="553"/>
        <v>0</v>
      </c>
      <c r="AN588" s="263">
        <f t="shared" si="553"/>
        <v>0</v>
      </c>
      <c r="AO588" s="263">
        <f t="shared" si="553"/>
        <v>0</v>
      </c>
      <c r="AP588" s="263">
        <f t="shared" si="553"/>
        <v>0</v>
      </c>
      <c r="AQ588" s="263">
        <f t="shared" si="553"/>
        <v>0</v>
      </c>
      <c r="AR588" s="263">
        <f t="shared" si="553"/>
        <v>0</v>
      </c>
      <c r="AS588" s="263">
        <f t="shared" si="553"/>
        <v>0</v>
      </c>
      <c r="AT588" s="263">
        <f t="shared" si="553"/>
        <v>0</v>
      </c>
      <c r="AU588" s="292"/>
      <c r="AV588" s="276">
        <f t="shared" si="527"/>
        <v>0</v>
      </c>
      <c r="AW588" s="292">
        <f>AW585-AW587</f>
        <v>-270</v>
      </c>
      <c r="AX588" s="292"/>
      <c r="AY588" s="292"/>
      <c r="AZ588" s="276">
        <f t="shared" si="507"/>
        <v>0</v>
      </c>
      <c r="BA588" s="276">
        <f t="shared" si="508"/>
        <v>0</v>
      </c>
    </row>
    <row r="589" spans="1:53" s="276" customFormat="1" ht="24.75" hidden="1" customHeight="1">
      <c r="A589" s="278" t="s">
        <v>151</v>
      </c>
      <c r="B589" s="279" t="s">
        <v>939</v>
      </c>
      <c r="C589" s="268"/>
      <c r="D589" s="263">
        <f>SUM(D590:D595)</f>
        <v>22200</v>
      </c>
      <c r="E589" s="263">
        <f>SUM(E590:E595)</f>
        <v>22200</v>
      </c>
      <c r="F589" s="279"/>
      <c r="G589" s="279"/>
      <c r="H589" s="268">
        <f t="shared" si="512"/>
        <v>22200</v>
      </c>
      <c r="I589" s="269">
        <f t="shared" si="498"/>
        <v>22200</v>
      </c>
      <c r="J589" s="263">
        <f t="shared" si="477"/>
        <v>0</v>
      </c>
      <c r="K589" s="263">
        <f t="shared" ref="K589:M589" si="554">SUM(K590:K595)</f>
        <v>0</v>
      </c>
      <c r="L589" s="263">
        <f t="shared" si="554"/>
        <v>0</v>
      </c>
      <c r="M589" s="263">
        <f t="shared" si="554"/>
        <v>0</v>
      </c>
      <c r="N589" s="263">
        <f>SUM(N590:N595)</f>
        <v>22200</v>
      </c>
      <c r="O589" s="263">
        <f>SUM(O590:O595)</f>
        <v>22200</v>
      </c>
      <c r="P589" s="263">
        <f t="shared" ref="P589:AN589" si="555">SUM(P590:P595)</f>
        <v>0</v>
      </c>
      <c r="Q589" s="263">
        <f t="shared" si="555"/>
        <v>0</v>
      </c>
      <c r="R589" s="263">
        <f t="shared" si="555"/>
        <v>0</v>
      </c>
      <c r="S589" s="263">
        <f t="shared" si="555"/>
        <v>0</v>
      </c>
      <c r="T589" s="263">
        <f t="shared" si="555"/>
        <v>0</v>
      </c>
      <c r="U589" s="263">
        <f t="shared" si="555"/>
        <v>0</v>
      </c>
      <c r="V589" s="263">
        <f t="shared" si="555"/>
        <v>0</v>
      </c>
      <c r="W589" s="263">
        <f t="shared" si="555"/>
        <v>16930</v>
      </c>
      <c r="X589" s="263">
        <f t="shared" si="555"/>
        <v>0</v>
      </c>
      <c r="Y589" s="263">
        <f t="shared" si="555"/>
        <v>16930</v>
      </c>
      <c r="Z589" s="263">
        <f t="shared" si="555"/>
        <v>0</v>
      </c>
      <c r="AA589" s="263">
        <f t="shared" si="555"/>
        <v>0</v>
      </c>
      <c r="AB589" s="263">
        <f t="shared" si="555"/>
        <v>0</v>
      </c>
      <c r="AC589" s="263">
        <f t="shared" si="555"/>
        <v>5270</v>
      </c>
      <c r="AD589" s="263">
        <f t="shared" si="555"/>
        <v>0</v>
      </c>
      <c r="AE589" s="263">
        <f>SUM(AE590:AE595)</f>
        <v>5270</v>
      </c>
      <c r="AF589" s="263">
        <f t="shared" si="555"/>
        <v>0</v>
      </c>
      <c r="AG589" s="263">
        <f t="shared" si="555"/>
        <v>0</v>
      </c>
      <c r="AH589" s="263">
        <f t="shared" si="555"/>
        <v>0</v>
      </c>
      <c r="AI589" s="263">
        <f t="shared" si="555"/>
        <v>0</v>
      </c>
      <c r="AJ589" s="263">
        <f t="shared" si="555"/>
        <v>0</v>
      </c>
      <c r="AK589" s="263">
        <f t="shared" si="555"/>
        <v>0</v>
      </c>
      <c r="AL589" s="263">
        <f t="shared" si="555"/>
        <v>0</v>
      </c>
      <c r="AM589" s="263">
        <f t="shared" si="555"/>
        <v>0</v>
      </c>
      <c r="AN589" s="263">
        <f t="shared" si="555"/>
        <v>0</v>
      </c>
      <c r="AO589" s="263"/>
      <c r="AP589" s="263"/>
      <c r="AQ589" s="263"/>
      <c r="AR589" s="263"/>
      <c r="AS589" s="263"/>
      <c r="AT589" s="263"/>
      <c r="AU589" s="292"/>
      <c r="AV589" s="276">
        <f t="shared" si="527"/>
        <v>0</v>
      </c>
      <c r="AW589" s="292"/>
      <c r="AX589" s="292"/>
      <c r="AY589" s="292"/>
      <c r="AZ589" s="276">
        <f t="shared" si="507"/>
        <v>0</v>
      </c>
      <c r="BA589" s="276">
        <f t="shared" si="508"/>
        <v>0</v>
      </c>
    </row>
    <row r="590" spans="1:53" s="267" customFormat="1" ht="33.75" hidden="1" customHeight="1">
      <c r="A590" s="418" t="s">
        <v>38</v>
      </c>
      <c r="B590" s="424" t="s">
        <v>1022</v>
      </c>
      <c r="C590" s="268"/>
      <c r="D590" s="261">
        <v>11270</v>
      </c>
      <c r="E590" s="261">
        <v>11270</v>
      </c>
      <c r="F590" s="279"/>
      <c r="G590" s="279"/>
      <c r="H590" s="261">
        <f>K590+N590</f>
        <v>11270</v>
      </c>
      <c r="I590" s="262">
        <f t="shared" si="498"/>
        <v>11270</v>
      </c>
      <c r="J590" s="263">
        <f t="shared" si="477"/>
        <v>0</v>
      </c>
      <c r="K590" s="279"/>
      <c r="L590" s="279"/>
      <c r="M590" s="279"/>
      <c r="N590" s="284">
        <f>O590+P590</f>
        <v>11270</v>
      </c>
      <c r="O590" s="264">
        <f>9500+1497+273</f>
        <v>11270</v>
      </c>
      <c r="P590" s="263"/>
      <c r="Q590" s="263"/>
      <c r="R590" s="263"/>
      <c r="S590" s="263"/>
      <c r="T590" s="263"/>
      <c r="U590" s="263"/>
      <c r="V590" s="263"/>
      <c r="W590" s="264">
        <v>6000</v>
      </c>
      <c r="X590" s="264"/>
      <c r="Y590" s="264">
        <f>W590</f>
        <v>6000</v>
      </c>
      <c r="Z590" s="263"/>
      <c r="AA590" s="263"/>
      <c r="AB590" s="263"/>
      <c r="AC590" s="261">
        <f>I590-Q590-W590</f>
        <v>5270</v>
      </c>
      <c r="AD590" s="261"/>
      <c r="AE590" s="261">
        <f>AC590</f>
        <v>5270</v>
      </c>
      <c r="AF590" s="263"/>
      <c r="AG590" s="263"/>
      <c r="AH590" s="263"/>
      <c r="AI590" s="264">
        <f>O590-Q590-W590-AC590</f>
        <v>0</v>
      </c>
      <c r="AJ590" s="264"/>
      <c r="AK590" s="264"/>
      <c r="AL590" s="263"/>
      <c r="AM590" s="263"/>
      <c r="AN590" s="263"/>
      <c r="AO590" s="263"/>
      <c r="AP590" s="263"/>
      <c r="AQ590" s="263"/>
      <c r="AR590" s="263"/>
      <c r="AS590" s="263"/>
      <c r="AT590" s="263"/>
      <c r="AU590" s="292"/>
      <c r="AV590" s="267">
        <f t="shared" si="527"/>
        <v>0</v>
      </c>
      <c r="AW590" s="292"/>
      <c r="AX590" s="292"/>
      <c r="AY590" s="292"/>
      <c r="AZ590" s="276">
        <f t="shared" si="507"/>
        <v>0</v>
      </c>
      <c r="BA590" s="276">
        <f t="shared" si="508"/>
        <v>0</v>
      </c>
    </row>
    <row r="591" spans="1:53" s="267" customFormat="1" ht="39" hidden="1" customHeight="1">
      <c r="A591" s="418" t="s">
        <v>39</v>
      </c>
      <c r="B591" s="424" t="s">
        <v>1023</v>
      </c>
      <c r="C591" s="268"/>
      <c r="D591" s="261">
        <v>2500</v>
      </c>
      <c r="E591" s="261">
        <v>2500</v>
      </c>
      <c r="F591" s="279"/>
      <c r="G591" s="279"/>
      <c r="H591" s="261">
        <f>K591+N591</f>
        <v>2500</v>
      </c>
      <c r="I591" s="262">
        <f>L591+O591</f>
        <v>2500</v>
      </c>
      <c r="J591" s="263">
        <f t="shared" si="477"/>
        <v>0</v>
      </c>
      <c r="K591" s="279"/>
      <c r="L591" s="279"/>
      <c r="M591" s="279"/>
      <c r="N591" s="284">
        <f>O591+P591</f>
        <v>2500</v>
      </c>
      <c r="O591" s="264">
        <v>2500</v>
      </c>
      <c r="P591" s="263"/>
      <c r="Q591" s="263"/>
      <c r="R591" s="263"/>
      <c r="S591" s="263"/>
      <c r="T591" s="263"/>
      <c r="U591" s="263"/>
      <c r="V591" s="263"/>
      <c r="W591" s="264">
        <v>2500</v>
      </c>
      <c r="X591" s="264"/>
      <c r="Y591" s="264">
        <f t="shared" ref="Y591:Y595" si="556">W591</f>
        <v>2500</v>
      </c>
      <c r="Z591" s="263"/>
      <c r="AA591" s="263"/>
      <c r="AB591" s="263"/>
      <c r="AC591" s="261">
        <f t="shared" ref="AC591:AC595" si="557">I591-Q591-W591</f>
        <v>0</v>
      </c>
      <c r="AD591" s="261"/>
      <c r="AE591" s="261"/>
      <c r="AF591" s="263"/>
      <c r="AG591" s="263"/>
      <c r="AH591" s="263"/>
      <c r="AI591" s="264">
        <f>O591-Q591-W591-AC591</f>
        <v>0</v>
      </c>
      <c r="AJ591" s="264"/>
      <c r="AK591" s="264"/>
      <c r="AL591" s="263"/>
      <c r="AM591" s="263"/>
      <c r="AN591" s="263"/>
      <c r="AO591" s="263"/>
      <c r="AP591" s="263"/>
      <c r="AQ591" s="263"/>
      <c r="AR591" s="263"/>
      <c r="AS591" s="263"/>
      <c r="AT591" s="263"/>
      <c r="AU591" s="292"/>
      <c r="AV591" s="267">
        <f t="shared" si="527"/>
        <v>0</v>
      </c>
      <c r="AW591" s="292"/>
      <c r="AX591" s="292"/>
      <c r="AY591" s="292"/>
      <c r="AZ591" s="276">
        <f t="shared" si="507"/>
        <v>0</v>
      </c>
      <c r="BA591" s="276">
        <f t="shared" si="508"/>
        <v>0</v>
      </c>
    </row>
    <row r="592" spans="1:53" s="267" customFormat="1" ht="42.75" hidden="1" customHeight="1">
      <c r="A592" s="418" t="s">
        <v>40</v>
      </c>
      <c r="B592" s="424" t="s">
        <v>1024</v>
      </c>
      <c r="C592" s="419"/>
      <c r="D592" s="389">
        <v>1600</v>
      </c>
      <c r="E592" s="389">
        <v>1600</v>
      </c>
      <c r="F592" s="396"/>
      <c r="G592" s="396"/>
      <c r="H592" s="389">
        <f t="shared" si="512"/>
        <v>1600</v>
      </c>
      <c r="I592" s="262">
        <f t="shared" si="498"/>
        <v>1600</v>
      </c>
      <c r="J592" s="263">
        <f t="shared" si="477"/>
        <v>0</v>
      </c>
      <c r="K592" s="424"/>
      <c r="L592" s="424"/>
      <c r="M592" s="424"/>
      <c r="N592" s="284">
        <f>O592+P592</f>
        <v>1600</v>
      </c>
      <c r="O592" s="264">
        <v>1600</v>
      </c>
      <c r="P592" s="264"/>
      <c r="Q592" s="264"/>
      <c r="R592" s="264"/>
      <c r="S592" s="264"/>
      <c r="T592" s="264"/>
      <c r="U592" s="264"/>
      <c r="V592" s="264"/>
      <c r="W592" s="264">
        <v>1600</v>
      </c>
      <c r="X592" s="264"/>
      <c r="Y592" s="264">
        <f t="shared" si="556"/>
        <v>1600</v>
      </c>
      <c r="Z592" s="264"/>
      <c r="AA592" s="264"/>
      <c r="AB592" s="264"/>
      <c r="AC592" s="261">
        <f t="shared" si="557"/>
        <v>0</v>
      </c>
      <c r="AD592" s="261"/>
      <c r="AE592" s="261"/>
      <c r="AF592" s="264"/>
      <c r="AG592" s="264"/>
      <c r="AH592" s="264"/>
      <c r="AI592" s="264">
        <f>O592-Q592-W592-AC592</f>
        <v>0</v>
      </c>
      <c r="AJ592" s="264"/>
      <c r="AK592" s="264"/>
      <c r="AL592" s="264"/>
      <c r="AM592" s="264"/>
      <c r="AN592" s="264"/>
      <c r="AO592" s="264"/>
      <c r="AP592" s="264"/>
      <c r="AQ592" s="264"/>
      <c r="AR592" s="264"/>
      <c r="AS592" s="264"/>
      <c r="AT592" s="264"/>
      <c r="AU592" s="377"/>
      <c r="AV592" s="267">
        <f t="shared" si="527"/>
        <v>0</v>
      </c>
      <c r="AW592" s="262"/>
      <c r="AX592" s="266"/>
      <c r="AY592" s="266"/>
      <c r="AZ592" s="276">
        <f t="shared" si="507"/>
        <v>0</v>
      </c>
      <c r="BA592" s="276">
        <f t="shared" si="508"/>
        <v>0</v>
      </c>
    </row>
    <row r="593" spans="1:53" s="267" customFormat="1" ht="31.5" hidden="1">
      <c r="A593" s="418" t="s">
        <v>41</v>
      </c>
      <c r="B593" s="424" t="s">
        <v>1025</v>
      </c>
      <c r="C593" s="419"/>
      <c r="D593" s="389">
        <v>2500</v>
      </c>
      <c r="E593" s="389">
        <v>2500</v>
      </c>
      <c r="F593" s="396"/>
      <c r="G593" s="396"/>
      <c r="H593" s="389">
        <f t="shared" si="512"/>
        <v>2500</v>
      </c>
      <c r="I593" s="262">
        <f t="shared" si="498"/>
        <v>2500</v>
      </c>
      <c r="J593" s="263">
        <f t="shared" si="477"/>
        <v>0</v>
      </c>
      <c r="K593" s="424"/>
      <c r="L593" s="424"/>
      <c r="M593" s="424"/>
      <c r="N593" s="284">
        <f t="shared" ref="N593:N595" si="558">O593+P593</f>
        <v>2500</v>
      </c>
      <c r="O593" s="264">
        <v>2500</v>
      </c>
      <c r="P593" s="264"/>
      <c r="Q593" s="264"/>
      <c r="R593" s="264"/>
      <c r="S593" s="264"/>
      <c r="T593" s="264"/>
      <c r="U593" s="264"/>
      <c r="V593" s="264"/>
      <c r="W593" s="264">
        <v>2500</v>
      </c>
      <c r="X593" s="264"/>
      <c r="Y593" s="264">
        <f t="shared" si="556"/>
        <v>2500</v>
      </c>
      <c r="Z593" s="264"/>
      <c r="AA593" s="264"/>
      <c r="AB593" s="264"/>
      <c r="AC593" s="261">
        <f t="shared" si="557"/>
        <v>0</v>
      </c>
      <c r="AD593" s="261"/>
      <c r="AE593" s="261"/>
      <c r="AF593" s="264"/>
      <c r="AG593" s="264"/>
      <c r="AH593" s="264"/>
      <c r="AI593" s="264">
        <f>O593-Q593-W593-AC593</f>
        <v>0</v>
      </c>
      <c r="AJ593" s="264"/>
      <c r="AK593" s="264"/>
      <c r="AL593" s="264"/>
      <c r="AM593" s="264"/>
      <c r="AN593" s="264"/>
      <c r="AO593" s="264"/>
      <c r="AP593" s="264"/>
      <c r="AQ593" s="264"/>
      <c r="AR593" s="264"/>
      <c r="AS593" s="264"/>
      <c r="AT593" s="264"/>
      <c r="AU593" s="377"/>
      <c r="AV593" s="267">
        <f t="shared" si="527"/>
        <v>0</v>
      </c>
      <c r="AW593" s="266"/>
      <c r="AX593" s="266"/>
      <c r="AY593" s="266"/>
      <c r="AZ593" s="276">
        <f t="shared" si="507"/>
        <v>0</v>
      </c>
      <c r="BA593" s="276">
        <f t="shared" si="508"/>
        <v>0</v>
      </c>
    </row>
    <row r="594" spans="1:53" s="267" customFormat="1" ht="31.5" hidden="1">
      <c r="A594" s="418" t="s">
        <v>40</v>
      </c>
      <c r="B594" s="424" t="s">
        <v>139</v>
      </c>
      <c r="C594" s="419"/>
      <c r="D594" s="389">
        <v>2730</v>
      </c>
      <c r="E594" s="389">
        <v>2730</v>
      </c>
      <c r="F594" s="424"/>
      <c r="G594" s="424"/>
      <c r="H594" s="261">
        <f>K594+N594</f>
        <v>2730</v>
      </c>
      <c r="I594" s="262">
        <f>L594+O594</f>
        <v>2730</v>
      </c>
      <c r="J594" s="263">
        <f>M594+P594</f>
        <v>0</v>
      </c>
      <c r="K594" s="424"/>
      <c r="L594" s="424"/>
      <c r="M594" s="424"/>
      <c r="N594" s="284">
        <f>O594+P594</f>
        <v>2730</v>
      </c>
      <c r="O594" s="427">
        <v>2730</v>
      </c>
      <c r="P594" s="264"/>
      <c r="Q594" s="264"/>
      <c r="R594" s="264"/>
      <c r="S594" s="264"/>
      <c r="T594" s="264"/>
      <c r="U594" s="264"/>
      <c r="V594" s="264"/>
      <c r="W594" s="264">
        <v>2730</v>
      </c>
      <c r="X594" s="264"/>
      <c r="Y594" s="264">
        <f t="shared" si="556"/>
        <v>2730</v>
      </c>
      <c r="Z594" s="264"/>
      <c r="AA594" s="264"/>
      <c r="AB594" s="264"/>
      <c r="AC594" s="261">
        <f t="shared" si="557"/>
        <v>0</v>
      </c>
      <c r="AD594" s="261"/>
      <c r="AE594" s="261"/>
      <c r="AF594" s="264"/>
      <c r="AG594" s="264"/>
      <c r="AH594" s="264"/>
      <c r="AI594" s="264">
        <f>I594-Q594-W594-AC594</f>
        <v>0</v>
      </c>
      <c r="AJ594" s="264"/>
      <c r="AK594" s="264"/>
      <c r="AL594" s="264"/>
      <c r="AM594" s="264"/>
      <c r="AN594" s="264"/>
      <c r="AO594" s="264"/>
      <c r="AP594" s="264"/>
      <c r="AQ594" s="264"/>
      <c r="AR594" s="264"/>
      <c r="AS594" s="264"/>
      <c r="AT594" s="264"/>
      <c r="AU594" s="266"/>
      <c r="AV594" s="267">
        <f t="shared" si="527"/>
        <v>0</v>
      </c>
      <c r="AW594" s="266"/>
      <c r="AX594" s="266"/>
      <c r="AY594" s="266"/>
      <c r="AZ594" s="276">
        <f t="shared" si="507"/>
        <v>0</v>
      </c>
      <c r="BA594" s="276">
        <f t="shared" si="508"/>
        <v>0</v>
      </c>
    </row>
    <row r="595" spans="1:53" s="267" customFormat="1" ht="50.25" hidden="1" customHeight="1">
      <c r="A595" s="418" t="s">
        <v>42</v>
      </c>
      <c r="B595" s="424" t="s">
        <v>1026</v>
      </c>
      <c r="C595" s="419"/>
      <c r="D595" s="389">
        <v>1600</v>
      </c>
      <c r="E595" s="389">
        <v>1600</v>
      </c>
      <c r="F595" s="396"/>
      <c r="G595" s="396"/>
      <c r="H595" s="389">
        <f>K595+N595</f>
        <v>1600</v>
      </c>
      <c r="I595" s="262">
        <f t="shared" si="498"/>
        <v>1600</v>
      </c>
      <c r="J595" s="263">
        <f t="shared" si="498"/>
        <v>0</v>
      </c>
      <c r="K595" s="424"/>
      <c r="L595" s="424"/>
      <c r="M595" s="424"/>
      <c r="N595" s="284">
        <f t="shared" si="558"/>
        <v>1600</v>
      </c>
      <c r="O595" s="427">
        <v>1600</v>
      </c>
      <c r="P595" s="264"/>
      <c r="Q595" s="264"/>
      <c r="R595" s="264"/>
      <c r="S595" s="264"/>
      <c r="T595" s="264"/>
      <c r="U595" s="264"/>
      <c r="V595" s="264"/>
      <c r="W595" s="264">
        <v>1600</v>
      </c>
      <c r="X595" s="264"/>
      <c r="Y595" s="264">
        <f t="shared" si="556"/>
        <v>1600</v>
      </c>
      <c r="Z595" s="264"/>
      <c r="AA595" s="264"/>
      <c r="AB595" s="264"/>
      <c r="AC595" s="261">
        <f t="shared" si="557"/>
        <v>0</v>
      </c>
      <c r="AD595" s="261"/>
      <c r="AE595" s="261"/>
      <c r="AF595" s="264"/>
      <c r="AG595" s="264"/>
      <c r="AH595" s="264"/>
      <c r="AI595" s="264">
        <f>O595-Q595-W595-AC595</f>
        <v>0</v>
      </c>
      <c r="AJ595" s="264"/>
      <c r="AK595" s="264"/>
      <c r="AL595" s="264"/>
      <c r="AM595" s="264"/>
      <c r="AN595" s="264"/>
      <c r="AO595" s="264"/>
      <c r="AP595" s="264"/>
      <c r="AQ595" s="264"/>
      <c r="AR595" s="264"/>
      <c r="AS595" s="264"/>
      <c r="AT595" s="264"/>
      <c r="AU595" s="266"/>
      <c r="AV595" s="267">
        <f t="shared" si="527"/>
        <v>0</v>
      </c>
      <c r="AW595" s="266"/>
      <c r="AX595" s="266"/>
      <c r="AY595" s="266"/>
      <c r="AZ595" s="276">
        <f t="shared" si="507"/>
        <v>0</v>
      </c>
      <c r="BA595" s="276">
        <f t="shared" si="508"/>
        <v>0</v>
      </c>
    </row>
    <row r="596" spans="1:53" s="276" customFormat="1" ht="24.75" hidden="1" customHeight="1">
      <c r="A596" s="376" t="s">
        <v>151</v>
      </c>
      <c r="B596" s="426" t="s">
        <v>940</v>
      </c>
      <c r="C596" s="415"/>
      <c r="D596" s="286">
        <f>D597</f>
        <v>5100</v>
      </c>
      <c r="E596" s="286">
        <f>E597</f>
        <v>5100</v>
      </c>
      <c r="F596" s="426"/>
      <c r="G596" s="426"/>
      <c r="H596" s="268">
        <f>K596+N596</f>
        <v>5100</v>
      </c>
      <c r="I596" s="269">
        <f t="shared" ref="I596:J656" si="559">L596+O596</f>
        <v>5100</v>
      </c>
      <c r="J596" s="263">
        <f t="shared" si="559"/>
        <v>0</v>
      </c>
      <c r="K596" s="286">
        <f t="shared" ref="K596:M596" si="560">K597</f>
        <v>0</v>
      </c>
      <c r="L596" s="286">
        <f t="shared" si="560"/>
        <v>0</v>
      </c>
      <c r="M596" s="286">
        <f t="shared" si="560"/>
        <v>0</v>
      </c>
      <c r="N596" s="286">
        <f>N597</f>
        <v>5100</v>
      </c>
      <c r="O596" s="286">
        <f t="shared" ref="O596:P596" si="561">O597</f>
        <v>5100</v>
      </c>
      <c r="P596" s="286">
        <f t="shared" si="561"/>
        <v>0</v>
      </c>
      <c r="Q596" s="286">
        <f>Q597</f>
        <v>0</v>
      </c>
      <c r="R596" s="286">
        <f t="shared" ref="R596:AT596" si="562">R597</f>
        <v>0</v>
      </c>
      <c r="S596" s="286">
        <f t="shared" si="562"/>
        <v>0</v>
      </c>
      <c r="T596" s="286">
        <f t="shared" si="562"/>
        <v>0</v>
      </c>
      <c r="U596" s="286">
        <f t="shared" si="562"/>
        <v>0</v>
      </c>
      <c r="V596" s="286">
        <f t="shared" si="562"/>
        <v>0</v>
      </c>
      <c r="W596" s="286">
        <f t="shared" si="562"/>
        <v>0</v>
      </c>
      <c r="X596" s="286">
        <f t="shared" si="562"/>
        <v>0</v>
      </c>
      <c r="Y596" s="286">
        <f t="shared" si="562"/>
        <v>0</v>
      </c>
      <c r="Z596" s="286">
        <f t="shared" si="562"/>
        <v>0</v>
      </c>
      <c r="AA596" s="286">
        <f t="shared" si="562"/>
        <v>0</v>
      </c>
      <c r="AB596" s="286">
        <f t="shared" si="562"/>
        <v>0</v>
      </c>
      <c r="AC596" s="286">
        <f t="shared" si="562"/>
        <v>2500</v>
      </c>
      <c r="AD596" s="286">
        <f t="shared" si="562"/>
        <v>0</v>
      </c>
      <c r="AE596" s="286">
        <f t="shared" si="562"/>
        <v>2500</v>
      </c>
      <c r="AF596" s="286">
        <f t="shared" si="562"/>
        <v>0</v>
      </c>
      <c r="AG596" s="286">
        <f t="shared" si="562"/>
        <v>0</v>
      </c>
      <c r="AH596" s="286">
        <f t="shared" si="562"/>
        <v>0</v>
      </c>
      <c r="AI596" s="286">
        <f t="shared" si="562"/>
        <v>2600</v>
      </c>
      <c r="AJ596" s="286">
        <f t="shared" si="562"/>
        <v>0</v>
      </c>
      <c r="AK596" s="286">
        <f t="shared" si="562"/>
        <v>2600</v>
      </c>
      <c r="AL596" s="286">
        <f t="shared" si="562"/>
        <v>0</v>
      </c>
      <c r="AM596" s="286">
        <f t="shared" si="562"/>
        <v>0</v>
      </c>
      <c r="AN596" s="286">
        <f t="shared" si="562"/>
        <v>0</v>
      </c>
      <c r="AO596" s="286">
        <f t="shared" si="562"/>
        <v>0</v>
      </c>
      <c r="AP596" s="286">
        <f t="shared" si="562"/>
        <v>0</v>
      </c>
      <c r="AQ596" s="286">
        <f t="shared" si="562"/>
        <v>0</v>
      </c>
      <c r="AR596" s="286">
        <f t="shared" si="562"/>
        <v>0</v>
      </c>
      <c r="AS596" s="286">
        <f t="shared" si="562"/>
        <v>0</v>
      </c>
      <c r="AT596" s="286">
        <f t="shared" si="562"/>
        <v>0</v>
      </c>
      <c r="AU596" s="273"/>
      <c r="AV596" s="276">
        <f t="shared" si="527"/>
        <v>0</v>
      </c>
      <c r="AW596" s="280"/>
      <c r="AX596" s="280"/>
      <c r="AY596" s="280"/>
      <c r="AZ596" s="276">
        <f t="shared" si="507"/>
        <v>0</v>
      </c>
      <c r="BA596" s="276">
        <f t="shared" si="508"/>
        <v>0</v>
      </c>
    </row>
    <row r="597" spans="1:53" s="267" customFormat="1" ht="42.75" hidden="1" customHeight="1">
      <c r="A597" s="418" t="s">
        <v>38</v>
      </c>
      <c r="B597" s="424" t="s">
        <v>126</v>
      </c>
      <c r="C597" s="419"/>
      <c r="D597" s="261">
        <v>5100</v>
      </c>
      <c r="E597" s="261">
        <v>5100</v>
      </c>
      <c r="F597" s="424"/>
      <c r="G597" s="424"/>
      <c r="H597" s="261">
        <f t="shared" si="512"/>
        <v>5100</v>
      </c>
      <c r="I597" s="262">
        <f t="shared" si="559"/>
        <v>5100</v>
      </c>
      <c r="J597" s="263">
        <f t="shared" si="559"/>
        <v>0</v>
      </c>
      <c r="K597" s="424"/>
      <c r="L597" s="424"/>
      <c r="M597" s="424"/>
      <c r="N597" s="284">
        <f>O597+P597</f>
        <v>5100</v>
      </c>
      <c r="O597" s="427">
        <v>5100</v>
      </c>
      <c r="P597" s="264"/>
      <c r="Q597" s="264"/>
      <c r="R597" s="264"/>
      <c r="S597" s="264"/>
      <c r="T597" s="264"/>
      <c r="U597" s="264"/>
      <c r="V597" s="264"/>
      <c r="W597" s="264"/>
      <c r="X597" s="264"/>
      <c r="Y597" s="264"/>
      <c r="Z597" s="264"/>
      <c r="AA597" s="264"/>
      <c r="AB597" s="264"/>
      <c r="AC597" s="261">
        <v>2500</v>
      </c>
      <c r="AD597" s="261"/>
      <c r="AE597" s="261">
        <f>AC597</f>
        <v>2500</v>
      </c>
      <c r="AF597" s="264"/>
      <c r="AG597" s="264"/>
      <c r="AH597" s="264"/>
      <c r="AI597" s="264">
        <f>O597-Q597-W597-AC597</f>
        <v>2600</v>
      </c>
      <c r="AJ597" s="264"/>
      <c r="AK597" s="264">
        <f>AI597</f>
        <v>2600</v>
      </c>
      <c r="AL597" s="264"/>
      <c r="AM597" s="264"/>
      <c r="AN597" s="264"/>
      <c r="AO597" s="264"/>
      <c r="AP597" s="264"/>
      <c r="AQ597" s="264"/>
      <c r="AR597" s="264"/>
      <c r="AS597" s="264"/>
      <c r="AT597" s="264"/>
      <c r="AU597" s="377"/>
      <c r="AV597" s="267">
        <f t="shared" si="527"/>
        <v>0</v>
      </c>
      <c r="AW597" s="266"/>
      <c r="AX597" s="266"/>
      <c r="AY597" s="266"/>
      <c r="AZ597" s="276">
        <f t="shared" si="507"/>
        <v>0</v>
      </c>
      <c r="BA597" s="276">
        <f t="shared" si="508"/>
        <v>0</v>
      </c>
    </row>
    <row r="598" spans="1:53" s="276" customFormat="1" ht="34.5" hidden="1" customHeight="1">
      <c r="A598" s="376" t="s">
        <v>151</v>
      </c>
      <c r="B598" s="426" t="s">
        <v>941</v>
      </c>
      <c r="C598" s="415"/>
      <c r="D598" s="286">
        <f>SUM(D599:D600)</f>
        <v>11100</v>
      </c>
      <c r="E598" s="286">
        <f>SUM(E599:E600)</f>
        <v>11100</v>
      </c>
      <c r="F598" s="426"/>
      <c r="G598" s="426"/>
      <c r="H598" s="268">
        <f t="shared" si="512"/>
        <v>11100</v>
      </c>
      <c r="I598" s="269">
        <f t="shared" si="559"/>
        <v>11100</v>
      </c>
      <c r="J598" s="263">
        <f t="shared" si="559"/>
        <v>0</v>
      </c>
      <c r="K598" s="286">
        <f t="shared" ref="K598:M598" si="563">SUM(K599:K600)</f>
        <v>0</v>
      </c>
      <c r="L598" s="286">
        <f t="shared" si="563"/>
        <v>0</v>
      </c>
      <c r="M598" s="286">
        <f t="shared" si="563"/>
        <v>0</v>
      </c>
      <c r="N598" s="286">
        <f>SUM(N599:N600)</f>
        <v>11100</v>
      </c>
      <c r="O598" s="286">
        <f t="shared" ref="O598:P598" si="564">SUM(O599:O600)</f>
        <v>11100</v>
      </c>
      <c r="P598" s="286">
        <f t="shared" si="564"/>
        <v>0</v>
      </c>
      <c r="Q598" s="286">
        <f>SUM(Q599:Q600)</f>
        <v>0</v>
      </c>
      <c r="R598" s="286">
        <f t="shared" ref="R598:AT598" si="565">SUM(R599:R600)</f>
        <v>0</v>
      </c>
      <c r="S598" s="286">
        <f t="shared" si="565"/>
        <v>0</v>
      </c>
      <c r="T598" s="286">
        <f t="shared" si="565"/>
        <v>0</v>
      </c>
      <c r="U598" s="286">
        <f t="shared" si="565"/>
        <v>0</v>
      </c>
      <c r="V598" s="286">
        <f t="shared" si="565"/>
        <v>0</v>
      </c>
      <c r="W598" s="286">
        <f t="shared" si="565"/>
        <v>2000</v>
      </c>
      <c r="X598" s="286">
        <f t="shared" si="565"/>
        <v>0</v>
      </c>
      <c r="Y598" s="286">
        <f t="shared" si="565"/>
        <v>2000</v>
      </c>
      <c r="Z598" s="286">
        <f t="shared" si="565"/>
        <v>0</v>
      </c>
      <c r="AA598" s="286">
        <f t="shared" si="565"/>
        <v>0</v>
      </c>
      <c r="AB598" s="286">
        <f t="shared" si="565"/>
        <v>0</v>
      </c>
      <c r="AC598" s="286">
        <f t="shared" si="565"/>
        <v>4500</v>
      </c>
      <c r="AD598" s="286">
        <f t="shared" si="565"/>
        <v>0</v>
      </c>
      <c r="AE598" s="286">
        <f t="shared" si="565"/>
        <v>4500</v>
      </c>
      <c r="AF598" s="286">
        <f t="shared" si="565"/>
        <v>0</v>
      </c>
      <c r="AG598" s="286">
        <f t="shared" si="565"/>
        <v>0</v>
      </c>
      <c r="AH598" s="286">
        <f t="shared" si="565"/>
        <v>0</v>
      </c>
      <c r="AI598" s="286">
        <f t="shared" si="565"/>
        <v>4600</v>
      </c>
      <c r="AJ598" s="286">
        <f t="shared" si="565"/>
        <v>0</v>
      </c>
      <c r="AK598" s="286">
        <f t="shared" si="565"/>
        <v>4600</v>
      </c>
      <c r="AL598" s="286">
        <f t="shared" si="565"/>
        <v>0</v>
      </c>
      <c r="AM598" s="286">
        <f t="shared" si="565"/>
        <v>0</v>
      </c>
      <c r="AN598" s="286">
        <f t="shared" si="565"/>
        <v>0</v>
      </c>
      <c r="AO598" s="286">
        <f t="shared" si="565"/>
        <v>0</v>
      </c>
      <c r="AP598" s="286">
        <f t="shared" si="565"/>
        <v>0</v>
      </c>
      <c r="AQ598" s="286">
        <f t="shared" si="565"/>
        <v>0</v>
      </c>
      <c r="AR598" s="286">
        <f t="shared" si="565"/>
        <v>0</v>
      </c>
      <c r="AS598" s="286">
        <f t="shared" si="565"/>
        <v>0</v>
      </c>
      <c r="AT598" s="286">
        <f t="shared" si="565"/>
        <v>0</v>
      </c>
      <c r="AU598" s="280"/>
      <c r="AV598" s="276">
        <f t="shared" si="527"/>
        <v>0</v>
      </c>
      <c r="AW598" s="280"/>
      <c r="AX598" s="280"/>
      <c r="AY598" s="280"/>
      <c r="AZ598" s="276">
        <f t="shared" si="507"/>
        <v>0</v>
      </c>
      <c r="BA598" s="276">
        <f t="shared" si="508"/>
        <v>0</v>
      </c>
    </row>
    <row r="599" spans="1:53" s="267" customFormat="1" ht="15.75" hidden="1">
      <c r="A599" s="418" t="s">
        <v>38</v>
      </c>
      <c r="B599" s="424" t="s">
        <v>136</v>
      </c>
      <c r="C599" s="419"/>
      <c r="D599" s="389">
        <v>9100</v>
      </c>
      <c r="E599" s="389">
        <v>9100</v>
      </c>
      <c r="F599" s="424"/>
      <c r="G599" s="424"/>
      <c r="H599" s="261">
        <f t="shared" si="512"/>
        <v>9100</v>
      </c>
      <c r="I599" s="262">
        <f t="shared" si="559"/>
        <v>9100</v>
      </c>
      <c r="J599" s="263">
        <f t="shared" si="559"/>
        <v>0</v>
      </c>
      <c r="K599" s="424"/>
      <c r="L599" s="424"/>
      <c r="M599" s="424"/>
      <c r="N599" s="284">
        <f>O599+P599</f>
        <v>9100</v>
      </c>
      <c r="O599" s="427">
        <v>9100</v>
      </c>
      <c r="P599" s="264"/>
      <c r="Q599" s="264"/>
      <c r="R599" s="264"/>
      <c r="S599" s="264"/>
      <c r="T599" s="264"/>
      <c r="U599" s="264"/>
      <c r="V599" s="264"/>
      <c r="W599" s="264"/>
      <c r="X599" s="264"/>
      <c r="Y599" s="264"/>
      <c r="Z599" s="264"/>
      <c r="AA599" s="264"/>
      <c r="AB599" s="264"/>
      <c r="AC599" s="261">
        <v>4500</v>
      </c>
      <c r="AD599" s="261"/>
      <c r="AE599" s="261">
        <f>AC599</f>
        <v>4500</v>
      </c>
      <c r="AF599" s="264"/>
      <c r="AG599" s="264"/>
      <c r="AH599" s="264"/>
      <c r="AI599" s="264">
        <f>I599-Q599-W599-AC599</f>
        <v>4600</v>
      </c>
      <c r="AJ599" s="264"/>
      <c r="AK599" s="264">
        <f>AI599</f>
        <v>4600</v>
      </c>
      <c r="AL599" s="264"/>
      <c r="AM599" s="264"/>
      <c r="AN599" s="264"/>
      <c r="AO599" s="264"/>
      <c r="AP599" s="264"/>
      <c r="AQ599" s="264"/>
      <c r="AR599" s="264"/>
      <c r="AS599" s="264"/>
      <c r="AT599" s="264"/>
      <c r="AU599" s="266"/>
      <c r="AV599" s="267">
        <f t="shared" si="527"/>
        <v>0</v>
      </c>
      <c r="AW599" s="266"/>
      <c r="AX599" s="266"/>
      <c r="AY599" s="266"/>
      <c r="AZ599" s="276">
        <f t="shared" si="507"/>
        <v>0</v>
      </c>
      <c r="BA599" s="276">
        <f t="shared" si="508"/>
        <v>0</v>
      </c>
    </row>
    <row r="600" spans="1:53" s="267" customFormat="1" ht="47.25" hidden="1">
      <c r="A600" s="418" t="s">
        <v>39</v>
      </c>
      <c r="B600" s="424" t="s">
        <v>131</v>
      </c>
      <c r="C600" s="419"/>
      <c r="D600" s="389">
        <v>2000</v>
      </c>
      <c r="E600" s="389">
        <v>2000</v>
      </c>
      <c r="F600" s="424"/>
      <c r="G600" s="424"/>
      <c r="H600" s="261">
        <f t="shared" si="512"/>
        <v>2000</v>
      </c>
      <c r="I600" s="262">
        <f t="shared" si="559"/>
        <v>2000</v>
      </c>
      <c r="J600" s="263">
        <f t="shared" si="559"/>
        <v>0</v>
      </c>
      <c r="K600" s="424"/>
      <c r="L600" s="424"/>
      <c r="M600" s="424"/>
      <c r="N600" s="284">
        <f>O600+P600</f>
        <v>2000</v>
      </c>
      <c r="O600" s="427">
        <v>2000</v>
      </c>
      <c r="P600" s="264"/>
      <c r="Q600" s="264"/>
      <c r="R600" s="264"/>
      <c r="S600" s="264"/>
      <c r="T600" s="264"/>
      <c r="U600" s="264"/>
      <c r="V600" s="264"/>
      <c r="W600" s="264">
        <v>2000</v>
      </c>
      <c r="X600" s="264"/>
      <c r="Y600" s="264">
        <f>W600</f>
        <v>2000</v>
      </c>
      <c r="Z600" s="264"/>
      <c r="AA600" s="264"/>
      <c r="AB600" s="264"/>
      <c r="AC600" s="261">
        <f>O600-Q600-W600</f>
        <v>0</v>
      </c>
      <c r="AD600" s="261"/>
      <c r="AE600" s="261"/>
      <c r="AF600" s="264"/>
      <c r="AG600" s="264"/>
      <c r="AH600" s="264"/>
      <c r="AI600" s="264">
        <f>O600-Q600-W600-AC600</f>
        <v>0</v>
      </c>
      <c r="AJ600" s="264"/>
      <c r="AK600" s="264"/>
      <c r="AL600" s="264"/>
      <c r="AM600" s="264"/>
      <c r="AN600" s="264"/>
      <c r="AO600" s="264"/>
      <c r="AP600" s="264"/>
      <c r="AQ600" s="264"/>
      <c r="AR600" s="264"/>
      <c r="AS600" s="264"/>
      <c r="AT600" s="264"/>
      <c r="AU600" s="266"/>
      <c r="AV600" s="267">
        <f t="shared" si="527"/>
        <v>0</v>
      </c>
      <c r="AW600" s="266"/>
      <c r="AX600" s="266"/>
      <c r="AY600" s="266"/>
      <c r="AZ600" s="276">
        <f t="shared" si="507"/>
        <v>0</v>
      </c>
      <c r="BA600" s="276">
        <f t="shared" si="508"/>
        <v>0</v>
      </c>
    </row>
    <row r="601" spans="1:53" s="276" customFormat="1" ht="34.5" hidden="1" customHeight="1">
      <c r="A601" s="376" t="s">
        <v>151</v>
      </c>
      <c r="B601" s="426" t="s">
        <v>942</v>
      </c>
      <c r="C601" s="415"/>
      <c r="D601" s="286">
        <f>SUM(D602:D604)</f>
        <v>12000</v>
      </c>
      <c r="E601" s="286">
        <f>SUM(E602:E604)</f>
        <v>12000</v>
      </c>
      <c r="F601" s="426"/>
      <c r="G601" s="426"/>
      <c r="H601" s="268">
        <f t="shared" si="512"/>
        <v>12000</v>
      </c>
      <c r="I601" s="269">
        <f t="shared" si="559"/>
        <v>12000</v>
      </c>
      <c r="J601" s="263">
        <f t="shared" si="559"/>
        <v>0</v>
      </c>
      <c r="K601" s="286">
        <f t="shared" ref="K601:M601" si="566">SUM(K602:K604)</f>
        <v>0</v>
      </c>
      <c r="L601" s="286">
        <f t="shared" si="566"/>
        <v>0</v>
      </c>
      <c r="M601" s="286">
        <f t="shared" si="566"/>
        <v>0</v>
      </c>
      <c r="N601" s="286">
        <f>SUM(N602:N604)</f>
        <v>12000</v>
      </c>
      <c r="O601" s="286">
        <f t="shared" ref="O601:AT601" si="567">SUM(O602:O604)</f>
        <v>12000</v>
      </c>
      <c r="P601" s="286">
        <f t="shared" si="567"/>
        <v>0</v>
      </c>
      <c r="Q601" s="286">
        <f t="shared" si="567"/>
        <v>0</v>
      </c>
      <c r="R601" s="286">
        <f t="shared" si="567"/>
        <v>0</v>
      </c>
      <c r="S601" s="286">
        <f t="shared" si="567"/>
        <v>0</v>
      </c>
      <c r="T601" s="286">
        <f t="shared" si="567"/>
        <v>0</v>
      </c>
      <c r="U601" s="286">
        <f t="shared" si="567"/>
        <v>0</v>
      </c>
      <c r="V601" s="286">
        <f t="shared" si="567"/>
        <v>0</v>
      </c>
      <c r="W601" s="286">
        <f t="shared" si="567"/>
        <v>3000</v>
      </c>
      <c r="X601" s="286">
        <f t="shared" si="567"/>
        <v>0</v>
      </c>
      <c r="Y601" s="286">
        <f t="shared" si="567"/>
        <v>3000</v>
      </c>
      <c r="Z601" s="286">
        <f t="shared" si="567"/>
        <v>0</v>
      </c>
      <c r="AA601" s="286">
        <f t="shared" si="567"/>
        <v>0</v>
      </c>
      <c r="AB601" s="286">
        <f t="shared" si="567"/>
        <v>0</v>
      </c>
      <c r="AC601" s="286">
        <f t="shared" si="567"/>
        <v>5460</v>
      </c>
      <c r="AD601" s="286">
        <f t="shared" si="567"/>
        <v>0</v>
      </c>
      <c r="AE601" s="286">
        <f t="shared" si="567"/>
        <v>5460</v>
      </c>
      <c r="AF601" s="286">
        <f t="shared" si="567"/>
        <v>0</v>
      </c>
      <c r="AG601" s="286">
        <f t="shared" si="567"/>
        <v>0</v>
      </c>
      <c r="AH601" s="286">
        <f t="shared" si="567"/>
        <v>0</v>
      </c>
      <c r="AI601" s="286">
        <f t="shared" si="567"/>
        <v>3540</v>
      </c>
      <c r="AJ601" s="286">
        <f t="shared" si="567"/>
        <v>0</v>
      </c>
      <c r="AK601" s="286">
        <f t="shared" si="567"/>
        <v>3540</v>
      </c>
      <c r="AL601" s="286">
        <f t="shared" si="567"/>
        <v>0</v>
      </c>
      <c r="AM601" s="286">
        <f t="shared" si="567"/>
        <v>0</v>
      </c>
      <c r="AN601" s="286">
        <f t="shared" si="567"/>
        <v>0</v>
      </c>
      <c r="AO601" s="286">
        <f t="shared" si="567"/>
        <v>0</v>
      </c>
      <c r="AP601" s="286">
        <f t="shared" si="567"/>
        <v>0</v>
      </c>
      <c r="AQ601" s="286">
        <f t="shared" si="567"/>
        <v>0</v>
      </c>
      <c r="AR601" s="286">
        <f t="shared" si="567"/>
        <v>0</v>
      </c>
      <c r="AS601" s="286">
        <f t="shared" si="567"/>
        <v>0</v>
      </c>
      <c r="AT601" s="286">
        <f t="shared" si="567"/>
        <v>0</v>
      </c>
      <c r="AU601" s="280"/>
      <c r="AV601" s="276">
        <f t="shared" si="527"/>
        <v>0</v>
      </c>
      <c r="AW601" s="280"/>
      <c r="AX601" s="280"/>
      <c r="AY601" s="280"/>
      <c r="AZ601" s="276">
        <f t="shared" si="507"/>
        <v>0</v>
      </c>
      <c r="BA601" s="276">
        <f t="shared" si="508"/>
        <v>0</v>
      </c>
    </row>
    <row r="602" spans="1:53" s="267" customFormat="1" ht="73.5" hidden="1" customHeight="1">
      <c r="A602" s="418" t="s">
        <v>38</v>
      </c>
      <c r="B602" s="424" t="s">
        <v>129</v>
      </c>
      <c r="C602" s="419"/>
      <c r="D602" s="389">
        <v>8460</v>
      </c>
      <c r="E602" s="389">
        <v>8460</v>
      </c>
      <c r="F602" s="424"/>
      <c r="G602" s="424"/>
      <c r="H602" s="261">
        <f t="shared" si="512"/>
        <v>8460</v>
      </c>
      <c r="I602" s="262">
        <f t="shared" si="559"/>
        <v>8460</v>
      </c>
      <c r="J602" s="263">
        <f t="shared" si="559"/>
        <v>0</v>
      </c>
      <c r="K602" s="424"/>
      <c r="L602" s="424"/>
      <c r="M602" s="424"/>
      <c r="N602" s="284">
        <f>O602+P602</f>
        <v>8460</v>
      </c>
      <c r="O602" s="427">
        <v>8460</v>
      </c>
      <c r="P602" s="264"/>
      <c r="Q602" s="264"/>
      <c r="R602" s="264"/>
      <c r="S602" s="264"/>
      <c r="T602" s="264"/>
      <c r="U602" s="264"/>
      <c r="V602" s="264"/>
      <c r="W602" s="264">
        <v>3000</v>
      </c>
      <c r="X602" s="264"/>
      <c r="Y602" s="264">
        <f>W602</f>
        <v>3000</v>
      </c>
      <c r="Z602" s="264"/>
      <c r="AA602" s="264"/>
      <c r="AB602" s="264"/>
      <c r="AC602" s="261">
        <f>I602-Q602-W602</f>
        <v>5460</v>
      </c>
      <c r="AD602" s="261"/>
      <c r="AE602" s="261">
        <f>AC602</f>
        <v>5460</v>
      </c>
      <c r="AF602" s="264"/>
      <c r="AG602" s="264"/>
      <c r="AH602" s="264"/>
      <c r="AI602" s="264">
        <f>O602-Q602-W602-AC602</f>
        <v>0</v>
      </c>
      <c r="AJ602" s="264"/>
      <c r="AK602" s="264"/>
      <c r="AL602" s="264"/>
      <c r="AM602" s="264"/>
      <c r="AN602" s="264"/>
      <c r="AO602" s="264"/>
      <c r="AP602" s="264"/>
      <c r="AQ602" s="264"/>
      <c r="AR602" s="264"/>
      <c r="AS602" s="264"/>
      <c r="AT602" s="264"/>
      <c r="AU602" s="377"/>
      <c r="AV602" s="267">
        <f t="shared" si="527"/>
        <v>0</v>
      </c>
      <c r="AW602" s="266"/>
      <c r="AX602" s="266"/>
      <c r="AY602" s="266"/>
      <c r="AZ602" s="276">
        <f t="shared" si="507"/>
        <v>0</v>
      </c>
      <c r="BA602" s="276">
        <f t="shared" si="508"/>
        <v>0</v>
      </c>
    </row>
    <row r="603" spans="1:53" s="267" customFormat="1" ht="51.75" hidden="1" customHeight="1">
      <c r="A603" s="418" t="s">
        <v>39</v>
      </c>
      <c r="B603" s="428" t="s">
        <v>135</v>
      </c>
      <c r="C603" s="429"/>
      <c r="D603" s="389">
        <v>2040</v>
      </c>
      <c r="E603" s="389">
        <v>2040</v>
      </c>
      <c r="F603" s="428"/>
      <c r="G603" s="428"/>
      <c r="H603" s="261">
        <f t="shared" si="512"/>
        <v>2040</v>
      </c>
      <c r="I603" s="262">
        <f t="shared" si="559"/>
        <v>2040</v>
      </c>
      <c r="J603" s="263">
        <f t="shared" si="559"/>
        <v>0</v>
      </c>
      <c r="K603" s="428"/>
      <c r="L603" s="428"/>
      <c r="M603" s="428"/>
      <c r="N603" s="284">
        <f t="shared" ref="N603:N611" si="568">O603+P603</f>
        <v>2040</v>
      </c>
      <c r="O603" s="427">
        <v>2040</v>
      </c>
      <c r="P603" s="264"/>
      <c r="Q603" s="264"/>
      <c r="R603" s="264"/>
      <c r="S603" s="264"/>
      <c r="T603" s="264"/>
      <c r="U603" s="264"/>
      <c r="V603" s="264"/>
      <c r="W603" s="264"/>
      <c r="X603" s="264"/>
      <c r="Y603" s="264"/>
      <c r="Z603" s="264"/>
      <c r="AA603" s="264"/>
      <c r="AB603" s="264"/>
      <c r="AC603" s="261"/>
      <c r="AD603" s="261"/>
      <c r="AE603" s="261"/>
      <c r="AF603" s="264"/>
      <c r="AG603" s="264"/>
      <c r="AH603" s="264"/>
      <c r="AI603" s="264">
        <f>I603-Q603-W603-AC603</f>
        <v>2040</v>
      </c>
      <c r="AJ603" s="264"/>
      <c r="AK603" s="264">
        <f>AI603</f>
        <v>2040</v>
      </c>
      <c r="AL603" s="264"/>
      <c r="AM603" s="264"/>
      <c r="AN603" s="264"/>
      <c r="AO603" s="264"/>
      <c r="AP603" s="264"/>
      <c r="AQ603" s="264"/>
      <c r="AR603" s="264"/>
      <c r="AS603" s="264"/>
      <c r="AT603" s="264"/>
      <c r="AU603" s="377"/>
      <c r="AV603" s="267">
        <f t="shared" si="527"/>
        <v>0</v>
      </c>
      <c r="AW603" s="266"/>
      <c r="AX603" s="266"/>
      <c r="AY603" s="266"/>
      <c r="AZ603" s="276">
        <f t="shared" si="507"/>
        <v>0</v>
      </c>
      <c r="BA603" s="276">
        <f t="shared" si="508"/>
        <v>0</v>
      </c>
    </row>
    <row r="604" spans="1:53" s="267" customFormat="1" ht="41.25" hidden="1" customHeight="1">
      <c r="A604" s="418" t="s">
        <v>40</v>
      </c>
      <c r="B604" s="430" t="s">
        <v>1027</v>
      </c>
      <c r="C604" s="419"/>
      <c r="D604" s="419">
        <v>1500</v>
      </c>
      <c r="E604" s="419">
        <v>1500</v>
      </c>
      <c r="F604" s="424"/>
      <c r="G604" s="424"/>
      <c r="H604" s="261">
        <f t="shared" si="512"/>
        <v>1500</v>
      </c>
      <c r="I604" s="262">
        <f t="shared" si="559"/>
        <v>1500</v>
      </c>
      <c r="J604" s="263">
        <f t="shared" si="559"/>
        <v>0</v>
      </c>
      <c r="K604" s="424"/>
      <c r="L604" s="424"/>
      <c r="M604" s="424"/>
      <c r="N604" s="284">
        <f t="shared" si="568"/>
        <v>1500</v>
      </c>
      <c r="O604" s="427">
        <v>1500</v>
      </c>
      <c r="P604" s="264"/>
      <c r="Q604" s="264"/>
      <c r="R604" s="264"/>
      <c r="S604" s="264"/>
      <c r="T604" s="264"/>
      <c r="U604" s="264"/>
      <c r="V604" s="264"/>
      <c r="W604" s="264"/>
      <c r="X604" s="264"/>
      <c r="Y604" s="264"/>
      <c r="Z604" s="264"/>
      <c r="AA604" s="264"/>
      <c r="AB604" s="264"/>
      <c r="AC604" s="261"/>
      <c r="AD604" s="261"/>
      <c r="AE604" s="261"/>
      <c r="AF604" s="264"/>
      <c r="AG604" s="264"/>
      <c r="AH604" s="264"/>
      <c r="AI604" s="264">
        <f>H604-Q604-W604-AC604</f>
        <v>1500</v>
      </c>
      <c r="AJ604" s="264"/>
      <c r="AK604" s="264">
        <f>AI604</f>
        <v>1500</v>
      </c>
      <c r="AL604" s="264"/>
      <c r="AM604" s="264"/>
      <c r="AN604" s="264"/>
      <c r="AO604" s="264"/>
      <c r="AP604" s="264"/>
      <c r="AQ604" s="264"/>
      <c r="AR604" s="264"/>
      <c r="AS604" s="264"/>
      <c r="AT604" s="264"/>
      <c r="AU604" s="266"/>
      <c r="AV604" s="267">
        <f t="shared" si="527"/>
        <v>0</v>
      </c>
      <c r="AW604" s="266"/>
      <c r="AX604" s="266"/>
      <c r="AY604" s="266"/>
      <c r="AZ604" s="276">
        <f t="shared" si="507"/>
        <v>0</v>
      </c>
      <c r="BA604" s="276">
        <f t="shared" si="508"/>
        <v>0</v>
      </c>
    </row>
    <row r="605" spans="1:53" s="276" customFormat="1" ht="34.5" hidden="1" customHeight="1">
      <c r="A605" s="376" t="s">
        <v>813</v>
      </c>
      <c r="B605" s="426" t="s">
        <v>808</v>
      </c>
      <c r="C605" s="415"/>
      <c r="D605" s="286">
        <f>SUM(D606:D612)</f>
        <v>25765</v>
      </c>
      <c r="E605" s="286">
        <f>SUM(E606:E612)</f>
        <v>20765</v>
      </c>
      <c r="F605" s="426"/>
      <c r="G605" s="426"/>
      <c r="H605" s="268">
        <f t="shared" si="512"/>
        <v>20765</v>
      </c>
      <c r="I605" s="269">
        <f t="shared" si="559"/>
        <v>20765</v>
      </c>
      <c r="J605" s="263">
        <f t="shared" si="559"/>
        <v>0</v>
      </c>
      <c r="K605" s="286">
        <f>SUM(K606:K611)</f>
        <v>0</v>
      </c>
      <c r="L605" s="286">
        <f>SUM(L606:L611)</f>
        <v>0</v>
      </c>
      <c r="M605" s="286">
        <f>SUM(M606:M611)</f>
        <v>0</v>
      </c>
      <c r="N605" s="286">
        <f>SUM(N606:N612)</f>
        <v>20765</v>
      </c>
      <c r="O605" s="286">
        <f>SUM(O606:O612)</f>
        <v>20765</v>
      </c>
      <c r="P605" s="286">
        <f t="shared" ref="P605:AT605" si="569">SUM(P606:P612)</f>
        <v>0</v>
      </c>
      <c r="Q605" s="286">
        <f t="shared" si="569"/>
        <v>0</v>
      </c>
      <c r="R605" s="286">
        <f t="shared" si="569"/>
        <v>0</v>
      </c>
      <c r="S605" s="286">
        <f t="shared" si="569"/>
        <v>0</v>
      </c>
      <c r="T605" s="286">
        <f t="shared" si="569"/>
        <v>0</v>
      </c>
      <c r="U605" s="286">
        <f t="shared" si="569"/>
        <v>0</v>
      </c>
      <c r="V605" s="286">
        <f t="shared" si="569"/>
        <v>0</v>
      </c>
      <c r="W605" s="286">
        <f t="shared" si="569"/>
        <v>3250</v>
      </c>
      <c r="X605" s="286">
        <f t="shared" si="569"/>
        <v>0</v>
      </c>
      <c r="Y605" s="286">
        <f t="shared" si="569"/>
        <v>3250</v>
      </c>
      <c r="Z605" s="286">
        <f t="shared" si="569"/>
        <v>0</v>
      </c>
      <c r="AA605" s="286">
        <f t="shared" si="569"/>
        <v>0</v>
      </c>
      <c r="AB605" s="286">
        <f t="shared" si="569"/>
        <v>0</v>
      </c>
      <c r="AC605" s="286">
        <f t="shared" si="569"/>
        <v>6000</v>
      </c>
      <c r="AD605" s="286">
        <f t="shared" si="569"/>
        <v>0</v>
      </c>
      <c r="AE605" s="286">
        <f>SUM(AE606:AE612)</f>
        <v>6000</v>
      </c>
      <c r="AF605" s="286">
        <f t="shared" si="569"/>
        <v>0</v>
      </c>
      <c r="AG605" s="286">
        <f t="shared" si="569"/>
        <v>0</v>
      </c>
      <c r="AH605" s="286">
        <f t="shared" si="569"/>
        <v>0</v>
      </c>
      <c r="AI605" s="286">
        <f t="shared" si="569"/>
        <v>11515</v>
      </c>
      <c r="AJ605" s="286">
        <f t="shared" si="569"/>
        <v>0</v>
      </c>
      <c r="AK605" s="286">
        <f t="shared" si="569"/>
        <v>11515</v>
      </c>
      <c r="AL605" s="286">
        <f t="shared" si="569"/>
        <v>0</v>
      </c>
      <c r="AM605" s="286">
        <f t="shared" si="569"/>
        <v>0</v>
      </c>
      <c r="AN605" s="286">
        <f t="shared" si="569"/>
        <v>0</v>
      </c>
      <c r="AO605" s="286">
        <f t="shared" si="569"/>
        <v>0</v>
      </c>
      <c r="AP605" s="286">
        <f t="shared" si="569"/>
        <v>0</v>
      </c>
      <c r="AQ605" s="286">
        <f t="shared" si="569"/>
        <v>0</v>
      </c>
      <c r="AR605" s="286">
        <f t="shared" si="569"/>
        <v>0</v>
      </c>
      <c r="AS605" s="286">
        <f t="shared" si="569"/>
        <v>0</v>
      </c>
      <c r="AT605" s="286">
        <f t="shared" si="569"/>
        <v>0</v>
      </c>
      <c r="AU605" s="280"/>
      <c r="AV605" s="276">
        <f t="shared" si="527"/>
        <v>0</v>
      </c>
      <c r="AW605" s="280"/>
      <c r="AX605" s="280"/>
      <c r="AY605" s="280"/>
      <c r="AZ605" s="276">
        <f t="shared" si="507"/>
        <v>0</v>
      </c>
      <c r="BA605" s="276">
        <f t="shared" si="508"/>
        <v>0</v>
      </c>
    </row>
    <row r="606" spans="1:53" s="267" customFormat="1" ht="64.5" hidden="1" customHeight="1">
      <c r="A606" s="418" t="s">
        <v>38</v>
      </c>
      <c r="B606" s="424" t="s">
        <v>133</v>
      </c>
      <c r="C606" s="419"/>
      <c r="D606" s="389">
        <v>1500</v>
      </c>
      <c r="E606" s="389">
        <v>1500</v>
      </c>
      <c r="F606" s="424"/>
      <c r="G606" s="424"/>
      <c r="H606" s="261">
        <f t="shared" si="512"/>
        <v>1500</v>
      </c>
      <c r="I606" s="262">
        <f t="shared" si="559"/>
        <v>1500</v>
      </c>
      <c r="J606" s="263">
        <f t="shared" si="559"/>
        <v>0</v>
      </c>
      <c r="K606" s="424"/>
      <c r="L606" s="424"/>
      <c r="M606" s="424"/>
      <c r="N606" s="284">
        <f t="shared" si="568"/>
        <v>1500</v>
      </c>
      <c r="O606" s="427">
        <v>1500</v>
      </c>
      <c r="P606" s="264"/>
      <c r="Q606" s="264"/>
      <c r="R606" s="264"/>
      <c r="S606" s="264"/>
      <c r="T606" s="264"/>
      <c r="U606" s="264"/>
      <c r="V606" s="264"/>
      <c r="W606" s="264">
        <v>1500</v>
      </c>
      <c r="X606" s="264"/>
      <c r="Y606" s="264">
        <f>W606</f>
        <v>1500</v>
      </c>
      <c r="Z606" s="264"/>
      <c r="AA606" s="264"/>
      <c r="AB606" s="264"/>
      <c r="AC606" s="261">
        <f>O606-Q606-W606</f>
        <v>0</v>
      </c>
      <c r="AD606" s="261"/>
      <c r="AE606" s="261">
        <f>AC606</f>
        <v>0</v>
      </c>
      <c r="AF606" s="264"/>
      <c r="AG606" s="264"/>
      <c r="AH606" s="264"/>
      <c r="AI606" s="264">
        <f t="shared" ref="AI606:AI607" si="570">O606-Q606-W606-AC606</f>
        <v>0</v>
      </c>
      <c r="AJ606" s="264"/>
      <c r="AK606" s="264">
        <f>AI606</f>
        <v>0</v>
      </c>
      <c r="AL606" s="264"/>
      <c r="AM606" s="264"/>
      <c r="AN606" s="264"/>
      <c r="AO606" s="264"/>
      <c r="AP606" s="264"/>
      <c r="AQ606" s="264"/>
      <c r="AR606" s="264"/>
      <c r="AS606" s="264"/>
      <c r="AT606" s="264"/>
      <c r="AU606" s="377"/>
      <c r="AV606" s="267">
        <f t="shared" si="527"/>
        <v>0</v>
      </c>
      <c r="AW606" s="266"/>
      <c r="AX606" s="266"/>
      <c r="AY606" s="266"/>
      <c r="AZ606" s="276">
        <f t="shared" si="507"/>
        <v>0</v>
      </c>
      <c r="BA606" s="276">
        <f t="shared" si="508"/>
        <v>0</v>
      </c>
    </row>
    <row r="607" spans="1:53" s="267" customFormat="1" ht="105.75" hidden="1" customHeight="1">
      <c r="A607" s="418" t="s">
        <v>39</v>
      </c>
      <c r="B607" s="420" t="s">
        <v>134</v>
      </c>
      <c r="C607" s="419"/>
      <c r="D607" s="389">
        <v>1750</v>
      </c>
      <c r="E607" s="389">
        <v>1750</v>
      </c>
      <c r="F607" s="420"/>
      <c r="G607" s="420"/>
      <c r="H607" s="261">
        <f t="shared" si="512"/>
        <v>1750</v>
      </c>
      <c r="I607" s="262">
        <f t="shared" si="559"/>
        <v>1750</v>
      </c>
      <c r="J607" s="263">
        <f t="shared" si="559"/>
        <v>0</v>
      </c>
      <c r="K607" s="420"/>
      <c r="L607" s="420"/>
      <c r="M607" s="420"/>
      <c r="N607" s="284">
        <f t="shared" si="568"/>
        <v>1750</v>
      </c>
      <c r="O607" s="427">
        <v>1750</v>
      </c>
      <c r="P607" s="264"/>
      <c r="Q607" s="264"/>
      <c r="R607" s="264"/>
      <c r="S607" s="264"/>
      <c r="T607" s="264"/>
      <c r="U607" s="264"/>
      <c r="V607" s="264"/>
      <c r="W607" s="264">
        <v>1750</v>
      </c>
      <c r="X607" s="264"/>
      <c r="Y607" s="264">
        <f t="shared" ref="Y607:Y611" si="571">W607</f>
        <v>1750</v>
      </c>
      <c r="Z607" s="264"/>
      <c r="AA607" s="264"/>
      <c r="AB607" s="264"/>
      <c r="AC607" s="261">
        <f>O607-Q607-W607</f>
        <v>0</v>
      </c>
      <c r="AD607" s="261"/>
      <c r="AE607" s="261">
        <f t="shared" ref="AE607:AE611" si="572">AC607</f>
        <v>0</v>
      </c>
      <c r="AF607" s="264"/>
      <c r="AG607" s="264"/>
      <c r="AH607" s="264"/>
      <c r="AI607" s="264">
        <f t="shared" si="570"/>
        <v>0</v>
      </c>
      <c r="AJ607" s="264"/>
      <c r="AK607" s="264">
        <f t="shared" ref="AK607:AK611" si="573">AI607</f>
        <v>0</v>
      </c>
      <c r="AL607" s="264"/>
      <c r="AM607" s="264"/>
      <c r="AN607" s="264"/>
      <c r="AO607" s="264"/>
      <c r="AP607" s="264"/>
      <c r="AQ607" s="264"/>
      <c r="AR607" s="264"/>
      <c r="AS607" s="264"/>
      <c r="AT607" s="264"/>
      <c r="AU607" s="266"/>
      <c r="AV607" s="267">
        <f t="shared" si="527"/>
        <v>0</v>
      </c>
      <c r="AW607" s="266"/>
      <c r="AX607" s="266"/>
      <c r="AY607" s="266"/>
      <c r="AZ607" s="276">
        <f t="shared" si="507"/>
        <v>0</v>
      </c>
      <c r="BA607" s="276">
        <f t="shared" si="508"/>
        <v>0</v>
      </c>
    </row>
    <row r="608" spans="1:53" s="267" customFormat="1" ht="50.25" hidden="1" customHeight="1">
      <c r="A608" s="418" t="s">
        <v>41</v>
      </c>
      <c r="B608" s="424" t="s">
        <v>1028</v>
      </c>
      <c r="C608" s="419"/>
      <c r="D608" s="389">
        <v>2100</v>
      </c>
      <c r="E608" s="389">
        <v>2100</v>
      </c>
      <c r="F608" s="424"/>
      <c r="G608" s="424"/>
      <c r="H608" s="261">
        <f t="shared" si="512"/>
        <v>2100</v>
      </c>
      <c r="I608" s="262">
        <f t="shared" si="559"/>
        <v>2100</v>
      </c>
      <c r="J608" s="263">
        <f t="shared" si="559"/>
        <v>0</v>
      </c>
      <c r="K608" s="424"/>
      <c r="L608" s="424"/>
      <c r="M608" s="424"/>
      <c r="N608" s="284">
        <f t="shared" si="568"/>
        <v>2100</v>
      </c>
      <c r="O608" s="427">
        <v>2100</v>
      </c>
      <c r="P608" s="264"/>
      <c r="Q608" s="264"/>
      <c r="R608" s="264"/>
      <c r="S608" s="264"/>
      <c r="T608" s="264"/>
      <c r="U608" s="264"/>
      <c r="V608" s="264"/>
      <c r="W608" s="264"/>
      <c r="X608" s="264"/>
      <c r="Y608" s="264">
        <f t="shared" si="571"/>
        <v>0</v>
      </c>
      <c r="Z608" s="264"/>
      <c r="AA608" s="264"/>
      <c r="AB608" s="264"/>
      <c r="AC608" s="261"/>
      <c r="AD608" s="261"/>
      <c r="AE608" s="261">
        <f t="shared" si="572"/>
        <v>0</v>
      </c>
      <c r="AF608" s="264"/>
      <c r="AG608" s="264"/>
      <c r="AH608" s="264"/>
      <c r="AI608" s="264">
        <f t="shared" ref="AI608:AI611" si="574">I608-Q608-W608-AC608</f>
        <v>2100</v>
      </c>
      <c r="AJ608" s="264"/>
      <c r="AK608" s="264">
        <f t="shared" si="573"/>
        <v>2100</v>
      </c>
      <c r="AL608" s="264"/>
      <c r="AM608" s="264"/>
      <c r="AN608" s="264"/>
      <c r="AO608" s="264"/>
      <c r="AP608" s="264"/>
      <c r="AQ608" s="264"/>
      <c r="AR608" s="264"/>
      <c r="AS608" s="264"/>
      <c r="AT608" s="264"/>
      <c r="AU608" s="266"/>
      <c r="AV608" s="267">
        <f t="shared" si="527"/>
        <v>0</v>
      </c>
      <c r="AW608" s="266"/>
      <c r="AX608" s="266"/>
      <c r="AY608" s="266"/>
      <c r="AZ608" s="276">
        <f t="shared" si="507"/>
        <v>0</v>
      </c>
      <c r="BA608" s="276">
        <f t="shared" si="508"/>
        <v>0</v>
      </c>
    </row>
    <row r="609" spans="1:53" s="267" customFormat="1" ht="47.25" hidden="1" customHeight="1">
      <c r="A609" s="418" t="s">
        <v>44</v>
      </c>
      <c r="B609" s="424" t="s">
        <v>145</v>
      </c>
      <c r="C609" s="419"/>
      <c r="D609" s="389">
        <v>2415</v>
      </c>
      <c r="E609" s="389">
        <v>2415</v>
      </c>
      <c r="F609" s="424"/>
      <c r="G609" s="424"/>
      <c r="H609" s="261">
        <f t="shared" si="512"/>
        <v>2415</v>
      </c>
      <c r="I609" s="262">
        <f t="shared" si="559"/>
        <v>2415</v>
      </c>
      <c r="J609" s="263">
        <f t="shared" si="559"/>
        <v>0</v>
      </c>
      <c r="K609" s="424"/>
      <c r="L609" s="424"/>
      <c r="M609" s="424"/>
      <c r="N609" s="284">
        <f t="shared" si="568"/>
        <v>2415</v>
      </c>
      <c r="O609" s="427">
        <f>2345+270-200</f>
        <v>2415</v>
      </c>
      <c r="P609" s="264"/>
      <c r="Q609" s="264"/>
      <c r="R609" s="264"/>
      <c r="S609" s="264"/>
      <c r="T609" s="264"/>
      <c r="U609" s="264"/>
      <c r="V609" s="264"/>
      <c r="W609" s="264"/>
      <c r="X609" s="264"/>
      <c r="Y609" s="264">
        <f t="shared" si="571"/>
        <v>0</v>
      </c>
      <c r="Z609" s="264"/>
      <c r="AA609" s="264"/>
      <c r="AB609" s="264"/>
      <c r="AC609" s="261"/>
      <c r="AD609" s="261"/>
      <c r="AE609" s="261">
        <f t="shared" si="572"/>
        <v>0</v>
      </c>
      <c r="AF609" s="264"/>
      <c r="AG609" s="264"/>
      <c r="AH609" s="264"/>
      <c r="AI609" s="264">
        <f t="shared" si="574"/>
        <v>2415</v>
      </c>
      <c r="AJ609" s="264"/>
      <c r="AK609" s="264">
        <f t="shared" si="573"/>
        <v>2415</v>
      </c>
      <c r="AL609" s="264"/>
      <c r="AM609" s="264"/>
      <c r="AN609" s="264"/>
      <c r="AO609" s="264"/>
      <c r="AP609" s="264"/>
      <c r="AQ609" s="264"/>
      <c r="AR609" s="264"/>
      <c r="AS609" s="264"/>
      <c r="AT609" s="264"/>
      <c r="AU609" s="266"/>
      <c r="AV609" s="267">
        <f t="shared" si="527"/>
        <v>0</v>
      </c>
      <c r="AW609" s="266"/>
      <c r="AX609" s="266"/>
      <c r="AY609" s="266"/>
      <c r="AZ609" s="276">
        <f t="shared" si="507"/>
        <v>0</v>
      </c>
      <c r="BA609" s="276">
        <f t="shared" si="508"/>
        <v>0</v>
      </c>
    </row>
    <row r="610" spans="1:53" s="267" customFormat="1" ht="48" hidden="1" customHeight="1">
      <c r="A610" s="418" t="s">
        <v>45</v>
      </c>
      <c r="B610" s="424" t="s">
        <v>146</v>
      </c>
      <c r="C610" s="419"/>
      <c r="D610" s="389">
        <v>6500</v>
      </c>
      <c r="E610" s="389">
        <v>6500</v>
      </c>
      <c r="F610" s="424"/>
      <c r="G610" s="424"/>
      <c r="H610" s="261">
        <f t="shared" si="512"/>
        <v>6500</v>
      </c>
      <c r="I610" s="262">
        <f t="shared" si="559"/>
        <v>6500</v>
      </c>
      <c r="J610" s="263">
        <f t="shared" si="559"/>
        <v>0</v>
      </c>
      <c r="K610" s="424"/>
      <c r="L610" s="424"/>
      <c r="M610" s="424"/>
      <c r="N610" s="284">
        <f t="shared" si="568"/>
        <v>6500</v>
      </c>
      <c r="O610" s="427">
        <v>6500</v>
      </c>
      <c r="P610" s="264"/>
      <c r="Q610" s="264"/>
      <c r="R610" s="264"/>
      <c r="S610" s="264"/>
      <c r="T610" s="264"/>
      <c r="U610" s="264"/>
      <c r="V610" s="264"/>
      <c r="W610" s="264"/>
      <c r="X610" s="264"/>
      <c r="Y610" s="264">
        <f t="shared" si="571"/>
        <v>0</v>
      </c>
      <c r="Z610" s="264"/>
      <c r="AA610" s="264"/>
      <c r="AB610" s="264"/>
      <c r="AC610" s="261">
        <v>3000</v>
      </c>
      <c r="AD610" s="261"/>
      <c r="AE610" s="261">
        <f t="shared" si="572"/>
        <v>3000</v>
      </c>
      <c r="AF610" s="264"/>
      <c r="AG610" s="264"/>
      <c r="AH610" s="264"/>
      <c r="AI610" s="264">
        <f t="shared" si="574"/>
        <v>3500</v>
      </c>
      <c r="AJ610" s="264"/>
      <c r="AK610" s="264">
        <f t="shared" si="573"/>
        <v>3500</v>
      </c>
      <c r="AL610" s="264"/>
      <c r="AM610" s="264"/>
      <c r="AN610" s="264"/>
      <c r="AO610" s="264"/>
      <c r="AP610" s="264"/>
      <c r="AQ610" s="264"/>
      <c r="AR610" s="264"/>
      <c r="AS610" s="264"/>
      <c r="AT610" s="264"/>
      <c r="AU610" s="266"/>
      <c r="AV610" s="267">
        <f t="shared" si="527"/>
        <v>0</v>
      </c>
      <c r="AW610" s="266"/>
      <c r="AX610" s="266"/>
      <c r="AY610" s="266"/>
      <c r="AZ610" s="276">
        <f t="shared" si="507"/>
        <v>0</v>
      </c>
      <c r="BA610" s="276">
        <f t="shared" si="508"/>
        <v>0</v>
      </c>
    </row>
    <row r="611" spans="1:53" s="267" customFormat="1" ht="54" hidden="1" customHeight="1">
      <c r="A611" s="418" t="s">
        <v>46</v>
      </c>
      <c r="B611" s="431" t="s">
        <v>1029</v>
      </c>
      <c r="C611" s="419"/>
      <c r="D611" s="389">
        <v>6500</v>
      </c>
      <c r="E611" s="389">
        <v>6500</v>
      </c>
      <c r="F611" s="424"/>
      <c r="G611" s="424"/>
      <c r="H611" s="261">
        <f t="shared" si="512"/>
        <v>6500</v>
      </c>
      <c r="I611" s="262">
        <f t="shared" si="559"/>
        <v>6500</v>
      </c>
      <c r="J611" s="263">
        <f t="shared" si="559"/>
        <v>0</v>
      </c>
      <c r="K611" s="424"/>
      <c r="L611" s="424"/>
      <c r="M611" s="424"/>
      <c r="N611" s="284">
        <f t="shared" si="568"/>
        <v>6500</v>
      </c>
      <c r="O611" s="427">
        <v>6500</v>
      </c>
      <c r="P611" s="264"/>
      <c r="Q611" s="264"/>
      <c r="R611" s="264"/>
      <c r="S611" s="264"/>
      <c r="T611" s="264"/>
      <c r="U611" s="264"/>
      <c r="V611" s="264"/>
      <c r="W611" s="264"/>
      <c r="X611" s="264"/>
      <c r="Y611" s="264">
        <f t="shared" si="571"/>
        <v>0</v>
      </c>
      <c r="Z611" s="264"/>
      <c r="AA611" s="264"/>
      <c r="AB611" s="264"/>
      <c r="AC611" s="261">
        <v>3000</v>
      </c>
      <c r="AD611" s="261"/>
      <c r="AE611" s="261">
        <f t="shared" si="572"/>
        <v>3000</v>
      </c>
      <c r="AF611" s="264"/>
      <c r="AG611" s="264"/>
      <c r="AH611" s="264"/>
      <c r="AI611" s="264">
        <f t="shared" si="574"/>
        <v>3500</v>
      </c>
      <c r="AJ611" s="264"/>
      <c r="AK611" s="264">
        <f t="shared" si="573"/>
        <v>3500</v>
      </c>
      <c r="AL611" s="264"/>
      <c r="AM611" s="264"/>
      <c r="AN611" s="264"/>
      <c r="AO611" s="264"/>
      <c r="AP611" s="264"/>
      <c r="AQ611" s="264"/>
      <c r="AR611" s="264"/>
      <c r="AS611" s="264"/>
      <c r="AT611" s="264"/>
      <c r="AU611" s="266"/>
      <c r="AV611" s="267">
        <f t="shared" si="527"/>
        <v>0</v>
      </c>
      <c r="AW611" s="266"/>
      <c r="AX611" s="266"/>
      <c r="AY611" s="266"/>
      <c r="AZ611" s="276">
        <f t="shared" si="507"/>
        <v>0</v>
      </c>
      <c r="BA611" s="276">
        <f t="shared" si="508"/>
        <v>0</v>
      </c>
    </row>
    <row r="612" spans="1:53" s="267" customFormat="1" ht="33" hidden="1" customHeight="1">
      <c r="A612" s="418" t="s">
        <v>43</v>
      </c>
      <c r="B612" s="424" t="s">
        <v>144</v>
      </c>
      <c r="C612" s="419"/>
      <c r="D612" s="389">
        <v>5000</v>
      </c>
      <c r="E612" s="389">
        <v>0</v>
      </c>
      <c r="F612" s="424"/>
      <c r="G612" s="424"/>
      <c r="H612" s="261">
        <f>K612+N612</f>
        <v>0</v>
      </c>
      <c r="I612" s="262">
        <f>L612+O612</f>
        <v>0</v>
      </c>
      <c r="J612" s="263">
        <f>M612+P612</f>
        <v>0</v>
      </c>
      <c r="K612" s="424"/>
      <c r="L612" s="424"/>
      <c r="M612" s="424"/>
      <c r="N612" s="284">
        <f>O612+P612</f>
        <v>0</v>
      </c>
      <c r="O612" s="427"/>
      <c r="P612" s="264"/>
      <c r="Q612" s="264"/>
      <c r="R612" s="264"/>
      <c r="S612" s="264"/>
      <c r="T612" s="264"/>
      <c r="U612" s="264"/>
      <c r="V612" s="264"/>
      <c r="W612" s="264"/>
      <c r="X612" s="264"/>
      <c r="Y612" s="264">
        <f>W612</f>
        <v>0</v>
      </c>
      <c r="Z612" s="264"/>
      <c r="AA612" s="264"/>
      <c r="AB612" s="264"/>
      <c r="AC612" s="261"/>
      <c r="AD612" s="261"/>
      <c r="AE612" s="261">
        <f>AC612</f>
        <v>0</v>
      </c>
      <c r="AF612" s="264"/>
      <c r="AG612" s="264"/>
      <c r="AH612" s="264"/>
      <c r="AI612" s="264">
        <f>I612-Q612-W612-AC612</f>
        <v>0</v>
      </c>
      <c r="AJ612" s="264"/>
      <c r="AK612" s="264">
        <f>AI612</f>
        <v>0</v>
      </c>
      <c r="AL612" s="264"/>
      <c r="AM612" s="264"/>
      <c r="AN612" s="264"/>
      <c r="AO612" s="264"/>
      <c r="AP612" s="264"/>
      <c r="AQ612" s="264"/>
      <c r="AR612" s="264"/>
      <c r="AS612" s="264"/>
      <c r="AT612" s="264"/>
      <c r="AU612" s="266"/>
      <c r="AV612" s="267">
        <f>I612-L612-O612</f>
        <v>0</v>
      </c>
      <c r="AW612" s="266"/>
      <c r="AX612" s="266"/>
      <c r="AY612" s="266"/>
      <c r="AZ612" s="276">
        <f>H612-K612-N612</f>
        <v>0</v>
      </c>
      <c r="BA612" s="276">
        <f>L612-R612-X612-AD612-AJ612</f>
        <v>0</v>
      </c>
    </row>
    <row r="613" spans="1:53" s="276" customFormat="1" ht="34.5" hidden="1" customHeight="1">
      <c r="A613" s="376" t="s">
        <v>93</v>
      </c>
      <c r="B613" s="426" t="s">
        <v>61</v>
      </c>
      <c r="C613" s="415"/>
      <c r="D613" s="286">
        <f>D614+D628</f>
        <v>32195.4</v>
      </c>
      <c r="E613" s="366">
        <v>32195.4</v>
      </c>
      <c r="F613" s="426"/>
      <c r="G613" s="426"/>
      <c r="H613" s="268">
        <f t="shared" si="512"/>
        <v>32195.4</v>
      </c>
      <c r="I613" s="269">
        <f t="shared" si="559"/>
        <v>32195.4</v>
      </c>
      <c r="J613" s="263">
        <f t="shared" si="559"/>
        <v>0</v>
      </c>
      <c r="K613" s="286">
        <f t="shared" ref="K613:M613" si="575">K614+K628</f>
        <v>0</v>
      </c>
      <c r="L613" s="286">
        <f t="shared" si="575"/>
        <v>0</v>
      </c>
      <c r="M613" s="286">
        <f t="shared" si="575"/>
        <v>0</v>
      </c>
      <c r="N613" s="286">
        <f>N614+N628</f>
        <v>32195.4</v>
      </c>
      <c r="O613" s="286">
        <f>O614+O628</f>
        <v>32195.4</v>
      </c>
      <c r="P613" s="286">
        <f t="shared" ref="P613:AU613" si="576">P614+P628</f>
        <v>0</v>
      </c>
      <c r="Q613" s="286">
        <f>Q614+Q628</f>
        <v>0</v>
      </c>
      <c r="R613" s="286">
        <f t="shared" si="576"/>
        <v>0</v>
      </c>
      <c r="S613" s="286">
        <f t="shared" si="576"/>
        <v>0</v>
      </c>
      <c r="T613" s="286">
        <f t="shared" si="576"/>
        <v>0</v>
      </c>
      <c r="U613" s="286">
        <f t="shared" si="576"/>
        <v>0</v>
      </c>
      <c r="V613" s="286">
        <f t="shared" si="576"/>
        <v>0</v>
      </c>
      <c r="W613" s="286">
        <f t="shared" si="576"/>
        <v>0</v>
      </c>
      <c r="X613" s="286">
        <f t="shared" si="576"/>
        <v>0</v>
      </c>
      <c r="Y613" s="286">
        <f t="shared" si="576"/>
        <v>0</v>
      </c>
      <c r="Z613" s="286">
        <f t="shared" si="576"/>
        <v>0</v>
      </c>
      <c r="AA613" s="286">
        <f t="shared" si="576"/>
        <v>0</v>
      </c>
      <c r="AB613" s="286">
        <f t="shared" si="576"/>
        <v>0</v>
      </c>
      <c r="AC613" s="286">
        <f t="shared" si="576"/>
        <v>12310.4</v>
      </c>
      <c r="AD613" s="286">
        <f t="shared" si="576"/>
        <v>0</v>
      </c>
      <c r="AE613" s="286">
        <f t="shared" si="576"/>
        <v>12310.4</v>
      </c>
      <c r="AF613" s="286">
        <f t="shared" si="576"/>
        <v>0</v>
      </c>
      <c r="AG613" s="286">
        <f t="shared" si="576"/>
        <v>0</v>
      </c>
      <c r="AH613" s="286">
        <f t="shared" si="576"/>
        <v>0</v>
      </c>
      <c r="AI613" s="286">
        <f t="shared" si="576"/>
        <v>19885</v>
      </c>
      <c r="AJ613" s="286">
        <f t="shared" si="576"/>
        <v>0</v>
      </c>
      <c r="AK613" s="286">
        <f t="shared" si="576"/>
        <v>19885</v>
      </c>
      <c r="AL613" s="286">
        <f t="shared" si="576"/>
        <v>0</v>
      </c>
      <c r="AM613" s="286">
        <f t="shared" si="576"/>
        <v>0</v>
      </c>
      <c r="AN613" s="286">
        <f t="shared" si="576"/>
        <v>0</v>
      </c>
      <c r="AO613" s="263">
        <f t="shared" si="576"/>
        <v>0</v>
      </c>
      <c r="AP613" s="263">
        <f t="shared" si="576"/>
        <v>0</v>
      </c>
      <c r="AQ613" s="263">
        <f t="shared" si="576"/>
        <v>0</v>
      </c>
      <c r="AR613" s="263">
        <f t="shared" si="576"/>
        <v>0</v>
      </c>
      <c r="AS613" s="263">
        <f t="shared" si="576"/>
        <v>0</v>
      </c>
      <c r="AT613" s="263">
        <f t="shared" si="576"/>
        <v>0</v>
      </c>
      <c r="AU613" s="280">
        <f t="shared" si="576"/>
        <v>0</v>
      </c>
      <c r="AV613" s="276">
        <f t="shared" si="527"/>
        <v>0</v>
      </c>
      <c r="AW613" s="280">
        <f>SUM(AW629:AW649)</f>
        <v>0</v>
      </c>
      <c r="AX613" s="280">
        <f>SUM(AX629:AX649)</f>
        <v>0</v>
      </c>
      <c r="AY613" s="280">
        <f>SUM(AY629:AY649)</f>
        <v>0</v>
      </c>
      <c r="AZ613" s="276">
        <f t="shared" si="507"/>
        <v>0</v>
      </c>
      <c r="BA613" s="276">
        <f t="shared" si="508"/>
        <v>0</v>
      </c>
    </row>
    <row r="614" spans="1:53" s="276" customFormat="1" ht="52.5" hidden="1" customHeight="1">
      <c r="A614" s="376" t="s">
        <v>815</v>
      </c>
      <c r="B614" s="426" t="s">
        <v>810</v>
      </c>
      <c r="C614" s="415"/>
      <c r="D614" s="286">
        <f>D615+D617+D619+D622+D624+D626</f>
        <v>7990</v>
      </c>
      <c r="E614" s="286">
        <f>E615+E617+E619+E622+E624+E626</f>
        <v>7990</v>
      </c>
      <c r="F614" s="426"/>
      <c r="G614" s="426"/>
      <c r="H614" s="268">
        <f t="shared" si="512"/>
        <v>7990</v>
      </c>
      <c r="I614" s="269">
        <f t="shared" si="559"/>
        <v>7990</v>
      </c>
      <c r="J614" s="263">
        <f t="shared" si="559"/>
        <v>0</v>
      </c>
      <c r="K614" s="286">
        <f t="shared" ref="K614:M614" si="577">K615+K617+K619+K622+K624+K626</f>
        <v>0</v>
      </c>
      <c r="L614" s="286">
        <f t="shared" si="577"/>
        <v>0</v>
      </c>
      <c r="M614" s="286">
        <f t="shared" si="577"/>
        <v>0</v>
      </c>
      <c r="N614" s="286">
        <f>N615+N617+N619+N622+N624+N626</f>
        <v>7990</v>
      </c>
      <c r="O614" s="286">
        <f t="shared" ref="O614:AT614" si="578">O615+O617+O619+O622+O624+O626</f>
        <v>7990</v>
      </c>
      <c r="P614" s="286">
        <f t="shared" si="578"/>
        <v>0</v>
      </c>
      <c r="Q614" s="286">
        <f t="shared" si="578"/>
        <v>0</v>
      </c>
      <c r="R614" s="286">
        <f t="shared" si="578"/>
        <v>0</v>
      </c>
      <c r="S614" s="286">
        <f t="shared" si="578"/>
        <v>0</v>
      </c>
      <c r="T614" s="286">
        <f t="shared" si="578"/>
        <v>0</v>
      </c>
      <c r="U614" s="286">
        <f t="shared" si="578"/>
        <v>0</v>
      </c>
      <c r="V614" s="286">
        <f t="shared" si="578"/>
        <v>0</v>
      </c>
      <c r="W614" s="286">
        <f t="shared" si="578"/>
        <v>0</v>
      </c>
      <c r="X614" s="286">
        <f t="shared" si="578"/>
        <v>0</v>
      </c>
      <c r="Y614" s="286">
        <f t="shared" si="578"/>
        <v>0</v>
      </c>
      <c r="Z614" s="286">
        <f t="shared" si="578"/>
        <v>0</v>
      </c>
      <c r="AA614" s="286">
        <f t="shared" si="578"/>
        <v>0</v>
      </c>
      <c r="AB614" s="286">
        <f t="shared" si="578"/>
        <v>0</v>
      </c>
      <c r="AC614" s="286">
        <f t="shared" si="578"/>
        <v>5105</v>
      </c>
      <c r="AD614" s="286">
        <f t="shared" si="578"/>
        <v>0</v>
      </c>
      <c r="AE614" s="286">
        <f t="shared" si="578"/>
        <v>5105</v>
      </c>
      <c r="AF614" s="286">
        <f t="shared" si="578"/>
        <v>0</v>
      </c>
      <c r="AG614" s="286">
        <f t="shared" si="578"/>
        <v>0</v>
      </c>
      <c r="AH614" s="286">
        <f t="shared" si="578"/>
        <v>0</v>
      </c>
      <c r="AI614" s="286">
        <f t="shared" si="578"/>
        <v>2885</v>
      </c>
      <c r="AJ614" s="286">
        <f t="shared" si="578"/>
        <v>0</v>
      </c>
      <c r="AK614" s="286">
        <f t="shared" si="578"/>
        <v>2885</v>
      </c>
      <c r="AL614" s="286">
        <f t="shared" si="578"/>
        <v>0</v>
      </c>
      <c r="AM614" s="286">
        <f t="shared" si="578"/>
        <v>0</v>
      </c>
      <c r="AN614" s="286">
        <f t="shared" si="578"/>
        <v>0</v>
      </c>
      <c r="AO614" s="286">
        <f t="shared" si="578"/>
        <v>0</v>
      </c>
      <c r="AP614" s="286">
        <f t="shared" si="578"/>
        <v>0</v>
      </c>
      <c r="AQ614" s="286">
        <f t="shared" si="578"/>
        <v>0</v>
      </c>
      <c r="AR614" s="286">
        <f t="shared" si="578"/>
        <v>0</v>
      </c>
      <c r="AS614" s="286">
        <f t="shared" si="578"/>
        <v>0</v>
      </c>
      <c r="AT614" s="286">
        <f t="shared" si="578"/>
        <v>0</v>
      </c>
      <c r="AU614" s="280"/>
      <c r="AV614" s="276">
        <f t="shared" si="527"/>
        <v>0</v>
      </c>
      <c r="AW614" s="280"/>
      <c r="AX614" s="280"/>
      <c r="AY614" s="280"/>
      <c r="AZ614" s="276">
        <f t="shared" si="507"/>
        <v>0</v>
      </c>
      <c r="BA614" s="276">
        <f t="shared" si="508"/>
        <v>0</v>
      </c>
    </row>
    <row r="615" spans="1:53" s="276" customFormat="1" ht="34.5" hidden="1" customHeight="1">
      <c r="A615" s="376" t="s">
        <v>1030</v>
      </c>
      <c r="B615" s="426" t="s">
        <v>1031</v>
      </c>
      <c r="C615" s="415"/>
      <c r="D615" s="286">
        <f>D616</f>
        <v>845</v>
      </c>
      <c r="E615" s="286">
        <f>E616</f>
        <v>845</v>
      </c>
      <c r="F615" s="426"/>
      <c r="G615" s="426"/>
      <c r="H615" s="268">
        <f t="shared" si="512"/>
        <v>845</v>
      </c>
      <c r="I615" s="269">
        <f t="shared" si="559"/>
        <v>845</v>
      </c>
      <c r="J615" s="263">
        <f t="shared" si="559"/>
        <v>0</v>
      </c>
      <c r="K615" s="286">
        <f t="shared" ref="K615:M615" si="579">K616</f>
        <v>0</v>
      </c>
      <c r="L615" s="286">
        <f t="shared" si="579"/>
        <v>0</v>
      </c>
      <c r="M615" s="286">
        <f t="shared" si="579"/>
        <v>0</v>
      </c>
      <c r="N615" s="286">
        <f>N616</f>
        <v>845</v>
      </c>
      <c r="O615" s="286">
        <f>O616</f>
        <v>845</v>
      </c>
      <c r="P615" s="286">
        <f t="shared" ref="P615" si="580">P616</f>
        <v>0</v>
      </c>
      <c r="Q615" s="286">
        <f>Q616</f>
        <v>0</v>
      </c>
      <c r="R615" s="286">
        <f t="shared" ref="R615:AT615" si="581">R616</f>
        <v>0</v>
      </c>
      <c r="S615" s="286">
        <f t="shared" si="581"/>
        <v>0</v>
      </c>
      <c r="T615" s="286">
        <f t="shared" si="581"/>
        <v>0</v>
      </c>
      <c r="U615" s="286">
        <f t="shared" si="581"/>
        <v>0</v>
      </c>
      <c r="V615" s="286">
        <f t="shared" si="581"/>
        <v>0</v>
      </c>
      <c r="W615" s="286">
        <f t="shared" si="581"/>
        <v>0</v>
      </c>
      <c r="X615" s="286">
        <f t="shared" si="581"/>
        <v>0</v>
      </c>
      <c r="Y615" s="286">
        <f t="shared" si="581"/>
        <v>0</v>
      </c>
      <c r="Z615" s="286">
        <f t="shared" si="581"/>
        <v>0</v>
      </c>
      <c r="AA615" s="286">
        <f t="shared" si="581"/>
        <v>0</v>
      </c>
      <c r="AB615" s="286">
        <f t="shared" si="581"/>
        <v>0</v>
      </c>
      <c r="AC615" s="286">
        <f t="shared" si="581"/>
        <v>0</v>
      </c>
      <c r="AD615" s="286">
        <f t="shared" si="581"/>
        <v>0</v>
      </c>
      <c r="AE615" s="286">
        <f t="shared" si="581"/>
        <v>0</v>
      </c>
      <c r="AF615" s="286">
        <f t="shared" si="581"/>
        <v>0</v>
      </c>
      <c r="AG615" s="286">
        <f t="shared" si="581"/>
        <v>0</v>
      </c>
      <c r="AH615" s="286">
        <f t="shared" si="581"/>
        <v>0</v>
      </c>
      <c r="AI615" s="286">
        <f t="shared" si="581"/>
        <v>845</v>
      </c>
      <c r="AJ615" s="286">
        <f t="shared" si="581"/>
        <v>0</v>
      </c>
      <c r="AK615" s="286">
        <f t="shared" si="581"/>
        <v>845</v>
      </c>
      <c r="AL615" s="286">
        <f t="shared" si="581"/>
        <v>0</v>
      </c>
      <c r="AM615" s="286">
        <f t="shared" si="581"/>
        <v>0</v>
      </c>
      <c r="AN615" s="286">
        <f t="shared" si="581"/>
        <v>0</v>
      </c>
      <c r="AO615" s="286">
        <f t="shared" si="581"/>
        <v>0</v>
      </c>
      <c r="AP615" s="286">
        <f t="shared" si="581"/>
        <v>0</v>
      </c>
      <c r="AQ615" s="286">
        <f t="shared" si="581"/>
        <v>0</v>
      </c>
      <c r="AR615" s="286">
        <f t="shared" si="581"/>
        <v>0</v>
      </c>
      <c r="AS615" s="286">
        <f t="shared" si="581"/>
        <v>0</v>
      </c>
      <c r="AT615" s="286">
        <f t="shared" si="581"/>
        <v>0</v>
      </c>
      <c r="AU615" s="280"/>
      <c r="AV615" s="276">
        <f t="shared" si="527"/>
        <v>0</v>
      </c>
      <c r="AW615" s="280"/>
      <c r="AX615" s="280"/>
      <c r="AY615" s="280"/>
      <c r="AZ615" s="276">
        <f t="shared" si="507"/>
        <v>0</v>
      </c>
      <c r="BA615" s="276">
        <f t="shared" si="508"/>
        <v>0</v>
      </c>
    </row>
    <row r="616" spans="1:53" s="267" customFormat="1" ht="66" hidden="1" customHeight="1">
      <c r="A616" s="418" t="s">
        <v>38</v>
      </c>
      <c r="B616" s="431" t="s">
        <v>1032</v>
      </c>
      <c r="C616" s="429"/>
      <c r="D616" s="422">
        <v>845</v>
      </c>
      <c r="E616" s="422">
        <v>845</v>
      </c>
      <c r="F616" s="432"/>
      <c r="G616" s="432"/>
      <c r="H616" s="261">
        <f t="shared" si="512"/>
        <v>845</v>
      </c>
      <c r="I616" s="262">
        <f t="shared" si="559"/>
        <v>845</v>
      </c>
      <c r="J616" s="263">
        <f t="shared" si="559"/>
        <v>0</v>
      </c>
      <c r="K616" s="432"/>
      <c r="L616" s="432"/>
      <c r="M616" s="432"/>
      <c r="N616" s="284">
        <f>O616+P616</f>
        <v>845</v>
      </c>
      <c r="O616" s="427">
        <v>845</v>
      </c>
      <c r="P616" s="264"/>
      <c r="Q616" s="264"/>
      <c r="R616" s="264"/>
      <c r="S616" s="264"/>
      <c r="T616" s="264"/>
      <c r="U616" s="264"/>
      <c r="V616" s="264"/>
      <c r="W616" s="264"/>
      <c r="X616" s="264"/>
      <c r="Y616" s="264"/>
      <c r="Z616" s="264"/>
      <c r="AA616" s="264"/>
      <c r="AB616" s="264"/>
      <c r="AC616" s="261"/>
      <c r="AD616" s="261"/>
      <c r="AE616" s="261"/>
      <c r="AF616" s="264"/>
      <c r="AG616" s="264"/>
      <c r="AH616" s="264"/>
      <c r="AI616" s="264">
        <f t="shared" ref="AI616:AI620" si="582">I616-Q616-W616-AC616</f>
        <v>845</v>
      </c>
      <c r="AJ616" s="264"/>
      <c r="AK616" s="264">
        <f>AI616</f>
        <v>845</v>
      </c>
      <c r="AL616" s="264"/>
      <c r="AM616" s="264"/>
      <c r="AN616" s="264"/>
      <c r="AO616" s="264"/>
      <c r="AP616" s="264"/>
      <c r="AQ616" s="264"/>
      <c r="AR616" s="264"/>
      <c r="AS616" s="264"/>
      <c r="AT616" s="264"/>
      <c r="AU616" s="266"/>
      <c r="AV616" s="267">
        <f t="shared" si="527"/>
        <v>0</v>
      </c>
      <c r="AW616" s="266"/>
      <c r="AX616" s="266"/>
      <c r="AY616" s="266"/>
      <c r="AZ616" s="276">
        <f t="shared" ref="AZ616:AZ679" si="583">H616-K616-N616</f>
        <v>0</v>
      </c>
      <c r="BA616" s="276">
        <f t="shared" ref="BA616:BA679" si="584">L616-R616-X616-AD616-AJ616</f>
        <v>0</v>
      </c>
    </row>
    <row r="617" spans="1:53" s="276" customFormat="1" ht="34.5" hidden="1" customHeight="1">
      <c r="A617" s="376" t="s">
        <v>93</v>
      </c>
      <c r="B617" s="426" t="s">
        <v>1033</v>
      </c>
      <c r="C617" s="415"/>
      <c r="D617" s="286">
        <f>D618</f>
        <v>1500</v>
      </c>
      <c r="E617" s="286">
        <f>E618</f>
        <v>1500</v>
      </c>
      <c r="F617" s="426"/>
      <c r="G617" s="426"/>
      <c r="H617" s="268">
        <f t="shared" si="512"/>
        <v>1500</v>
      </c>
      <c r="I617" s="269">
        <f t="shared" si="559"/>
        <v>1500</v>
      </c>
      <c r="J617" s="263">
        <f t="shared" si="559"/>
        <v>0</v>
      </c>
      <c r="K617" s="286">
        <f t="shared" ref="K617:L617" si="585">K618</f>
        <v>0</v>
      </c>
      <c r="L617" s="286">
        <f t="shared" si="585"/>
        <v>0</v>
      </c>
      <c r="M617" s="286">
        <f>M618</f>
        <v>0</v>
      </c>
      <c r="N617" s="286">
        <f>N618</f>
        <v>1500</v>
      </c>
      <c r="O617" s="286">
        <f t="shared" ref="O617:P617" si="586">O618</f>
        <v>1500</v>
      </c>
      <c r="P617" s="286">
        <f t="shared" si="586"/>
        <v>0</v>
      </c>
      <c r="Q617" s="286">
        <f>Q618</f>
        <v>0</v>
      </c>
      <c r="R617" s="286">
        <f t="shared" ref="R617:AT617" si="587">R618</f>
        <v>0</v>
      </c>
      <c r="S617" s="286">
        <f t="shared" si="587"/>
        <v>0</v>
      </c>
      <c r="T617" s="286">
        <f t="shared" si="587"/>
        <v>0</v>
      </c>
      <c r="U617" s="286">
        <f t="shared" si="587"/>
        <v>0</v>
      </c>
      <c r="V617" s="286">
        <f t="shared" si="587"/>
        <v>0</v>
      </c>
      <c r="W617" s="286">
        <f t="shared" si="587"/>
        <v>0</v>
      </c>
      <c r="X617" s="286">
        <f t="shared" si="587"/>
        <v>0</v>
      </c>
      <c r="Y617" s="286">
        <f t="shared" si="587"/>
        <v>0</v>
      </c>
      <c r="Z617" s="286">
        <f t="shared" si="587"/>
        <v>0</v>
      </c>
      <c r="AA617" s="286">
        <f t="shared" si="587"/>
        <v>0</v>
      </c>
      <c r="AB617" s="286">
        <f t="shared" si="587"/>
        <v>0</v>
      </c>
      <c r="AC617" s="286">
        <f t="shared" si="587"/>
        <v>1500</v>
      </c>
      <c r="AD617" s="286">
        <f t="shared" si="587"/>
        <v>0</v>
      </c>
      <c r="AE617" s="286">
        <f t="shared" si="587"/>
        <v>1500</v>
      </c>
      <c r="AF617" s="286">
        <f t="shared" si="587"/>
        <v>0</v>
      </c>
      <c r="AG617" s="286">
        <f t="shared" si="587"/>
        <v>0</v>
      </c>
      <c r="AH617" s="286">
        <f t="shared" si="587"/>
        <v>0</v>
      </c>
      <c r="AI617" s="286">
        <f t="shared" si="587"/>
        <v>0</v>
      </c>
      <c r="AJ617" s="286">
        <f t="shared" si="587"/>
        <v>0</v>
      </c>
      <c r="AK617" s="286">
        <f t="shared" si="587"/>
        <v>0</v>
      </c>
      <c r="AL617" s="286">
        <f t="shared" si="587"/>
        <v>0</v>
      </c>
      <c r="AM617" s="286">
        <f t="shared" si="587"/>
        <v>0</v>
      </c>
      <c r="AN617" s="286">
        <f t="shared" si="587"/>
        <v>0</v>
      </c>
      <c r="AO617" s="286">
        <f t="shared" si="587"/>
        <v>0</v>
      </c>
      <c r="AP617" s="286">
        <f t="shared" si="587"/>
        <v>0</v>
      </c>
      <c r="AQ617" s="286">
        <f t="shared" si="587"/>
        <v>0</v>
      </c>
      <c r="AR617" s="286">
        <f t="shared" si="587"/>
        <v>0</v>
      </c>
      <c r="AS617" s="286">
        <f t="shared" si="587"/>
        <v>0</v>
      </c>
      <c r="AT617" s="286">
        <f t="shared" si="587"/>
        <v>0</v>
      </c>
      <c r="AU617" s="280"/>
      <c r="AV617" s="276">
        <f t="shared" si="527"/>
        <v>0</v>
      </c>
      <c r="AW617" s="280"/>
      <c r="AX617" s="280"/>
      <c r="AY617" s="280"/>
      <c r="AZ617" s="276">
        <f t="shared" si="583"/>
        <v>0</v>
      </c>
      <c r="BA617" s="276">
        <f t="shared" si="584"/>
        <v>0</v>
      </c>
    </row>
    <row r="618" spans="1:53" s="267" customFormat="1" ht="66" hidden="1" customHeight="1">
      <c r="A618" s="418" t="s">
        <v>38</v>
      </c>
      <c r="B618" s="431" t="s">
        <v>1034</v>
      </c>
      <c r="C618" s="429"/>
      <c r="D618" s="261">
        <v>1500</v>
      </c>
      <c r="E618" s="261">
        <v>1500</v>
      </c>
      <c r="F618" s="432"/>
      <c r="G618" s="432"/>
      <c r="H618" s="261">
        <f t="shared" si="512"/>
        <v>1500</v>
      </c>
      <c r="I618" s="262">
        <f t="shared" si="559"/>
        <v>1500</v>
      </c>
      <c r="J618" s="263">
        <f t="shared" si="559"/>
        <v>0</v>
      </c>
      <c r="K618" s="432"/>
      <c r="L618" s="432"/>
      <c r="M618" s="432"/>
      <c r="N618" s="284">
        <f>O618+P618</f>
        <v>1500</v>
      </c>
      <c r="O618" s="427">
        <v>1500</v>
      </c>
      <c r="P618" s="264"/>
      <c r="Q618" s="264"/>
      <c r="R618" s="264"/>
      <c r="S618" s="264"/>
      <c r="T618" s="264"/>
      <c r="U618" s="264"/>
      <c r="V618" s="264"/>
      <c r="W618" s="264"/>
      <c r="X618" s="264"/>
      <c r="Y618" s="264"/>
      <c r="Z618" s="264"/>
      <c r="AA618" s="264"/>
      <c r="AB618" s="264"/>
      <c r="AC618" s="261">
        <f>I618-Q618-W618</f>
        <v>1500</v>
      </c>
      <c r="AD618" s="261"/>
      <c r="AE618" s="261">
        <f>AC618</f>
        <v>1500</v>
      </c>
      <c r="AF618" s="264"/>
      <c r="AG618" s="264"/>
      <c r="AH618" s="264"/>
      <c r="AI618" s="264">
        <f t="shared" si="582"/>
        <v>0</v>
      </c>
      <c r="AJ618" s="264"/>
      <c r="AK618" s="264"/>
      <c r="AL618" s="264"/>
      <c r="AM618" s="264"/>
      <c r="AN618" s="264"/>
      <c r="AO618" s="264"/>
      <c r="AP618" s="264"/>
      <c r="AQ618" s="264"/>
      <c r="AR618" s="264"/>
      <c r="AS618" s="264"/>
      <c r="AT618" s="264"/>
      <c r="AU618" s="266"/>
      <c r="AV618" s="267">
        <f t="shared" si="527"/>
        <v>0</v>
      </c>
      <c r="AW618" s="266"/>
      <c r="AX618" s="266"/>
      <c r="AY618" s="266"/>
      <c r="AZ618" s="276">
        <f t="shared" si="583"/>
        <v>0</v>
      </c>
      <c r="BA618" s="276">
        <f t="shared" si="584"/>
        <v>0</v>
      </c>
    </row>
    <row r="619" spans="1:53" s="276" customFormat="1" ht="34.5" hidden="1" customHeight="1">
      <c r="A619" s="376" t="s">
        <v>1035</v>
      </c>
      <c r="B619" s="426" t="s">
        <v>1036</v>
      </c>
      <c r="C619" s="415"/>
      <c r="D619" s="286">
        <f>SUM(D620:D621)</f>
        <v>470</v>
      </c>
      <c r="E619" s="286">
        <f>SUM(E620:E621)</f>
        <v>470</v>
      </c>
      <c r="F619" s="426"/>
      <c r="G619" s="426"/>
      <c r="H619" s="268">
        <f t="shared" ref="H619:J684" si="588">K619+N619</f>
        <v>470</v>
      </c>
      <c r="I619" s="269">
        <f t="shared" si="559"/>
        <v>470</v>
      </c>
      <c r="J619" s="263">
        <f t="shared" si="559"/>
        <v>0</v>
      </c>
      <c r="K619" s="286">
        <f t="shared" ref="K619:M619" si="589">SUM(K620:K621)</f>
        <v>0</v>
      </c>
      <c r="L619" s="286">
        <f t="shared" si="589"/>
        <v>0</v>
      </c>
      <c r="M619" s="286">
        <f t="shared" si="589"/>
        <v>0</v>
      </c>
      <c r="N619" s="286">
        <f>SUM(N620:N621)</f>
        <v>470</v>
      </c>
      <c r="O619" s="286">
        <f t="shared" ref="O619:AN619" si="590">SUM(O620:O621)</f>
        <v>470</v>
      </c>
      <c r="P619" s="286">
        <f t="shared" si="590"/>
        <v>0</v>
      </c>
      <c r="Q619" s="286">
        <f t="shared" si="590"/>
        <v>0</v>
      </c>
      <c r="R619" s="286">
        <f t="shared" si="590"/>
        <v>0</v>
      </c>
      <c r="S619" s="286">
        <f t="shared" si="590"/>
        <v>0</v>
      </c>
      <c r="T619" s="286">
        <f t="shared" si="590"/>
        <v>0</v>
      </c>
      <c r="U619" s="286">
        <f t="shared" si="590"/>
        <v>0</v>
      </c>
      <c r="V619" s="286">
        <f t="shared" si="590"/>
        <v>0</v>
      </c>
      <c r="W619" s="286">
        <f t="shared" si="590"/>
        <v>0</v>
      </c>
      <c r="X619" s="286">
        <f t="shared" si="590"/>
        <v>0</v>
      </c>
      <c r="Y619" s="286">
        <f t="shared" si="590"/>
        <v>0</v>
      </c>
      <c r="Z619" s="286">
        <f t="shared" si="590"/>
        <v>0</v>
      </c>
      <c r="AA619" s="286">
        <f t="shared" si="590"/>
        <v>0</v>
      </c>
      <c r="AB619" s="286">
        <f t="shared" si="590"/>
        <v>0</v>
      </c>
      <c r="AC619" s="286">
        <f t="shared" si="590"/>
        <v>470</v>
      </c>
      <c r="AD619" s="286">
        <f t="shared" si="590"/>
        <v>0</v>
      </c>
      <c r="AE619" s="286">
        <f t="shared" si="590"/>
        <v>470</v>
      </c>
      <c r="AF619" s="286">
        <f t="shared" si="590"/>
        <v>0</v>
      </c>
      <c r="AG619" s="286">
        <f t="shared" si="590"/>
        <v>0</v>
      </c>
      <c r="AH619" s="286">
        <f t="shared" si="590"/>
        <v>0</v>
      </c>
      <c r="AI619" s="286">
        <f t="shared" si="590"/>
        <v>0</v>
      </c>
      <c r="AJ619" s="286">
        <f t="shared" si="590"/>
        <v>0</v>
      </c>
      <c r="AK619" s="286">
        <f t="shared" si="590"/>
        <v>0</v>
      </c>
      <c r="AL619" s="286">
        <f t="shared" si="590"/>
        <v>0</v>
      </c>
      <c r="AM619" s="286">
        <f t="shared" si="590"/>
        <v>0</v>
      </c>
      <c r="AN619" s="286">
        <f t="shared" si="590"/>
        <v>0</v>
      </c>
      <c r="AO619" s="263"/>
      <c r="AP619" s="263"/>
      <c r="AQ619" s="263"/>
      <c r="AR619" s="263"/>
      <c r="AS619" s="263"/>
      <c r="AT619" s="263"/>
      <c r="AU619" s="280"/>
      <c r="AV619" s="276">
        <f t="shared" si="527"/>
        <v>0</v>
      </c>
      <c r="AW619" s="280"/>
      <c r="AX619" s="280"/>
      <c r="AY619" s="280"/>
      <c r="AZ619" s="276">
        <f t="shared" si="583"/>
        <v>0</v>
      </c>
      <c r="BA619" s="276">
        <f t="shared" si="584"/>
        <v>0</v>
      </c>
    </row>
    <row r="620" spans="1:53" s="267" customFormat="1" ht="93" hidden="1" customHeight="1">
      <c r="A620" s="418" t="s">
        <v>38</v>
      </c>
      <c r="B620" s="431" t="s">
        <v>1037</v>
      </c>
      <c r="C620" s="429"/>
      <c r="D620" s="422">
        <v>200</v>
      </c>
      <c r="E620" s="422">
        <v>200</v>
      </c>
      <c r="F620" s="432"/>
      <c r="G620" s="432"/>
      <c r="H620" s="261">
        <f t="shared" si="588"/>
        <v>200</v>
      </c>
      <c r="I620" s="262">
        <f t="shared" si="559"/>
        <v>200</v>
      </c>
      <c r="J620" s="263">
        <f t="shared" si="559"/>
        <v>0</v>
      </c>
      <c r="K620" s="432"/>
      <c r="L620" s="432"/>
      <c r="M620" s="432"/>
      <c r="N620" s="284">
        <f>O620+P620</f>
        <v>200</v>
      </c>
      <c r="O620" s="427">
        <v>200</v>
      </c>
      <c r="P620" s="264"/>
      <c r="Q620" s="264"/>
      <c r="R620" s="264"/>
      <c r="S620" s="264"/>
      <c r="T620" s="264"/>
      <c r="U620" s="264"/>
      <c r="V620" s="264"/>
      <c r="W620" s="264"/>
      <c r="X620" s="264"/>
      <c r="Y620" s="264"/>
      <c r="Z620" s="264"/>
      <c r="AA620" s="264"/>
      <c r="AB620" s="264"/>
      <c r="AC620" s="261">
        <f>I620-Q620-W620</f>
        <v>200</v>
      </c>
      <c r="AD620" s="261"/>
      <c r="AE620" s="261">
        <f>AC620</f>
        <v>200</v>
      </c>
      <c r="AF620" s="264"/>
      <c r="AG620" s="264"/>
      <c r="AH620" s="264"/>
      <c r="AI620" s="264">
        <f t="shared" si="582"/>
        <v>0</v>
      </c>
      <c r="AJ620" s="264"/>
      <c r="AK620" s="264"/>
      <c r="AL620" s="264"/>
      <c r="AM620" s="264"/>
      <c r="AN620" s="264"/>
      <c r="AO620" s="264"/>
      <c r="AP620" s="264"/>
      <c r="AQ620" s="264"/>
      <c r="AR620" s="264"/>
      <c r="AS620" s="264"/>
      <c r="AT620" s="264"/>
      <c r="AU620" s="266"/>
      <c r="AV620" s="267">
        <f t="shared" si="527"/>
        <v>0</v>
      </c>
      <c r="AW620" s="266"/>
      <c r="AX620" s="266"/>
      <c r="AY620" s="266"/>
      <c r="AZ620" s="276">
        <f t="shared" si="583"/>
        <v>0</v>
      </c>
      <c r="BA620" s="276">
        <f t="shared" si="584"/>
        <v>0</v>
      </c>
    </row>
    <row r="621" spans="1:53" s="267" customFormat="1" ht="66" hidden="1" customHeight="1">
      <c r="A621" s="418" t="s">
        <v>39</v>
      </c>
      <c r="B621" s="431" t="s">
        <v>1038</v>
      </c>
      <c r="C621" s="429"/>
      <c r="D621" s="422">
        <v>270</v>
      </c>
      <c r="E621" s="422">
        <v>270</v>
      </c>
      <c r="F621" s="432"/>
      <c r="G621" s="432"/>
      <c r="H621" s="261">
        <f t="shared" si="588"/>
        <v>270</v>
      </c>
      <c r="I621" s="262">
        <f t="shared" si="559"/>
        <v>270</v>
      </c>
      <c r="J621" s="263">
        <f t="shared" si="559"/>
        <v>0</v>
      </c>
      <c r="K621" s="432"/>
      <c r="L621" s="432"/>
      <c r="M621" s="432"/>
      <c r="N621" s="284">
        <f>O621+P621</f>
        <v>270</v>
      </c>
      <c r="O621" s="427">
        <v>270</v>
      </c>
      <c r="P621" s="264"/>
      <c r="Q621" s="264"/>
      <c r="R621" s="264"/>
      <c r="S621" s="264"/>
      <c r="T621" s="264"/>
      <c r="U621" s="264"/>
      <c r="V621" s="264"/>
      <c r="W621" s="264"/>
      <c r="X621" s="264"/>
      <c r="Y621" s="264"/>
      <c r="Z621" s="264"/>
      <c r="AA621" s="264"/>
      <c r="AB621" s="264"/>
      <c r="AC621" s="261">
        <f>I621-Q621-W621</f>
        <v>270</v>
      </c>
      <c r="AD621" s="261"/>
      <c r="AE621" s="261">
        <f>AC621</f>
        <v>270</v>
      </c>
      <c r="AF621" s="264"/>
      <c r="AG621" s="264"/>
      <c r="AH621" s="264"/>
      <c r="AI621" s="264">
        <f>I621-Q621-W621-AC621</f>
        <v>0</v>
      </c>
      <c r="AJ621" s="264"/>
      <c r="AK621" s="264"/>
      <c r="AL621" s="264"/>
      <c r="AM621" s="264"/>
      <c r="AN621" s="264"/>
      <c r="AO621" s="264"/>
      <c r="AP621" s="264"/>
      <c r="AQ621" s="264"/>
      <c r="AR621" s="264"/>
      <c r="AS621" s="264"/>
      <c r="AT621" s="264"/>
      <c r="AU621" s="266"/>
      <c r="AV621" s="267">
        <f t="shared" si="527"/>
        <v>0</v>
      </c>
      <c r="AW621" s="266"/>
      <c r="AX621" s="266"/>
      <c r="AY621" s="266"/>
      <c r="AZ621" s="276">
        <f t="shared" si="583"/>
        <v>0</v>
      </c>
      <c r="BA621" s="276">
        <f t="shared" si="584"/>
        <v>0</v>
      </c>
    </row>
    <row r="622" spans="1:53" s="276" customFormat="1" ht="66" hidden="1" customHeight="1">
      <c r="A622" s="385" t="s">
        <v>1039</v>
      </c>
      <c r="B622" s="433" t="s">
        <v>1040</v>
      </c>
      <c r="C622" s="434"/>
      <c r="D622" s="286">
        <f>D623</f>
        <v>135</v>
      </c>
      <c r="E622" s="434">
        <v>135</v>
      </c>
      <c r="F622" s="435"/>
      <c r="G622" s="435"/>
      <c r="H622" s="261">
        <f t="shared" si="588"/>
        <v>135</v>
      </c>
      <c r="I622" s="262">
        <f t="shared" si="559"/>
        <v>135</v>
      </c>
      <c r="J622" s="263">
        <f t="shared" si="559"/>
        <v>0</v>
      </c>
      <c r="K622" s="286">
        <f t="shared" ref="K622:M622" si="591">K623</f>
        <v>0</v>
      </c>
      <c r="L622" s="286">
        <f t="shared" si="591"/>
        <v>0</v>
      </c>
      <c r="M622" s="286">
        <f t="shared" si="591"/>
        <v>0</v>
      </c>
      <c r="N622" s="286">
        <f>N623</f>
        <v>135</v>
      </c>
      <c r="O622" s="286">
        <f t="shared" ref="O622:AT622" si="592">O623</f>
        <v>135</v>
      </c>
      <c r="P622" s="286">
        <f t="shared" si="592"/>
        <v>0</v>
      </c>
      <c r="Q622" s="286">
        <f t="shared" si="592"/>
        <v>0</v>
      </c>
      <c r="R622" s="286">
        <f t="shared" si="592"/>
        <v>0</v>
      </c>
      <c r="S622" s="286">
        <f t="shared" si="592"/>
        <v>0</v>
      </c>
      <c r="T622" s="286">
        <f t="shared" si="592"/>
        <v>0</v>
      </c>
      <c r="U622" s="286">
        <f t="shared" si="592"/>
        <v>0</v>
      </c>
      <c r="V622" s="286">
        <f t="shared" si="592"/>
        <v>0</v>
      </c>
      <c r="W622" s="286">
        <f t="shared" si="592"/>
        <v>0</v>
      </c>
      <c r="X622" s="286">
        <f t="shared" si="592"/>
        <v>0</v>
      </c>
      <c r="Y622" s="286">
        <f t="shared" si="592"/>
        <v>0</v>
      </c>
      <c r="Z622" s="286">
        <f t="shared" si="592"/>
        <v>0</v>
      </c>
      <c r="AA622" s="286">
        <f t="shared" si="592"/>
        <v>0</v>
      </c>
      <c r="AB622" s="286">
        <f t="shared" si="592"/>
        <v>0</v>
      </c>
      <c r="AC622" s="286">
        <f t="shared" si="592"/>
        <v>135</v>
      </c>
      <c r="AD622" s="286">
        <f t="shared" si="592"/>
        <v>0</v>
      </c>
      <c r="AE622" s="286">
        <f t="shared" si="592"/>
        <v>135</v>
      </c>
      <c r="AF622" s="286">
        <f t="shared" si="592"/>
        <v>0</v>
      </c>
      <c r="AG622" s="286">
        <f t="shared" si="592"/>
        <v>0</v>
      </c>
      <c r="AH622" s="286">
        <f t="shared" si="592"/>
        <v>0</v>
      </c>
      <c r="AI622" s="286">
        <f t="shared" si="592"/>
        <v>0</v>
      </c>
      <c r="AJ622" s="286">
        <f t="shared" si="592"/>
        <v>0</v>
      </c>
      <c r="AK622" s="286">
        <f t="shared" si="592"/>
        <v>0</v>
      </c>
      <c r="AL622" s="286">
        <f t="shared" si="592"/>
        <v>0</v>
      </c>
      <c r="AM622" s="286">
        <f t="shared" si="592"/>
        <v>0</v>
      </c>
      <c r="AN622" s="286">
        <f t="shared" si="592"/>
        <v>0</v>
      </c>
      <c r="AO622" s="286">
        <f t="shared" si="592"/>
        <v>0</v>
      </c>
      <c r="AP622" s="286">
        <f t="shared" si="592"/>
        <v>0</v>
      </c>
      <c r="AQ622" s="286">
        <f t="shared" si="592"/>
        <v>0</v>
      </c>
      <c r="AR622" s="286">
        <f t="shared" si="592"/>
        <v>0</v>
      </c>
      <c r="AS622" s="286">
        <f t="shared" si="592"/>
        <v>0</v>
      </c>
      <c r="AT622" s="286">
        <f t="shared" si="592"/>
        <v>0</v>
      </c>
      <c r="AU622" s="280"/>
      <c r="AV622" s="267">
        <f t="shared" si="527"/>
        <v>0</v>
      </c>
      <c r="AW622" s="280"/>
      <c r="AX622" s="280"/>
      <c r="AY622" s="280"/>
      <c r="AZ622" s="276">
        <f t="shared" si="583"/>
        <v>0</v>
      </c>
      <c r="BA622" s="276">
        <f t="shared" si="584"/>
        <v>0</v>
      </c>
    </row>
    <row r="623" spans="1:53" s="267" customFormat="1" ht="66" hidden="1" customHeight="1">
      <c r="A623" s="418" t="s">
        <v>38</v>
      </c>
      <c r="B623" s="431" t="s">
        <v>1041</v>
      </c>
      <c r="C623" s="429"/>
      <c r="D623" s="422">
        <v>135</v>
      </c>
      <c r="E623" s="422">
        <v>135</v>
      </c>
      <c r="F623" s="432"/>
      <c r="G623" s="432"/>
      <c r="H623" s="261">
        <f t="shared" si="588"/>
        <v>135</v>
      </c>
      <c r="I623" s="262">
        <f t="shared" si="559"/>
        <v>135</v>
      </c>
      <c r="J623" s="263">
        <f t="shared" si="559"/>
        <v>0</v>
      </c>
      <c r="K623" s="432"/>
      <c r="L623" s="432"/>
      <c r="M623" s="432"/>
      <c r="N623" s="284">
        <f>O623+P623</f>
        <v>135</v>
      </c>
      <c r="O623" s="427">
        <v>135</v>
      </c>
      <c r="P623" s="264"/>
      <c r="Q623" s="264"/>
      <c r="R623" s="264"/>
      <c r="S623" s="264"/>
      <c r="T623" s="264"/>
      <c r="U623" s="264"/>
      <c r="V623" s="264"/>
      <c r="W623" s="264"/>
      <c r="X623" s="264"/>
      <c r="Y623" s="264"/>
      <c r="Z623" s="264"/>
      <c r="AA623" s="264"/>
      <c r="AB623" s="264"/>
      <c r="AC623" s="261">
        <f>I623-Q623-W623</f>
        <v>135</v>
      </c>
      <c r="AD623" s="261"/>
      <c r="AE623" s="261">
        <f>AC623</f>
        <v>135</v>
      </c>
      <c r="AF623" s="264"/>
      <c r="AG623" s="264"/>
      <c r="AH623" s="264"/>
      <c r="AI623" s="264">
        <f>I623-Q623-W623-AC623</f>
        <v>0</v>
      </c>
      <c r="AJ623" s="264"/>
      <c r="AK623" s="264"/>
      <c r="AL623" s="264"/>
      <c r="AM623" s="264"/>
      <c r="AN623" s="264"/>
      <c r="AO623" s="264"/>
      <c r="AP623" s="264"/>
      <c r="AQ623" s="264"/>
      <c r="AR623" s="264"/>
      <c r="AS623" s="264"/>
      <c r="AT623" s="264"/>
      <c r="AU623" s="266"/>
      <c r="AV623" s="267">
        <f t="shared" si="527"/>
        <v>0</v>
      </c>
      <c r="AW623" s="266"/>
      <c r="AX623" s="266"/>
      <c r="AY623" s="266"/>
      <c r="AZ623" s="276">
        <f t="shared" si="583"/>
        <v>0</v>
      </c>
      <c r="BA623" s="276">
        <f t="shared" si="584"/>
        <v>0</v>
      </c>
    </row>
    <row r="624" spans="1:53" s="276" customFormat="1" ht="34.5" hidden="1" customHeight="1">
      <c r="A624" s="376" t="s">
        <v>1042</v>
      </c>
      <c r="B624" s="426" t="s">
        <v>1043</v>
      </c>
      <c r="C624" s="415"/>
      <c r="D624" s="286">
        <f>D625</f>
        <v>1000</v>
      </c>
      <c r="E624" s="286">
        <f>E625</f>
        <v>1000</v>
      </c>
      <c r="F624" s="426"/>
      <c r="G624" s="426"/>
      <c r="H624" s="268">
        <f t="shared" si="588"/>
        <v>1000</v>
      </c>
      <c r="I624" s="269">
        <f t="shared" si="559"/>
        <v>1000</v>
      </c>
      <c r="J624" s="263">
        <f t="shared" si="559"/>
        <v>0</v>
      </c>
      <c r="K624" s="286">
        <f t="shared" ref="K624:M624" si="593">K625</f>
        <v>0</v>
      </c>
      <c r="L624" s="286">
        <f t="shared" si="593"/>
        <v>0</v>
      </c>
      <c r="M624" s="286">
        <f t="shared" si="593"/>
        <v>0</v>
      </c>
      <c r="N624" s="286">
        <f>N625</f>
        <v>1000</v>
      </c>
      <c r="O624" s="286">
        <f t="shared" ref="O624:AT624" si="594">O625</f>
        <v>1000</v>
      </c>
      <c r="P624" s="286">
        <f t="shared" si="594"/>
        <v>0</v>
      </c>
      <c r="Q624" s="286">
        <f t="shared" si="594"/>
        <v>0</v>
      </c>
      <c r="R624" s="286">
        <f t="shared" si="594"/>
        <v>0</v>
      </c>
      <c r="S624" s="286">
        <f t="shared" si="594"/>
        <v>0</v>
      </c>
      <c r="T624" s="286">
        <f t="shared" si="594"/>
        <v>0</v>
      </c>
      <c r="U624" s="286">
        <f t="shared" si="594"/>
        <v>0</v>
      </c>
      <c r="V624" s="286">
        <f t="shared" si="594"/>
        <v>0</v>
      </c>
      <c r="W624" s="286">
        <f t="shared" si="594"/>
        <v>0</v>
      </c>
      <c r="X624" s="286">
        <f t="shared" si="594"/>
        <v>0</v>
      </c>
      <c r="Y624" s="286">
        <f t="shared" si="594"/>
        <v>0</v>
      </c>
      <c r="Z624" s="286">
        <f t="shared" si="594"/>
        <v>0</v>
      </c>
      <c r="AA624" s="286">
        <f t="shared" si="594"/>
        <v>0</v>
      </c>
      <c r="AB624" s="286">
        <f t="shared" si="594"/>
        <v>0</v>
      </c>
      <c r="AC624" s="286">
        <f t="shared" si="594"/>
        <v>1000</v>
      </c>
      <c r="AD624" s="286">
        <f t="shared" si="594"/>
        <v>0</v>
      </c>
      <c r="AE624" s="286">
        <f t="shared" si="594"/>
        <v>1000</v>
      </c>
      <c r="AF624" s="286">
        <f t="shared" si="594"/>
        <v>0</v>
      </c>
      <c r="AG624" s="286">
        <f t="shared" si="594"/>
        <v>0</v>
      </c>
      <c r="AH624" s="286">
        <f t="shared" si="594"/>
        <v>0</v>
      </c>
      <c r="AI624" s="286">
        <f t="shared" si="594"/>
        <v>0</v>
      </c>
      <c r="AJ624" s="286">
        <f t="shared" si="594"/>
        <v>0</v>
      </c>
      <c r="AK624" s="286">
        <f t="shared" si="594"/>
        <v>0</v>
      </c>
      <c r="AL624" s="286">
        <f t="shared" si="594"/>
        <v>0</v>
      </c>
      <c r="AM624" s="286">
        <f t="shared" si="594"/>
        <v>0</v>
      </c>
      <c r="AN624" s="286">
        <f t="shared" si="594"/>
        <v>0</v>
      </c>
      <c r="AO624" s="286">
        <f t="shared" si="594"/>
        <v>0</v>
      </c>
      <c r="AP624" s="286">
        <f t="shared" si="594"/>
        <v>0</v>
      </c>
      <c r="AQ624" s="286">
        <f t="shared" si="594"/>
        <v>0</v>
      </c>
      <c r="AR624" s="286">
        <f t="shared" si="594"/>
        <v>0</v>
      </c>
      <c r="AS624" s="286">
        <f t="shared" si="594"/>
        <v>0</v>
      </c>
      <c r="AT624" s="286">
        <f t="shared" si="594"/>
        <v>0</v>
      </c>
      <c r="AU624" s="280"/>
      <c r="AV624" s="276">
        <f t="shared" si="527"/>
        <v>0</v>
      </c>
      <c r="AW624" s="280"/>
      <c r="AX624" s="280"/>
      <c r="AY624" s="280"/>
      <c r="AZ624" s="276">
        <f t="shared" si="583"/>
        <v>0</v>
      </c>
      <c r="BA624" s="276">
        <f t="shared" si="584"/>
        <v>0</v>
      </c>
    </row>
    <row r="625" spans="1:53" s="267" customFormat="1" ht="66" hidden="1" customHeight="1">
      <c r="A625" s="418" t="s">
        <v>38</v>
      </c>
      <c r="B625" s="431" t="s">
        <v>1044</v>
      </c>
      <c r="C625" s="429"/>
      <c r="D625" s="261">
        <v>1000</v>
      </c>
      <c r="E625" s="261">
        <v>1000</v>
      </c>
      <c r="F625" s="432"/>
      <c r="G625" s="432"/>
      <c r="H625" s="261">
        <f t="shared" si="588"/>
        <v>1000</v>
      </c>
      <c r="I625" s="262">
        <f t="shared" si="559"/>
        <v>1000</v>
      </c>
      <c r="J625" s="263">
        <f t="shared" si="559"/>
        <v>0</v>
      </c>
      <c r="K625" s="432"/>
      <c r="L625" s="432"/>
      <c r="M625" s="432"/>
      <c r="N625" s="284">
        <f>O625+P625</f>
        <v>1000</v>
      </c>
      <c r="O625" s="427">
        <v>1000</v>
      </c>
      <c r="P625" s="264"/>
      <c r="Q625" s="264"/>
      <c r="R625" s="264"/>
      <c r="S625" s="264"/>
      <c r="T625" s="264"/>
      <c r="U625" s="264"/>
      <c r="V625" s="264"/>
      <c r="W625" s="264"/>
      <c r="X625" s="264"/>
      <c r="Y625" s="264"/>
      <c r="Z625" s="264"/>
      <c r="AA625" s="264"/>
      <c r="AB625" s="264"/>
      <c r="AC625" s="261">
        <f>I625-Q625-W625</f>
        <v>1000</v>
      </c>
      <c r="AD625" s="261"/>
      <c r="AE625" s="261">
        <f>AC625</f>
        <v>1000</v>
      </c>
      <c r="AF625" s="264"/>
      <c r="AG625" s="264"/>
      <c r="AH625" s="264"/>
      <c r="AI625" s="264">
        <f>O625-Q625-W625-AC625</f>
        <v>0</v>
      </c>
      <c r="AJ625" s="264"/>
      <c r="AK625" s="264"/>
      <c r="AL625" s="264"/>
      <c r="AM625" s="264"/>
      <c r="AN625" s="264"/>
      <c r="AO625" s="264"/>
      <c r="AP625" s="264"/>
      <c r="AQ625" s="264"/>
      <c r="AR625" s="264"/>
      <c r="AS625" s="264"/>
      <c r="AT625" s="264"/>
      <c r="AU625" s="266"/>
      <c r="AV625" s="267">
        <f t="shared" si="527"/>
        <v>0</v>
      </c>
      <c r="AW625" s="266"/>
      <c r="AX625" s="266"/>
      <c r="AY625" s="266"/>
      <c r="AZ625" s="276">
        <f t="shared" si="583"/>
        <v>0</v>
      </c>
      <c r="BA625" s="276">
        <f t="shared" si="584"/>
        <v>0</v>
      </c>
    </row>
    <row r="626" spans="1:53" s="276" customFormat="1" ht="34.5" hidden="1" customHeight="1">
      <c r="A626" s="376" t="s">
        <v>1045</v>
      </c>
      <c r="B626" s="426" t="s">
        <v>1046</v>
      </c>
      <c r="C626" s="415"/>
      <c r="D626" s="286">
        <f>D627</f>
        <v>4040</v>
      </c>
      <c r="E626" s="286">
        <f>E627</f>
        <v>4040</v>
      </c>
      <c r="F626" s="426"/>
      <c r="G626" s="426"/>
      <c r="H626" s="268">
        <f t="shared" si="588"/>
        <v>4040</v>
      </c>
      <c r="I626" s="269">
        <f t="shared" si="559"/>
        <v>4040</v>
      </c>
      <c r="J626" s="263">
        <f t="shared" si="559"/>
        <v>0</v>
      </c>
      <c r="K626" s="286">
        <f t="shared" ref="K626:M626" si="595">K627</f>
        <v>0</v>
      </c>
      <c r="L626" s="286">
        <f t="shared" si="595"/>
        <v>0</v>
      </c>
      <c r="M626" s="286">
        <f t="shared" si="595"/>
        <v>0</v>
      </c>
      <c r="N626" s="286">
        <f>N627</f>
        <v>4040</v>
      </c>
      <c r="O626" s="286">
        <f>O627</f>
        <v>4040</v>
      </c>
      <c r="P626" s="286">
        <f t="shared" ref="P626:AN626" si="596">P627</f>
        <v>0</v>
      </c>
      <c r="Q626" s="286">
        <f t="shared" si="596"/>
        <v>0</v>
      </c>
      <c r="R626" s="286">
        <f t="shared" si="596"/>
        <v>0</v>
      </c>
      <c r="S626" s="286">
        <f t="shared" si="596"/>
        <v>0</v>
      </c>
      <c r="T626" s="286">
        <f t="shared" si="596"/>
        <v>0</v>
      </c>
      <c r="U626" s="286">
        <f t="shared" si="596"/>
        <v>0</v>
      </c>
      <c r="V626" s="286">
        <f t="shared" si="596"/>
        <v>0</v>
      </c>
      <c r="W626" s="286">
        <f t="shared" si="596"/>
        <v>0</v>
      </c>
      <c r="X626" s="286">
        <f t="shared" si="596"/>
        <v>0</v>
      </c>
      <c r="Y626" s="286">
        <f t="shared" si="596"/>
        <v>0</v>
      </c>
      <c r="Z626" s="286">
        <f t="shared" si="596"/>
        <v>0</v>
      </c>
      <c r="AA626" s="286">
        <f t="shared" si="596"/>
        <v>0</v>
      </c>
      <c r="AB626" s="286">
        <f t="shared" si="596"/>
        <v>0</v>
      </c>
      <c r="AC626" s="286">
        <f t="shared" si="596"/>
        <v>2000</v>
      </c>
      <c r="AD626" s="286">
        <f t="shared" si="596"/>
        <v>0</v>
      </c>
      <c r="AE626" s="286">
        <f t="shared" si="596"/>
        <v>2000</v>
      </c>
      <c r="AF626" s="286">
        <f t="shared" si="596"/>
        <v>0</v>
      </c>
      <c r="AG626" s="286">
        <f t="shared" si="596"/>
        <v>0</v>
      </c>
      <c r="AH626" s="286">
        <f t="shared" si="596"/>
        <v>0</v>
      </c>
      <c r="AI626" s="286">
        <f t="shared" si="596"/>
        <v>2040</v>
      </c>
      <c r="AJ626" s="286">
        <f t="shared" si="596"/>
        <v>0</v>
      </c>
      <c r="AK626" s="286">
        <f t="shared" si="596"/>
        <v>2040</v>
      </c>
      <c r="AL626" s="286">
        <f t="shared" si="596"/>
        <v>0</v>
      </c>
      <c r="AM626" s="286">
        <f t="shared" si="596"/>
        <v>0</v>
      </c>
      <c r="AN626" s="286">
        <f t="shared" si="596"/>
        <v>0</v>
      </c>
      <c r="AO626" s="263"/>
      <c r="AP626" s="263"/>
      <c r="AQ626" s="263"/>
      <c r="AR626" s="263"/>
      <c r="AS626" s="263"/>
      <c r="AT626" s="263"/>
      <c r="AU626" s="280"/>
      <c r="AV626" s="276">
        <f t="shared" si="527"/>
        <v>0</v>
      </c>
      <c r="AW626" s="280"/>
      <c r="AX626" s="280"/>
      <c r="AY626" s="280"/>
      <c r="AZ626" s="276">
        <f t="shared" si="583"/>
        <v>0</v>
      </c>
      <c r="BA626" s="276">
        <f t="shared" si="584"/>
        <v>0</v>
      </c>
    </row>
    <row r="627" spans="1:53" s="267" customFormat="1" ht="66" hidden="1" customHeight="1">
      <c r="A627" s="418" t="s">
        <v>96</v>
      </c>
      <c r="B627" s="424" t="s">
        <v>137</v>
      </c>
      <c r="C627" s="419"/>
      <c r="D627" s="261">
        <v>4040</v>
      </c>
      <c r="E627" s="261">
        <v>4040</v>
      </c>
      <c r="F627" s="424"/>
      <c r="G627" s="424"/>
      <c r="H627" s="261">
        <f t="shared" si="588"/>
        <v>4040</v>
      </c>
      <c r="I627" s="262">
        <f t="shared" si="559"/>
        <v>4040</v>
      </c>
      <c r="J627" s="263">
        <f t="shared" si="559"/>
        <v>0</v>
      </c>
      <c r="K627" s="424"/>
      <c r="L627" s="424"/>
      <c r="M627" s="424"/>
      <c r="N627" s="284">
        <f>O627+P627</f>
        <v>4040</v>
      </c>
      <c r="O627" s="427">
        <v>4040</v>
      </c>
      <c r="P627" s="264"/>
      <c r="Q627" s="264"/>
      <c r="R627" s="264"/>
      <c r="S627" s="264"/>
      <c r="T627" s="264"/>
      <c r="U627" s="264"/>
      <c r="V627" s="264"/>
      <c r="W627" s="264"/>
      <c r="X627" s="264"/>
      <c r="Y627" s="264"/>
      <c r="Z627" s="264"/>
      <c r="AA627" s="264"/>
      <c r="AB627" s="264"/>
      <c r="AC627" s="261">
        <v>2000</v>
      </c>
      <c r="AD627" s="261"/>
      <c r="AE627" s="261">
        <f>AC627</f>
        <v>2000</v>
      </c>
      <c r="AF627" s="264"/>
      <c r="AG627" s="264"/>
      <c r="AH627" s="264"/>
      <c r="AI627" s="264">
        <f>I627-Q627-W627-AC627</f>
        <v>2040</v>
      </c>
      <c r="AJ627" s="264"/>
      <c r="AK627" s="264">
        <f>AI627</f>
        <v>2040</v>
      </c>
      <c r="AL627" s="264"/>
      <c r="AM627" s="264"/>
      <c r="AN627" s="264"/>
      <c r="AO627" s="264"/>
      <c r="AP627" s="264"/>
      <c r="AQ627" s="264"/>
      <c r="AR627" s="264"/>
      <c r="AS627" s="264"/>
      <c r="AT627" s="264"/>
      <c r="AU627" s="266"/>
      <c r="AV627" s="267">
        <f t="shared" si="527"/>
        <v>0</v>
      </c>
      <c r="AW627" s="266"/>
      <c r="AX627" s="266"/>
      <c r="AY627" s="266"/>
      <c r="AZ627" s="276">
        <f t="shared" si="583"/>
        <v>0</v>
      </c>
      <c r="BA627" s="276">
        <f t="shared" si="584"/>
        <v>0</v>
      </c>
    </row>
    <row r="628" spans="1:53" s="276" customFormat="1" ht="34.5" hidden="1" customHeight="1">
      <c r="A628" s="376" t="s">
        <v>825</v>
      </c>
      <c r="B628" s="426" t="s">
        <v>963</v>
      </c>
      <c r="C628" s="415"/>
      <c r="D628" s="286">
        <f>SUM(D629:D650)</f>
        <v>24205.4</v>
      </c>
      <c r="E628" s="286">
        <f t="shared" ref="E628" si="597">SUM(E629:E650)</f>
        <v>24205.4</v>
      </c>
      <c r="F628" s="426"/>
      <c r="G628" s="426"/>
      <c r="H628" s="268">
        <f t="shared" si="588"/>
        <v>24205.4</v>
      </c>
      <c r="I628" s="269">
        <f t="shared" si="559"/>
        <v>24205.4</v>
      </c>
      <c r="J628" s="263">
        <f t="shared" si="559"/>
        <v>0</v>
      </c>
      <c r="K628" s="286">
        <f t="shared" ref="K628:N628" si="598">SUM(K629:K650)</f>
        <v>0</v>
      </c>
      <c r="L628" s="286">
        <f t="shared" si="598"/>
        <v>0</v>
      </c>
      <c r="M628" s="286">
        <f t="shared" si="598"/>
        <v>0</v>
      </c>
      <c r="N628" s="286">
        <f t="shared" si="598"/>
        <v>24205.4</v>
      </c>
      <c r="O628" s="286">
        <f>SUM(O629:O650)</f>
        <v>24205.4</v>
      </c>
      <c r="P628" s="286">
        <f t="shared" ref="P628:AT628" si="599">SUM(P629:P650)</f>
        <v>0</v>
      </c>
      <c r="Q628" s="286">
        <f t="shared" si="599"/>
        <v>0</v>
      </c>
      <c r="R628" s="286">
        <f t="shared" si="599"/>
        <v>0</v>
      </c>
      <c r="S628" s="286">
        <f t="shared" si="599"/>
        <v>0</v>
      </c>
      <c r="T628" s="286">
        <f t="shared" si="599"/>
        <v>0</v>
      </c>
      <c r="U628" s="286">
        <f t="shared" si="599"/>
        <v>0</v>
      </c>
      <c r="V628" s="286">
        <f t="shared" si="599"/>
        <v>0</v>
      </c>
      <c r="W628" s="286">
        <f t="shared" si="599"/>
        <v>0</v>
      </c>
      <c r="X628" s="286">
        <f t="shared" si="599"/>
        <v>0</v>
      </c>
      <c r="Y628" s="286">
        <f t="shared" si="599"/>
        <v>0</v>
      </c>
      <c r="Z628" s="286">
        <f t="shared" si="599"/>
        <v>0</v>
      </c>
      <c r="AA628" s="286">
        <f t="shared" si="599"/>
        <v>0</v>
      </c>
      <c r="AB628" s="286">
        <f t="shared" si="599"/>
        <v>0</v>
      </c>
      <c r="AC628" s="286">
        <f t="shared" si="599"/>
        <v>7205.4</v>
      </c>
      <c r="AD628" s="286">
        <f t="shared" si="599"/>
        <v>0</v>
      </c>
      <c r="AE628" s="286">
        <f t="shared" si="599"/>
        <v>7205.4</v>
      </c>
      <c r="AF628" s="286">
        <f t="shared" si="599"/>
        <v>0</v>
      </c>
      <c r="AG628" s="286">
        <f t="shared" si="599"/>
        <v>0</v>
      </c>
      <c r="AH628" s="286">
        <f t="shared" si="599"/>
        <v>0</v>
      </c>
      <c r="AI628" s="286">
        <f t="shared" si="599"/>
        <v>17000</v>
      </c>
      <c r="AJ628" s="286">
        <f t="shared" si="599"/>
        <v>0</v>
      </c>
      <c r="AK628" s="286">
        <f t="shared" si="599"/>
        <v>17000</v>
      </c>
      <c r="AL628" s="286">
        <f t="shared" si="599"/>
        <v>0</v>
      </c>
      <c r="AM628" s="286">
        <f t="shared" si="599"/>
        <v>0</v>
      </c>
      <c r="AN628" s="286">
        <f t="shared" si="599"/>
        <v>0</v>
      </c>
      <c r="AO628" s="286">
        <f t="shared" si="599"/>
        <v>0</v>
      </c>
      <c r="AP628" s="286">
        <f t="shared" si="599"/>
        <v>0</v>
      </c>
      <c r="AQ628" s="286">
        <f t="shared" si="599"/>
        <v>0</v>
      </c>
      <c r="AR628" s="286">
        <f t="shared" si="599"/>
        <v>0</v>
      </c>
      <c r="AS628" s="286">
        <f t="shared" si="599"/>
        <v>0</v>
      </c>
      <c r="AT628" s="286">
        <f t="shared" si="599"/>
        <v>0</v>
      </c>
      <c r="AU628" s="280"/>
      <c r="AV628" s="276">
        <f t="shared" si="527"/>
        <v>0</v>
      </c>
      <c r="AW628" s="280"/>
      <c r="AX628" s="280"/>
      <c r="AY628" s="280"/>
      <c r="AZ628" s="276">
        <f t="shared" si="583"/>
        <v>0</v>
      </c>
      <c r="BA628" s="276">
        <f t="shared" si="584"/>
        <v>0</v>
      </c>
    </row>
    <row r="629" spans="1:53" s="267" customFormat="1" ht="55.5" hidden="1" customHeight="1">
      <c r="A629" s="418" t="s">
        <v>38</v>
      </c>
      <c r="B629" s="420" t="s">
        <v>132</v>
      </c>
      <c r="C629" s="419"/>
      <c r="D629" s="389">
        <v>2245.4</v>
      </c>
      <c r="E629" s="389">
        <v>2245.4</v>
      </c>
      <c r="F629" s="420"/>
      <c r="G629" s="420"/>
      <c r="H629" s="261">
        <f t="shared" si="588"/>
        <v>2245.4</v>
      </c>
      <c r="I629" s="262">
        <f t="shared" si="559"/>
        <v>2245.4</v>
      </c>
      <c r="J629" s="263">
        <f t="shared" si="559"/>
        <v>0</v>
      </c>
      <c r="K629" s="420"/>
      <c r="L629" s="420"/>
      <c r="M629" s="420"/>
      <c r="N629" s="284">
        <f t="shared" ref="N629:N650" si="600">O629+P629</f>
        <v>2245.4</v>
      </c>
      <c r="O629" s="427">
        <v>2245.4</v>
      </c>
      <c r="P629" s="264"/>
      <c r="Q629" s="264"/>
      <c r="R629" s="264"/>
      <c r="S629" s="264"/>
      <c r="T629" s="264"/>
      <c r="U629" s="264"/>
      <c r="V629" s="264"/>
      <c r="W629" s="264"/>
      <c r="X629" s="264"/>
      <c r="Y629" s="264"/>
      <c r="Z629" s="264"/>
      <c r="AA629" s="264"/>
      <c r="AB629" s="264"/>
      <c r="AC629" s="261">
        <f>I629-Q629-W629</f>
        <v>2245.4</v>
      </c>
      <c r="AD629" s="261"/>
      <c r="AE629" s="261">
        <f>AC629</f>
        <v>2245.4</v>
      </c>
      <c r="AF629" s="264"/>
      <c r="AG629" s="264"/>
      <c r="AH629" s="264"/>
      <c r="AI629" s="264">
        <f>I629-Q629-W629-AC629</f>
        <v>0</v>
      </c>
      <c r="AJ629" s="264"/>
      <c r="AK629" s="264">
        <f>AI629</f>
        <v>0</v>
      </c>
      <c r="AL629" s="264"/>
      <c r="AM629" s="264"/>
      <c r="AN629" s="264">
        <f>AL629</f>
        <v>0</v>
      </c>
      <c r="AO629" s="264"/>
      <c r="AP629" s="264"/>
      <c r="AQ629" s="264"/>
      <c r="AR629" s="264"/>
      <c r="AS629" s="264"/>
      <c r="AT629" s="264"/>
      <c r="AU629" s="266"/>
      <c r="AV629" s="267">
        <f t="shared" si="527"/>
        <v>0</v>
      </c>
      <c r="AW629" s="266"/>
      <c r="AX629" s="266"/>
      <c r="AY629" s="266"/>
      <c r="AZ629" s="276">
        <f t="shared" si="583"/>
        <v>0</v>
      </c>
      <c r="BA629" s="276">
        <f t="shared" si="584"/>
        <v>0</v>
      </c>
    </row>
    <row r="630" spans="1:53" s="267" customFormat="1" ht="69.75" hidden="1" customHeight="1">
      <c r="A630" s="418" t="s">
        <v>39</v>
      </c>
      <c r="B630" s="436" t="s">
        <v>1047</v>
      </c>
      <c r="C630" s="437"/>
      <c r="D630" s="389">
        <v>3110</v>
      </c>
      <c r="E630" s="389">
        <v>3110</v>
      </c>
      <c r="F630" s="436"/>
      <c r="G630" s="436"/>
      <c r="H630" s="261">
        <f t="shared" si="588"/>
        <v>3110</v>
      </c>
      <c r="I630" s="262">
        <f t="shared" si="559"/>
        <v>3110</v>
      </c>
      <c r="J630" s="263">
        <f t="shared" si="559"/>
        <v>0</v>
      </c>
      <c r="K630" s="436"/>
      <c r="L630" s="436"/>
      <c r="M630" s="436"/>
      <c r="N630" s="284">
        <f t="shared" si="600"/>
        <v>3110</v>
      </c>
      <c r="O630" s="427">
        <v>3110</v>
      </c>
      <c r="P630" s="264"/>
      <c r="Q630" s="264"/>
      <c r="R630" s="264"/>
      <c r="S630" s="264"/>
      <c r="T630" s="264"/>
      <c r="U630" s="264"/>
      <c r="V630" s="264"/>
      <c r="W630" s="264"/>
      <c r="X630" s="264"/>
      <c r="Y630" s="264"/>
      <c r="Z630" s="264"/>
      <c r="AA630" s="264"/>
      <c r="AB630" s="264"/>
      <c r="AC630" s="261">
        <f t="shared" ref="AC630:AC632" si="601">I630-Q630-W630</f>
        <v>3110</v>
      </c>
      <c r="AD630" s="261"/>
      <c r="AE630" s="261">
        <f t="shared" ref="AE630:AE650" si="602">AC630</f>
        <v>3110</v>
      </c>
      <c r="AF630" s="264"/>
      <c r="AG630" s="264"/>
      <c r="AH630" s="264"/>
      <c r="AI630" s="264">
        <f t="shared" ref="AI630:AI650" si="603">I630-Q630-W630-AC630</f>
        <v>0</v>
      </c>
      <c r="AJ630" s="264"/>
      <c r="AK630" s="264">
        <f t="shared" ref="AK630:AK650" si="604">AI630</f>
        <v>0</v>
      </c>
      <c r="AL630" s="264"/>
      <c r="AM630" s="264"/>
      <c r="AN630" s="264">
        <f t="shared" ref="AN630:AN650" si="605">AL630</f>
        <v>0</v>
      </c>
      <c r="AO630" s="264"/>
      <c r="AP630" s="264"/>
      <c r="AQ630" s="264"/>
      <c r="AR630" s="264"/>
      <c r="AS630" s="264"/>
      <c r="AT630" s="264"/>
      <c r="AU630" s="266"/>
      <c r="AV630" s="267">
        <f t="shared" si="527"/>
        <v>0</v>
      </c>
      <c r="AW630" s="266"/>
      <c r="AX630" s="266"/>
      <c r="AY630" s="266"/>
      <c r="AZ630" s="276">
        <f t="shared" si="583"/>
        <v>0</v>
      </c>
      <c r="BA630" s="276">
        <f t="shared" si="584"/>
        <v>0</v>
      </c>
    </row>
    <row r="631" spans="1:53" s="267" customFormat="1" ht="53.25" hidden="1" customHeight="1">
      <c r="A631" s="418" t="s">
        <v>40</v>
      </c>
      <c r="B631" s="432" t="s">
        <v>142</v>
      </c>
      <c r="C631" s="429"/>
      <c r="D631" s="389">
        <v>390</v>
      </c>
      <c r="E631" s="389">
        <v>390</v>
      </c>
      <c r="F631" s="432"/>
      <c r="G631" s="432"/>
      <c r="H631" s="261">
        <f t="shared" si="588"/>
        <v>390</v>
      </c>
      <c r="I631" s="262">
        <f t="shared" si="559"/>
        <v>390</v>
      </c>
      <c r="J631" s="263">
        <f t="shared" si="559"/>
        <v>0</v>
      </c>
      <c r="K631" s="432"/>
      <c r="L631" s="432"/>
      <c r="M631" s="432"/>
      <c r="N631" s="284">
        <f t="shared" si="600"/>
        <v>390</v>
      </c>
      <c r="O631" s="427">
        <v>390</v>
      </c>
      <c r="P631" s="264"/>
      <c r="Q631" s="264"/>
      <c r="R631" s="264"/>
      <c r="S631" s="264"/>
      <c r="T631" s="264"/>
      <c r="U631" s="264"/>
      <c r="V631" s="264"/>
      <c r="W631" s="264"/>
      <c r="X631" s="264"/>
      <c r="Y631" s="264"/>
      <c r="Z631" s="264"/>
      <c r="AA631" s="264"/>
      <c r="AB631" s="264"/>
      <c r="AC631" s="261">
        <f t="shared" si="601"/>
        <v>390</v>
      </c>
      <c r="AD631" s="261"/>
      <c r="AE631" s="261">
        <f t="shared" si="602"/>
        <v>390</v>
      </c>
      <c r="AF631" s="264"/>
      <c r="AG631" s="264"/>
      <c r="AH631" s="264"/>
      <c r="AI631" s="264">
        <f t="shared" si="603"/>
        <v>0</v>
      </c>
      <c r="AJ631" s="264"/>
      <c r="AK631" s="264">
        <f t="shared" si="604"/>
        <v>0</v>
      </c>
      <c r="AL631" s="264"/>
      <c r="AM631" s="264"/>
      <c r="AN631" s="264">
        <f t="shared" si="605"/>
        <v>0</v>
      </c>
      <c r="AO631" s="264"/>
      <c r="AP631" s="264"/>
      <c r="AQ631" s="264"/>
      <c r="AR631" s="264"/>
      <c r="AS631" s="264"/>
      <c r="AT631" s="264"/>
      <c r="AU631" s="266"/>
      <c r="AV631" s="267">
        <f t="shared" si="527"/>
        <v>0</v>
      </c>
      <c r="AW631" s="266"/>
      <c r="AX631" s="266"/>
      <c r="AY631" s="266"/>
      <c r="AZ631" s="276">
        <f t="shared" si="583"/>
        <v>0</v>
      </c>
      <c r="BA631" s="276">
        <f t="shared" si="584"/>
        <v>0</v>
      </c>
    </row>
    <row r="632" spans="1:53" s="267" customFormat="1" ht="66" hidden="1" customHeight="1">
      <c r="A632" s="418" t="s">
        <v>41</v>
      </c>
      <c r="B632" s="438" t="s">
        <v>127</v>
      </c>
      <c r="C632" s="429"/>
      <c r="D632" s="389">
        <v>1460</v>
      </c>
      <c r="E632" s="389">
        <v>1460</v>
      </c>
      <c r="F632" s="432"/>
      <c r="G632" s="432"/>
      <c r="H632" s="261">
        <f t="shared" si="588"/>
        <v>1460</v>
      </c>
      <c r="I632" s="262">
        <f t="shared" si="559"/>
        <v>1460</v>
      </c>
      <c r="J632" s="263">
        <f t="shared" si="559"/>
        <v>0</v>
      </c>
      <c r="K632" s="432"/>
      <c r="L632" s="432"/>
      <c r="M632" s="432"/>
      <c r="N632" s="284">
        <f t="shared" si="600"/>
        <v>1460</v>
      </c>
      <c r="O632" s="427">
        <v>1460</v>
      </c>
      <c r="P632" s="264"/>
      <c r="Q632" s="264"/>
      <c r="R632" s="264"/>
      <c r="S632" s="264"/>
      <c r="T632" s="264"/>
      <c r="U632" s="264"/>
      <c r="V632" s="264"/>
      <c r="W632" s="264"/>
      <c r="X632" s="264"/>
      <c r="Y632" s="264"/>
      <c r="Z632" s="264"/>
      <c r="AA632" s="264"/>
      <c r="AB632" s="264"/>
      <c r="AC632" s="261">
        <f t="shared" si="601"/>
        <v>1460</v>
      </c>
      <c r="AD632" s="261"/>
      <c r="AE632" s="261">
        <f t="shared" si="602"/>
        <v>1460</v>
      </c>
      <c r="AF632" s="264"/>
      <c r="AG632" s="264"/>
      <c r="AH632" s="264"/>
      <c r="AI632" s="264">
        <f t="shared" si="603"/>
        <v>0</v>
      </c>
      <c r="AJ632" s="264"/>
      <c r="AK632" s="264">
        <f t="shared" si="604"/>
        <v>0</v>
      </c>
      <c r="AL632" s="264"/>
      <c r="AM632" s="264"/>
      <c r="AN632" s="264">
        <f t="shared" si="605"/>
        <v>0</v>
      </c>
      <c r="AO632" s="264"/>
      <c r="AP632" s="264"/>
      <c r="AQ632" s="264"/>
      <c r="AR632" s="264"/>
      <c r="AS632" s="264"/>
      <c r="AT632" s="264"/>
      <c r="AU632" s="266"/>
      <c r="AV632" s="267">
        <f t="shared" ref="AV632:AV658" si="606">I632-L632-O632</f>
        <v>0</v>
      </c>
      <c r="AW632" s="266"/>
      <c r="AX632" s="266"/>
      <c r="AY632" s="266"/>
      <c r="AZ632" s="276">
        <f t="shared" si="583"/>
        <v>0</v>
      </c>
      <c r="BA632" s="276">
        <f t="shared" si="584"/>
        <v>0</v>
      </c>
    </row>
    <row r="633" spans="1:53" s="267" customFormat="1" ht="66" hidden="1" customHeight="1">
      <c r="A633" s="418" t="s">
        <v>42</v>
      </c>
      <c r="B633" s="431" t="s">
        <v>1048</v>
      </c>
      <c r="C633" s="429"/>
      <c r="D633" s="389">
        <v>1500</v>
      </c>
      <c r="E633" s="389">
        <v>1500</v>
      </c>
      <c r="F633" s="432"/>
      <c r="G633" s="432"/>
      <c r="H633" s="261">
        <f t="shared" si="588"/>
        <v>1500</v>
      </c>
      <c r="I633" s="262">
        <f t="shared" si="559"/>
        <v>1500</v>
      </c>
      <c r="J633" s="263">
        <f t="shared" si="559"/>
        <v>0</v>
      </c>
      <c r="K633" s="432"/>
      <c r="L633" s="432"/>
      <c r="M633" s="432"/>
      <c r="N633" s="284">
        <f t="shared" si="600"/>
        <v>1500</v>
      </c>
      <c r="O633" s="427">
        <v>1500</v>
      </c>
      <c r="P633" s="264"/>
      <c r="Q633" s="264"/>
      <c r="R633" s="264"/>
      <c r="S633" s="264"/>
      <c r="T633" s="264"/>
      <c r="U633" s="264"/>
      <c r="V633" s="264"/>
      <c r="W633" s="264"/>
      <c r="X633" s="264"/>
      <c r="Y633" s="264"/>
      <c r="Z633" s="264"/>
      <c r="AA633" s="264"/>
      <c r="AB633" s="264"/>
      <c r="AC633" s="261"/>
      <c r="AD633" s="261"/>
      <c r="AE633" s="261">
        <f t="shared" si="602"/>
        <v>0</v>
      </c>
      <c r="AF633" s="264"/>
      <c r="AG633" s="264"/>
      <c r="AH633" s="264"/>
      <c r="AI633" s="264">
        <f t="shared" si="603"/>
        <v>1500</v>
      </c>
      <c r="AJ633" s="264"/>
      <c r="AK633" s="264">
        <f t="shared" si="604"/>
        <v>1500</v>
      </c>
      <c r="AL633" s="264"/>
      <c r="AM633" s="264"/>
      <c r="AN633" s="264">
        <f t="shared" si="605"/>
        <v>0</v>
      </c>
      <c r="AO633" s="264"/>
      <c r="AP633" s="264"/>
      <c r="AQ633" s="264"/>
      <c r="AR633" s="264"/>
      <c r="AS633" s="264"/>
      <c r="AT633" s="264"/>
      <c r="AU633" s="266"/>
      <c r="AV633" s="267">
        <f t="shared" si="606"/>
        <v>0</v>
      </c>
      <c r="AW633" s="266"/>
      <c r="AX633" s="266"/>
      <c r="AY633" s="266"/>
      <c r="AZ633" s="276">
        <f t="shared" si="583"/>
        <v>0</v>
      </c>
      <c r="BA633" s="276">
        <f t="shared" si="584"/>
        <v>0</v>
      </c>
    </row>
    <row r="634" spans="1:53" s="267" customFormat="1" ht="66" hidden="1" customHeight="1">
      <c r="A634" s="418" t="s">
        <v>43</v>
      </c>
      <c r="B634" s="431" t="s">
        <v>1049</v>
      </c>
      <c r="C634" s="429"/>
      <c r="D634" s="389">
        <v>620</v>
      </c>
      <c r="E634" s="389">
        <v>620</v>
      </c>
      <c r="F634" s="432"/>
      <c r="G634" s="432"/>
      <c r="H634" s="261">
        <f t="shared" si="588"/>
        <v>620</v>
      </c>
      <c r="I634" s="262">
        <f t="shared" si="559"/>
        <v>620</v>
      </c>
      <c r="J634" s="263">
        <f t="shared" si="559"/>
        <v>0</v>
      </c>
      <c r="K634" s="432"/>
      <c r="L634" s="432"/>
      <c r="M634" s="432"/>
      <c r="N634" s="284">
        <f t="shared" si="600"/>
        <v>620</v>
      </c>
      <c r="O634" s="427">
        <v>620</v>
      </c>
      <c r="P634" s="264"/>
      <c r="Q634" s="264"/>
      <c r="R634" s="264"/>
      <c r="S634" s="264"/>
      <c r="T634" s="264"/>
      <c r="U634" s="264"/>
      <c r="V634" s="264"/>
      <c r="W634" s="264"/>
      <c r="X634" s="264"/>
      <c r="Y634" s="264"/>
      <c r="Z634" s="264"/>
      <c r="AA634" s="264"/>
      <c r="AB634" s="264"/>
      <c r="AC634" s="261"/>
      <c r="AD634" s="261"/>
      <c r="AE634" s="261">
        <f t="shared" si="602"/>
        <v>0</v>
      </c>
      <c r="AF634" s="264"/>
      <c r="AG634" s="264"/>
      <c r="AH634" s="264"/>
      <c r="AI634" s="264">
        <f t="shared" si="603"/>
        <v>620</v>
      </c>
      <c r="AJ634" s="264"/>
      <c r="AK634" s="264">
        <f t="shared" si="604"/>
        <v>620</v>
      </c>
      <c r="AL634" s="264"/>
      <c r="AM634" s="264"/>
      <c r="AN634" s="264">
        <f t="shared" si="605"/>
        <v>0</v>
      </c>
      <c r="AO634" s="264"/>
      <c r="AP634" s="264"/>
      <c r="AQ634" s="264"/>
      <c r="AR634" s="264"/>
      <c r="AS634" s="264"/>
      <c r="AT634" s="264"/>
      <c r="AU634" s="266"/>
      <c r="AV634" s="267">
        <f t="shared" si="606"/>
        <v>0</v>
      </c>
      <c r="AW634" s="266"/>
      <c r="AX634" s="266"/>
      <c r="AY634" s="266"/>
      <c r="AZ634" s="276">
        <f t="shared" si="583"/>
        <v>0</v>
      </c>
      <c r="BA634" s="276">
        <f t="shared" si="584"/>
        <v>0</v>
      </c>
    </row>
    <row r="635" spans="1:53" s="267" customFormat="1" ht="82.5" hidden="1" customHeight="1">
      <c r="A635" s="418" t="s">
        <v>44</v>
      </c>
      <c r="B635" s="431" t="s">
        <v>1050</v>
      </c>
      <c r="C635" s="429"/>
      <c r="D635" s="389">
        <v>460</v>
      </c>
      <c r="E635" s="389">
        <v>460</v>
      </c>
      <c r="F635" s="432"/>
      <c r="G635" s="432"/>
      <c r="H635" s="261">
        <f t="shared" si="588"/>
        <v>460</v>
      </c>
      <c r="I635" s="262">
        <f t="shared" si="559"/>
        <v>460</v>
      </c>
      <c r="J635" s="263">
        <f t="shared" si="559"/>
        <v>0</v>
      </c>
      <c r="K635" s="432"/>
      <c r="L635" s="432"/>
      <c r="M635" s="432"/>
      <c r="N635" s="284">
        <f t="shared" si="600"/>
        <v>460</v>
      </c>
      <c r="O635" s="427">
        <v>460</v>
      </c>
      <c r="P635" s="264"/>
      <c r="Q635" s="264"/>
      <c r="R635" s="264"/>
      <c r="S635" s="264"/>
      <c r="T635" s="264"/>
      <c r="U635" s="264"/>
      <c r="V635" s="264"/>
      <c r="W635" s="264"/>
      <c r="X635" s="264"/>
      <c r="Y635" s="264"/>
      <c r="Z635" s="264"/>
      <c r="AA635" s="264"/>
      <c r="AB635" s="264"/>
      <c r="AC635" s="261"/>
      <c r="AD635" s="261"/>
      <c r="AE635" s="261">
        <f t="shared" si="602"/>
        <v>0</v>
      </c>
      <c r="AF635" s="264"/>
      <c r="AG635" s="264"/>
      <c r="AH635" s="264"/>
      <c r="AI635" s="264">
        <f t="shared" si="603"/>
        <v>460</v>
      </c>
      <c r="AJ635" s="264"/>
      <c r="AK635" s="264">
        <f t="shared" si="604"/>
        <v>460</v>
      </c>
      <c r="AL635" s="264"/>
      <c r="AM635" s="264"/>
      <c r="AN635" s="264">
        <f t="shared" si="605"/>
        <v>0</v>
      </c>
      <c r="AO635" s="264"/>
      <c r="AP635" s="264"/>
      <c r="AQ635" s="264"/>
      <c r="AR635" s="264"/>
      <c r="AS635" s="264"/>
      <c r="AT635" s="264"/>
      <c r="AU635" s="266"/>
      <c r="AV635" s="267">
        <f t="shared" si="606"/>
        <v>0</v>
      </c>
      <c r="AW635" s="266"/>
      <c r="AX635" s="266"/>
      <c r="AY635" s="266"/>
      <c r="AZ635" s="276">
        <f t="shared" si="583"/>
        <v>0</v>
      </c>
      <c r="BA635" s="276">
        <f t="shared" si="584"/>
        <v>0</v>
      </c>
    </row>
    <row r="636" spans="1:53" s="267" customFormat="1" ht="66" hidden="1" customHeight="1">
      <c r="A636" s="418" t="s">
        <v>45</v>
      </c>
      <c r="B636" s="431" t="s">
        <v>1051</v>
      </c>
      <c r="C636" s="429"/>
      <c r="D636" s="389">
        <v>1650</v>
      </c>
      <c r="E636" s="389">
        <v>1650</v>
      </c>
      <c r="F636" s="432"/>
      <c r="G636" s="432"/>
      <c r="H636" s="261">
        <f t="shared" si="588"/>
        <v>1650</v>
      </c>
      <c r="I636" s="262">
        <f t="shared" si="559"/>
        <v>1650</v>
      </c>
      <c r="J636" s="263">
        <f t="shared" si="559"/>
        <v>0</v>
      </c>
      <c r="K636" s="432"/>
      <c r="L636" s="432"/>
      <c r="M636" s="432"/>
      <c r="N636" s="284">
        <f t="shared" si="600"/>
        <v>1650</v>
      </c>
      <c r="O636" s="427">
        <v>1650</v>
      </c>
      <c r="P636" s="264"/>
      <c r="Q636" s="264"/>
      <c r="R636" s="264"/>
      <c r="S636" s="264"/>
      <c r="T636" s="264"/>
      <c r="U636" s="264"/>
      <c r="V636" s="264"/>
      <c r="W636" s="264"/>
      <c r="X636" s="264"/>
      <c r="Y636" s="264"/>
      <c r="Z636" s="264"/>
      <c r="AA636" s="264"/>
      <c r="AB636" s="264"/>
      <c r="AC636" s="261"/>
      <c r="AD636" s="261"/>
      <c r="AE636" s="261">
        <f t="shared" si="602"/>
        <v>0</v>
      </c>
      <c r="AF636" s="264"/>
      <c r="AG636" s="264"/>
      <c r="AH636" s="264"/>
      <c r="AI636" s="264">
        <f t="shared" si="603"/>
        <v>1650</v>
      </c>
      <c r="AJ636" s="264"/>
      <c r="AK636" s="264">
        <f t="shared" si="604"/>
        <v>1650</v>
      </c>
      <c r="AL636" s="264"/>
      <c r="AM636" s="264"/>
      <c r="AN636" s="264">
        <f t="shared" si="605"/>
        <v>0</v>
      </c>
      <c r="AO636" s="264"/>
      <c r="AP636" s="264"/>
      <c r="AQ636" s="264"/>
      <c r="AR636" s="264"/>
      <c r="AS636" s="264"/>
      <c r="AT636" s="264"/>
      <c r="AU636" s="266"/>
      <c r="AV636" s="267">
        <f t="shared" si="606"/>
        <v>0</v>
      </c>
      <c r="AW636" s="266"/>
      <c r="AX636" s="266"/>
      <c r="AY636" s="266"/>
      <c r="AZ636" s="276">
        <f t="shared" si="583"/>
        <v>0</v>
      </c>
      <c r="BA636" s="276">
        <f t="shared" si="584"/>
        <v>0</v>
      </c>
    </row>
    <row r="637" spans="1:53" s="267" customFormat="1" ht="66" hidden="1" customHeight="1">
      <c r="A637" s="418" t="s">
        <v>46</v>
      </c>
      <c r="B637" s="431" t="s">
        <v>1052</v>
      </c>
      <c r="C637" s="429"/>
      <c r="D637" s="389">
        <v>700</v>
      </c>
      <c r="E637" s="389">
        <v>700</v>
      </c>
      <c r="F637" s="432"/>
      <c r="G637" s="432"/>
      <c r="H637" s="261">
        <f t="shared" si="588"/>
        <v>700</v>
      </c>
      <c r="I637" s="262">
        <f t="shared" si="559"/>
        <v>700</v>
      </c>
      <c r="J637" s="263">
        <f t="shared" si="559"/>
        <v>0</v>
      </c>
      <c r="K637" s="432"/>
      <c r="L637" s="432"/>
      <c r="M637" s="432"/>
      <c r="N637" s="284">
        <f t="shared" si="600"/>
        <v>700</v>
      </c>
      <c r="O637" s="427">
        <v>700</v>
      </c>
      <c r="P637" s="264"/>
      <c r="Q637" s="264"/>
      <c r="R637" s="264"/>
      <c r="S637" s="264"/>
      <c r="T637" s="264"/>
      <c r="U637" s="264"/>
      <c r="V637" s="264"/>
      <c r="W637" s="264"/>
      <c r="X637" s="264"/>
      <c r="Y637" s="264"/>
      <c r="Z637" s="264"/>
      <c r="AA637" s="264"/>
      <c r="AB637" s="264"/>
      <c r="AC637" s="261"/>
      <c r="AD637" s="261"/>
      <c r="AE637" s="261">
        <f t="shared" si="602"/>
        <v>0</v>
      </c>
      <c r="AF637" s="264"/>
      <c r="AG637" s="264"/>
      <c r="AH637" s="264"/>
      <c r="AI637" s="264">
        <f t="shared" si="603"/>
        <v>700</v>
      </c>
      <c r="AJ637" s="264"/>
      <c r="AK637" s="264">
        <f t="shared" si="604"/>
        <v>700</v>
      </c>
      <c r="AL637" s="264"/>
      <c r="AM637" s="264"/>
      <c r="AN637" s="264">
        <f t="shared" si="605"/>
        <v>0</v>
      </c>
      <c r="AO637" s="264"/>
      <c r="AP637" s="264"/>
      <c r="AQ637" s="264"/>
      <c r="AR637" s="264"/>
      <c r="AS637" s="264"/>
      <c r="AT637" s="264"/>
      <c r="AU637" s="266"/>
      <c r="AV637" s="267">
        <f t="shared" si="606"/>
        <v>0</v>
      </c>
      <c r="AW637" s="266"/>
      <c r="AX637" s="266"/>
      <c r="AY637" s="266"/>
      <c r="AZ637" s="276">
        <f t="shared" si="583"/>
        <v>0</v>
      </c>
      <c r="BA637" s="276">
        <f t="shared" si="584"/>
        <v>0</v>
      </c>
    </row>
    <row r="638" spans="1:53" s="267" customFormat="1" ht="66" hidden="1" customHeight="1">
      <c r="A638" s="418" t="s">
        <v>47</v>
      </c>
      <c r="B638" s="424" t="s">
        <v>147</v>
      </c>
      <c r="C638" s="429"/>
      <c r="D638" s="389">
        <v>2450</v>
      </c>
      <c r="E638" s="389">
        <v>2450</v>
      </c>
      <c r="F638" s="432"/>
      <c r="G638" s="432"/>
      <c r="H638" s="261">
        <f t="shared" si="588"/>
        <v>2450</v>
      </c>
      <c r="I638" s="262">
        <f t="shared" si="559"/>
        <v>2450</v>
      </c>
      <c r="J638" s="263">
        <f t="shared" si="559"/>
        <v>0</v>
      </c>
      <c r="K638" s="432"/>
      <c r="L638" s="432"/>
      <c r="M638" s="432"/>
      <c r="N638" s="284">
        <f t="shared" si="600"/>
        <v>2450</v>
      </c>
      <c r="O638" s="427">
        <v>2450</v>
      </c>
      <c r="P638" s="264"/>
      <c r="Q638" s="264"/>
      <c r="R638" s="264"/>
      <c r="S638" s="264"/>
      <c r="T638" s="264"/>
      <c r="U638" s="264"/>
      <c r="V638" s="264"/>
      <c r="W638" s="264"/>
      <c r="X638" s="264"/>
      <c r="Y638" s="264"/>
      <c r="Z638" s="264"/>
      <c r="AA638" s="264"/>
      <c r="AB638" s="264"/>
      <c r="AC638" s="261"/>
      <c r="AD638" s="261"/>
      <c r="AE638" s="261">
        <f t="shared" si="602"/>
        <v>0</v>
      </c>
      <c r="AF638" s="264"/>
      <c r="AG638" s="264"/>
      <c r="AH638" s="264"/>
      <c r="AI638" s="264">
        <f t="shared" si="603"/>
        <v>2450</v>
      </c>
      <c r="AJ638" s="264"/>
      <c r="AK638" s="264">
        <f t="shared" si="604"/>
        <v>2450</v>
      </c>
      <c r="AL638" s="264"/>
      <c r="AM638" s="264"/>
      <c r="AN638" s="264">
        <f t="shared" si="605"/>
        <v>0</v>
      </c>
      <c r="AO638" s="264"/>
      <c r="AP638" s="264"/>
      <c r="AQ638" s="264"/>
      <c r="AR638" s="264"/>
      <c r="AS638" s="264"/>
      <c r="AT638" s="264"/>
      <c r="AU638" s="266"/>
      <c r="AV638" s="267">
        <f t="shared" si="606"/>
        <v>0</v>
      </c>
      <c r="AW638" s="266"/>
      <c r="AX638" s="266"/>
      <c r="AY638" s="266"/>
      <c r="AZ638" s="276">
        <f t="shared" si="583"/>
        <v>0</v>
      </c>
      <c r="BA638" s="276">
        <f t="shared" si="584"/>
        <v>0</v>
      </c>
    </row>
    <row r="639" spans="1:53" s="267" customFormat="1" ht="66" hidden="1" customHeight="1">
      <c r="A639" s="418" t="s">
        <v>65</v>
      </c>
      <c r="B639" s="431" t="s">
        <v>1053</v>
      </c>
      <c r="C639" s="429"/>
      <c r="D639" s="389">
        <v>1500</v>
      </c>
      <c r="E639" s="389">
        <v>1500</v>
      </c>
      <c r="F639" s="432"/>
      <c r="G639" s="432"/>
      <c r="H639" s="261">
        <f t="shared" si="588"/>
        <v>1500</v>
      </c>
      <c r="I639" s="262">
        <f t="shared" si="559"/>
        <v>1500</v>
      </c>
      <c r="J639" s="263">
        <f t="shared" si="559"/>
        <v>0</v>
      </c>
      <c r="K639" s="432"/>
      <c r="L639" s="432"/>
      <c r="M639" s="432"/>
      <c r="N639" s="284">
        <f t="shared" si="600"/>
        <v>1500</v>
      </c>
      <c r="O639" s="427">
        <v>1500</v>
      </c>
      <c r="P639" s="264"/>
      <c r="Q639" s="264"/>
      <c r="R639" s="264"/>
      <c r="S639" s="264"/>
      <c r="T639" s="264"/>
      <c r="U639" s="264"/>
      <c r="V639" s="264"/>
      <c r="W639" s="264"/>
      <c r="X639" s="264"/>
      <c r="Y639" s="264"/>
      <c r="Z639" s="264"/>
      <c r="AA639" s="264"/>
      <c r="AB639" s="264"/>
      <c r="AC639" s="261"/>
      <c r="AD639" s="261"/>
      <c r="AE639" s="261">
        <f t="shared" si="602"/>
        <v>0</v>
      </c>
      <c r="AF639" s="264"/>
      <c r="AG639" s="264"/>
      <c r="AH639" s="264"/>
      <c r="AI639" s="264">
        <f t="shared" si="603"/>
        <v>1500</v>
      </c>
      <c r="AJ639" s="264"/>
      <c r="AK639" s="264">
        <f t="shared" si="604"/>
        <v>1500</v>
      </c>
      <c r="AL639" s="264"/>
      <c r="AM639" s="264"/>
      <c r="AN639" s="264">
        <f t="shared" si="605"/>
        <v>0</v>
      </c>
      <c r="AO639" s="264"/>
      <c r="AP639" s="264"/>
      <c r="AQ639" s="264"/>
      <c r="AR639" s="264"/>
      <c r="AS639" s="264"/>
      <c r="AT639" s="264"/>
      <c r="AU639" s="266"/>
      <c r="AV639" s="267">
        <f t="shared" si="606"/>
        <v>0</v>
      </c>
      <c r="AW639" s="266"/>
      <c r="AX639" s="266"/>
      <c r="AY639" s="266"/>
      <c r="AZ639" s="276">
        <f t="shared" si="583"/>
        <v>0</v>
      </c>
      <c r="BA639" s="276">
        <f t="shared" si="584"/>
        <v>0</v>
      </c>
    </row>
    <row r="640" spans="1:53" s="267" customFormat="1" ht="66" hidden="1" customHeight="1">
      <c r="A640" s="418" t="s">
        <v>67</v>
      </c>
      <c r="B640" s="431" t="s">
        <v>1054</v>
      </c>
      <c r="C640" s="429"/>
      <c r="D640" s="389">
        <v>360</v>
      </c>
      <c r="E640" s="389">
        <v>360</v>
      </c>
      <c r="F640" s="432"/>
      <c r="G640" s="432"/>
      <c r="H640" s="261">
        <f t="shared" si="588"/>
        <v>360</v>
      </c>
      <c r="I640" s="262">
        <f t="shared" si="559"/>
        <v>360</v>
      </c>
      <c r="J640" s="263">
        <f t="shared" si="559"/>
        <v>0</v>
      </c>
      <c r="K640" s="432"/>
      <c r="L640" s="432"/>
      <c r="M640" s="432"/>
      <c r="N640" s="284">
        <f t="shared" si="600"/>
        <v>360</v>
      </c>
      <c r="O640" s="427">
        <v>360</v>
      </c>
      <c r="P640" s="264"/>
      <c r="Q640" s="264"/>
      <c r="R640" s="264"/>
      <c r="S640" s="264"/>
      <c r="T640" s="264"/>
      <c r="U640" s="264"/>
      <c r="V640" s="264"/>
      <c r="W640" s="264"/>
      <c r="X640" s="264"/>
      <c r="Y640" s="264"/>
      <c r="Z640" s="264"/>
      <c r="AA640" s="264"/>
      <c r="AB640" s="264"/>
      <c r="AC640" s="261"/>
      <c r="AD640" s="261"/>
      <c r="AE640" s="261">
        <f t="shared" si="602"/>
        <v>0</v>
      </c>
      <c r="AF640" s="264"/>
      <c r="AG640" s="264"/>
      <c r="AH640" s="264"/>
      <c r="AI640" s="264">
        <f t="shared" si="603"/>
        <v>360</v>
      </c>
      <c r="AJ640" s="264"/>
      <c r="AK640" s="264">
        <f t="shared" si="604"/>
        <v>360</v>
      </c>
      <c r="AL640" s="264"/>
      <c r="AM640" s="264"/>
      <c r="AN640" s="264">
        <f t="shared" si="605"/>
        <v>0</v>
      </c>
      <c r="AO640" s="264"/>
      <c r="AP640" s="264"/>
      <c r="AQ640" s="264"/>
      <c r="AR640" s="264"/>
      <c r="AS640" s="264"/>
      <c r="AT640" s="264"/>
      <c r="AU640" s="266"/>
      <c r="AV640" s="267">
        <f t="shared" si="606"/>
        <v>0</v>
      </c>
      <c r="AW640" s="266"/>
      <c r="AX640" s="266"/>
      <c r="AY640" s="266"/>
      <c r="AZ640" s="276">
        <f t="shared" si="583"/>
        <v>0</v>
      </c>
      <c r="BA640" s="276">
        <f t="shared" si="584"/>
        <v>0</v>
      </c>
    </row>
    <row r="641" spans="1:53" s="267" customFormat="1" ht="66" hidden="1" customHeight="1">
      <c r="A641" s="418" t="s">
        <v>95</v>
      </c>
      <c r="B641" s="431" t="s">
        <v>1055</v>
      </c>
      <c r="C641" s="429"/>
      <c r="D641" s="389">
        <v>1000</v>
      </c>
      <c r="E641" s="389">
        <v>1000</v>
      </c>
      <c r="F641" s="432"/>
      <c r="G641" s="432"/>
      <c r="H641" s="261">
        <f t="shared" si="588"/>
        <v>1000</v>
      </c>
      <c r="I641" s="262">
        <f t="shared" si="559"/>
        <v>1000</v>
      </c>
      <c r="J641" s="263">
        <f t="shared" si="559"/>
        <v>0</v>
      </c>
      <c r="K641" s="432"/>
      <c r="L641" s="432"/>
      <c r="M641" s="432"/>
      <c r="N641" s="284">
        <f t="shared" si="600"/>
        <v>1000</v>
      </c>
      <c r="O641" s="427">
        <v>1000</v>
      </c>
      <c r="P641" s="264"/>
      <c r="Q641" s="264"/>
      <c r="R641" s="264"/>
      <c r="S641" s="264"/>
      <c r="T641" s="264"/>
      <c r="U641" s="264"/>
      <c r="V641" s="264"/>
      <c r="W641" s="264"/>
      <c r="X641" s="264"/>
      <c r="Y641" s="264"/>
      <c r="Z641" s="264"/>
      <c r="AA641" s="264"/>
      <c r="AB641" s="264"/>
      <c r="AC641" s="261"/>
      <c r="AD641" s="261"/>
      <c r="AE641" s="261">
        <f t="shared" si="602"/>
        <v>0</v>
      </c>
      <c r="AF641" s="264"/>
      <c r="AG641" s="264"/>
      <c r="AH641" s="264"/>
      <c r="AI641" s="264">
        <f t="shared" si="603"/>
        <v>1000</v>
      </c>
      <c r="AJ641" s="264"/>
      <c r="AK641" s="264">
        <f t="shared" si="604"/>
        <v>1000</v>
      </c>
      <c r="AL641" s="264"/>
      <c r="AM641" s="264"/>
      <c r="AN641" s="264">
        <f t="shared" si="605"/>
        <v>0</v>
      </c>
      <c r="AO641" s="264"/>
      <c r="AP641" s="264"/>
      <c r="AQ641" s="264"/>
      <c r="AR641" s="264"/>
      <c r="AS641" s="264"/>
      <c r="AT641" s="264"/>
      <c r="AU641" s="266"/>
      <c r="AV641" s="267">
        <f t="shared" si="606"/>
        <v>0</v>
      </c>
      <c r="AW641" s="266"/>
      <c r="AX641" s="266"/>
      <c r="AY641" s="266"/>
      <c r="AZ641" s="276">
        <f t="shared" si="583"/>
        <v>0</v>
      </c>
      <c r="BA641" s="276">
        <f t="shared" si="584"/>
        <v>0</v>
      </c>
    </row>
    <row r="642" spans="1:53" s="267" customFormat="1" ht="66" hidden="1" customHeight="1">
      <c r="A642" s="418" t="s">
        <v>96</v>
      </c>
      <c r="B642" s="431" t="s">
        <v>1056</v>
      </c>
      <c r="C642" s="429"/>
      <c r="D642" s="389">
        <v>650</v>
      </c>
      <c r="E642" s="389">
        <v>650</v>
      </c>
      <c r="F642" s="432"/>
      <c r="G642" s="432"/>
      <c r="H642" s="261">
        <f t="shared" si="588"/>
        <v>650</v>
      </c>
      <c r="I642" s="262">
        <f t="shared" si="559"/>
        <v>650</v>
      </c>
      <c r="J642" s="263">
        <f t="shared" si="559"/>
        <v>0</v>
      </c>
      <c r="K642" s="432"/>
      <c r="L642" s="432"/>
      <c r="M642" s="432"/>
      <c r="N642" s="284">
        <f t="shared" si="600"/>
        <v>650</v>
      </c>
      <c r="O642" s="427">
        <v>650</v>
      </c>
      <c r="P642" s="264"/>
      <c r="Q642" s="264"/>
      <c r="R642" s="264"/>
      <c r="S642" s="264"/>
      <c r="T642" s="264"/>
      <c r="U642" s="264"/>
      <c r="V642" s="264"/>
      <c r="W642" s="264"/>
      <c r="X642" s="264"/>
      <c r="Y642" s="264"/>
      <c r="Z642" s="264"/>
      <c r="AA642" s="264"/>
      <c r="AB642" s="264"/>
      <c r="AC642" s="261"/>
      <c r="AD642" s="261"/>
      <c r="AE642" s="261">
        <f t="shared" si="602"/>
        <v>0</v>
      </c>
      <c r="AF642" s="264"/>
      <c r="AG642" s="264"/>
      <c r="AH642" s="264"/>
      <c r="AI642" s="264">
        <f t="shared" si="603"/>
        <v>650</v>
      </c>
      <c r="AJ642" s="264"/>
      <c r="AK642" s="264">
        <f t="shared" si="604"/>
        <v>650</v>
      </c>
      <c r="AL642" s="264"/>
      <c r="AM642" s="264"/>
      <c r="AN642" s="264">
        <f t="shared" si="605"/>
        <v>0</v>
      </c>
      <c r="AO642" s="264"/>
      <c r="AP642" s="264"/>
      <c r="AQ642" s="264"/>
      <c r="AR642" s="264"/>
      <c r="AS642" s="264"/>
      <c r="AT642" s="264"/>
      <c r="AU642" s="266"/>
      <c r="AV642" s="267">
        <f t="shared" si="606"/>
        <v>0</v>
      </c>
      <c r="AW642" s="266"/>
      <c r="AX642" s="266"/>
      <c r="AY642" s="266"/>
      <c r="AZ642" s="276">
        <f t="shared" si="583"/>
        <v>0</v>
      </c>
      <c r="BA642" s="276">
        <f t="shared" si="584"/>
        <v>0</v>
      </c>
    </row>
    <row r="643" spans="1:53" s="267" customFormat="1" ht="129.75" hidden="1" customHeight="1">
      <c r="A643" s="418" t="s">
        <v>97</v>
      </c>
      <c r="B643" s="431" t="s">
        <v>1057</v>
      </c>
      <c r="C643" s="429"/>
      <c r="D643" s="389">
        <v>650</v>
      </c>
      <c r="E643" s="389">
        <v>650</v>
      </c>
      <c r="F643" s="432"/>
      <c r="G643" s="432"/>
      <c r="H643" s="261">
        <f t="shared" si="588"/>
        <v>650</v>
      </c>
      <c r="I643" s="262">
        <f t="shared" si="559"/>
        <v>650</v>
      </c>
      <c r="J643" s="263">
        <f t="shared" si="559"/>
        <v>0</v>
      </c>
      <c r="K643" s="432"/>
      <c r="L643" s="432"/>
      <c r="M643" s="432"/>
      <c r="N643" s="284">
        <f t="shared" si="600"/>
        <v>650</v>
      </c>
      <c r="O643" s="427">
        <v>650</v>
      </c>
      <c r="P643" s="264"/>
      <c r="Q643" s="264"/>
      <c r="R643" s="264"/>
      <c r="S643" s="264"/>
      <c r="T643" s="264"/>
      <c r="U643" s="264"/>
      <c r="V643" s="264"/>
      <c r="W643" s="264"/>
      <c r="X643" s="264"/>
      <c r="Y643" s="264"/>
      <c r="Z643" s="264"/>
      <c r="AA643" s="264"/>
      <c r="AB643" s="264"/>
      <c r="AC643" s="261"/>
      <c r="AD643" s="261"/>
      <c r="AE643" s="261">
        <f t="shared" si="602"/>
        <v>0</v>
      </c>
      <c r="AF643" s="264"/>
      <c r="AG643" s="264"/>
      <c r="AH643" s="264"/>
      <c r="AI643" s="264">
        <f t="shared" si="603"/>
        <v>650</v>
      </c>
      <c r="AJ643" s="264"/>
      <c r="AK643" s="264">
        <f t="shared" si="604"/>
        <v>650</v>
      </c>
      <c r="AL643" s="264"/>
      <c r="AM643" s="264"/>
      <c r="AN643" s="264">
        <f t="shared" si="605"/>
        <v>0</v>
      </c>
      <c r="AO643" s="264"/>
      <c r="AP643" s="264"/>
      <c r="AQ643" s="264"/>
      <c r="AR643" s="264"/>
      <c r="AS643" s="264"/>
      <c r="AT643" s="264"/>
      <c r="AU643" s="266"/>
      <c r="AV643" s="267">
        <f t="shared" si="606"/>
        <v>0</v>
      </c>
      <c r="AW643" s="266"/>
      <c r="AX643" s="266"/>
      <c r="AY643" s="266"/>
      <c r="AZ643" s="276">
        <f t="shared" si="583"/>
        <v>0</v>
      </c>
      <c r="BA643" s="276">
        <f t="shared" si="584"/>
        <v>0</v>
      </c>
    </row>
    <row r="644" spans="1:53" s="267" customFormat="1" ht="44.25" hidden="1" customHeight="1">
      <c r="A644" s="418" t="s">
        <v>794</v>
      </c>
      <c r="B644" s="431" t="s">
        <v>1058</v>
      </c>
      <c r="C644" s="429"/>
      <c r="D644" s="389">
        <v>350</v>
      </c>
      <c r="E644" s="389">
        <v>350</v>
      </c>
      <c r="F644" s="432"/>
      <c r="G644" s="432"/>
      <c r="H644" s="261">
        <f t="shared" si="588"/>
        <v>350</v>
      </c>
      <c r="I644" s="262">
        <f t="shared" si="559"/>
        <v>350</v>
      </c>
      <c r="J644" s="263">
        <f t="shared" si="559"/>
        <v>0</v>
      </c>
      <c r="K644" s="432"/>
      <c r="L644" s="432"/>
      <c r="M644" s="432"/>
      <c r="N644" s="284">
        <f t="shared" si="600"/>
        <v>350</v>
      </c>
      <c r="O644" s="427">
        <v>350</v>
      </c>
      <c r="P644" s="264"/>
      <c r="Q644" s="264"/>
      <c r="R644" s="264"/>
      <c r="S644" s="264"/>
      <c r="T644" s="264"/>
      <c r="U644" s="264"/>
      <c r="V644" s="264"/>
      <c r="W644" s="264"/>
      <c r="X644" s="264"/>
      <c r="Y644" s="264"/>
      <c r="Z644" s="264"/>
      <c r="AA644" s="264"/>
      <c r="AB644" s="264"/>
      <c r="AC644" s="261"/>
      <c r="AD644" s="261"/>
      <c r="AE644" s="261">
        <f t="shared" si="602"/>
        <v>0</v>
      </c>
      <c r="AF644" s="264"/>
      <c r="AG644" s="264"/>
      <c r="AH644" s="264"/>
      <c r="AI644" s="264">
        <f t="shared" si="603"/>
        <v>350</v>
      </c>
      <c r="AJ644" s="264"/>
      <c r="AK644" s="264">
        <f t="shared" si="604"/>
        <v>350</v>
      </c>
      <c r="AL644" s="264"/>
      <c r="AM644" s="264"/>
      <c r="AN644" s="264">
        <f t="shared" si="605"/>
        <v>0</v>
      </c>
      <c r="AO644" s="264"/>
      <c r="AP644" s="264"/>
      <c r="AQ644" s="264"/>
      <c r="AR644" s="264"/>
      <c r="AS644" s="264"/>
      <c r="AT644" s="264"/>
      <c r="AU644" s="266"/>
      <c r="AV644" s="267">
        <f t="shared" si="606"/>
        <v>0</v>
      </c>
      <c r="AW644" s="266"/>
      <c r="AX644" s="266"/>
      <c r="AY644" s="266"/>
      <c r="AZ644" s="276">
        <f t="shared" si="583"/>
        <v>0</v>
      </c>
      <c r="BA644" s="276">
        <f t="shared" si="584"/>
        <v>0</v>
      </c>
    </row>
    <row r="645" spans="1:53" s="267" customFormat="1" ht="42.75" hidden="1" customHeight="1">
      <c r="A645" s="418" t="s">
        <v>98</v>
      </c>
      <c r="B645" s="431" t="s">
        <v>1059</v>
      </c>
      <c r="C645" s="429"/>
      <c r="D645" s="389">
        <v>860</v>
      </c>
      <c r="E645" s="389">
        <v>860</v>
      </c>
      <c r="F645" s="432"/>
      <c r="G645" s="432"/>
      <c r="H645" s="261">
        <f t="shared" si="588"/>
        <v>860</v>
      </c>
      <c r="I645" s="262">
        <f t="shared" si="559"/>
        <v>860</v>
      </c>
      <c r="J645" s="263">
        <f t="shared" si="559"/>
        <v>0</v>
      </c>
      <c r="K645" s="432"/>
      <c r="L645" s="432"/>
      <c r="M645" s="432"/>
      <c r="N645" s="284">
        <f t="shared" si="600"/>
        <v>860</v>
      </c>
      <c r="O645" s="427">
        <v>860</v>
      </c>
      <c r="P645" s="264"/>
      <c r="Q645" s="264"/>
      <c r="R645" s="264"/>
      <c r="S645" s="264"/>
      <c r="T645" s="264"/>
      <c r="U645" s="264"/>
      <c r="V645" s="264"/>
      <c r="W645" s="264"/>
      <c r="X645" s="264"/>
      <c r="Y645" s="264"/>
      <c r="Z645" s="264"/>
      <c r="AA645" s="264"/>
      <c r="AB645" s="264"/>
      <c r="AC645" s="261"/>
      <c r="AD645" s="261"/>
      <c r="AE645" s="261">
        <f t="shared" si="602"/>
        <v>0</v>
      </c>
      <c r="AF645" s="264"/>
      <c r="AG645" s="264"/>
      <c r="AH645" s="264"/>
      <c r="AI645" s="264">
        <f t="shared" si="603"/>
        <v>860</v>
      </c>
      <c r="AJ645" s="264"/>
      <c r="AK645" s="264">
        <f t="shared" si="604"/>
        <v>860</v>
      </c>
      <c r="AL645" s="264"/>
      <c r="AM645" s="264"/>
      <c r="AN645" s="264">
        <f t="shared" si="605"/>
        <v>0</v>
      </c>
      <c r="AO645" s="264"/>
      <c r="AP645" s="264"/>
      <c r="AQ645" s="264"/>
      <c r="AR645" s="264"/>
      <c r="AS645" s="264"/>
      <c r="AT645" s="264"/>
      <c r="AU645" s="266"/>
      <c r="AV645" s="267">
        <f t="shared" si="606"/>
        <v>0</v>
      </c>
      <c r="AW645" s="266"/>
      <c r="AX645" s="266"/>
      <c r="AY645" s="266"/>
      <c r="AZ645" s="276">
        <f t="shared" si="583"/>
        <v>0</v>
      </c>
      <c r="BA645" s="276">
        <f t="shared" si="584"/>
        <v>0</v>
      </c>
    </row>
    <row r="646" spans="1:53" s="267" customFormat="1" ht="39" hidden="1" customHeight="1">
      <c r="A646" s="418" t="s">
        <v>99</v>
      </c>
      <c r="B646" s="431" t="s">
        <v>1060</v>
      </c>
      <c r="C646" s="429"/>
      <c r="D646" s="389">
        <v>500</v>
      </c>
      <c r="E646" s="389">
        <v>500</v>
      </c>
      <c r="F646" s="432"/>
      <c r="G646" s="432"/>
      <c r="H646" s="261">
        <f t="shared" si="588"/>
        <v>500</v>
      </c>
      <c r="I646" s="262">
        <f t="shared" si="559"/>
        <v>500</v>
      </c>
      <c r="J646" s="263">
        <f t="shared" si="559"/>
        <v>0</v>
      </c>
      <c r="K646" s="432"/>
      <c r="L646" s="432"/>
      <c r="M646" s="432"/>
      <c r="N646" s="284">
        <f t="shared" si="600"/>
        <v>500</v>
      </c>
      <c r="O646" s="427">
        <v>500</v>
      </c>
      <c r="P646" s="264"/>
      <c r="Q646" s="264"/>
      <c r="R646" s="264"/>
      <c r="S646" s="264"/>
      <c r="T646" s="264"/>
      <c r="U646" s="264"/>
      <c r="V646" s="264"/>
      <c r="W646" s="264"/>
      <c r="X646" s="264"/>
      <c r="Y646" s="264"/>
      <c r="Z646" s="264"/>
      <c r="AA646" s="264"/>
      <c r="AB646" s="264"/>
      <c r="AC646" s="261"/>
      <c r="AD646" s="261"/>
      <c r="AE646" s="261">
        <f t="shared" si="602"/>
        <v>0</v>
      </c>
      <c r="AF646" s="264"/>
      <c r="AG646" s="264"/>
      <c r="AH646" s="264"/>
      <c r="AI646" s="264">
        <f t="shared" si="603"/>
        <v>500</v>
      </c>
      <c r="AJ646" s="264"/>
      <c r="AK646" s="264">
        <f t="shared" si="604"/>
        <v>500</v>
      </c>
      <c r="AL646" s="264"/>
      <c r="AM646" s="264"/>
      <c r="AN646" s="264">
        <f t="shared" si="605"/>
        <v>0</v>
      </c>
      <c r="AO646" s="264"/>
      <c r="AP646" s="264"/>
      <c r="AQ646" s="264"/>
      <c r="AR646" s="264"/>
      <c r="AS646" s="264"/>
      <c r="AT646" s="264"/>
      <c r="AU646" s="266"/>
      <c r="AV646" s="267">
        <f t="shared" si="606"/>
        <v>0</v>
      </c>
      <c r="AW646" s="266"/>
      <c r="AX646" s="266"/>
      <c r="AY646" s="266"/>
      <c r="AZ646" s="276">
        <f t="shared" si="583"/>
        <v>0</v>
      </c>
      <c r="BA646" s="276">
        <f t="shared" si="584"/>
        <v>0</v>
      </c>
    </row>
    <row r="647" spans="1:53" s="267" customFormat="1" ht="66" hidden="1" customHeight="1">
      <c r="A647" s="418" t="s">
        <v>100</v>
      </c>
      <c r="B647" s="431" t="s">
        <v>1061</v>
      </c>
      <c r="C647" s="429"/>
      <c r="D647" s="389">
        <v>500</v>
      </c>
      <c r="E647" s="389">
        <v>500</v>
      </c>
      <c r="F647" s="432"/>
      <c r="G647" s="432"/>
      <c r="H647" s="261">
        <f t="shared" si="588"/>
        <v>500</v>
      </c>
      <c r="I647" s="262">
        <f t="shared" si="559"/>
        <v>500</v>
      </c>
      <c r="J647" s="263">
        <f t="shared" si="559"/>
        <v>0</v>
      </c>
      <c r="K647" s="432"/>
      <c r="L647" s="432"/>
      <c r="M647" s="432"/>
      <c r="N647" s="284">
        <f t="shared" si="600"/>
        <v>500</v>
      </c>
      <c r="O647" s="427">
        <v>500</v>
      </c>
      <c r="P647" s="264"/>
      <c r="Q647" s="264"/>
      <c r="R647" s="264"/>
      <c r="S647" s="264"/>
      <c r="T647" s="264"/>
      <c r="U647" s="264"/>
      <c r="V647" s="264"/>
      <c r="W647" s="264"/>
      <c r="X647" s="264"/>
      <c r="Y647" s="264"/>
      <c r="Z647" s="264"/>
      <c r="AA647" s="264"/>
      <c r="AB647" s="264"/>
      <c r="AC647" s="261"/>
      <c r="AD647" s="261"/>
      <c r="AE647" s="261">
        <f t="shared" si="602"/>
        <v>0</v>
      </c>
      <c r="AF647" s="264"/>
      <c r="AG647" s="264"/>
      <c r="AH647" s="264"/>
      <c r="AI647" s="264">
        <f t="shared" si="603"/>
        <v>500</v>
      </c>
      <c r="AJ647" s="264"/>
      <c r="AK647" s="264">
        <f t="shared" si="604"/>
        <v>500</v>
      </c>
      <c r="AL647" s="264"/>
      <c r="AM647" s="264"/>
      <c r="AN647" s="264">
        <f t="shared" si="605"/>
        <v>0</v>
      </c>
      <c r="AO647" s="264"/>
      <c r="AP647" s="264"/>
      <c r="AQ647" s="264"/>
      <c r="AR647" s="264"/>
      <c r="AS647" s="264"/>
      <c r="AT647" s="264"/>
      <c r="AU647" s="266"/>
      <c r="AV647" s="267">
        <f t="shared" si="606"/>
        <v>0</v>
      </c>
      <c r="AW647" s="266"/>
      <c r="AX647" s="266"/>
      <c r="AY647" s="266"/>
      <c r="AZ647" s="276">
        <f t="shared" si="583"/>
        <v>0</v>
      </c>
      <c r="BA647" s="276">
        <f t="shared" si="584"/>
        <v>0</v>
      </c>
    </row>
    <row r="648" spans="1:53" s="267" customFormat="1" ht="68.25" hidden="1" customHeight="1">
      <c r="A648" s="418" t="s">
        <v>101</v>
      </c>
      <c r="B648" s="431" t="s">
        <v>1062</v>
      </c>
      <c r="C648" s="429"/>
      <c r="D648" s="389">
        <v>950</v>
      </c>
      <c r="E648" s="389">
        <v>950</v>
      </c>
      <c r="F648" s="432"/>
      <c r="G648" s="432"/>
      <c r="H648" s="261">
        <f t="shared" si="588"/>
        <v>950</v>
      </c>
      <c r="I648" s="262">
        <f t="shared" si="559"/>
        <v>950</v>
      </c>
      <c r="J648" s="263">
        <f t="shared" si="559"/>
        <v>0</v>
      </c>
      <c r="K648" s="432"/>
      <c r="L648" s="432"/>
      <c r="M648" s="432"/>
      <c r="N648" s="284">
        <f t="shared" si="600"/>
        <v>950</v>
      </c>
      <c r="O648" s="427">
        <v>950</v>
      </c>
      <c r="P648" s="264"/>
      <c r="Q648" s="264"/>
      <c r="R648" s="264"/>
      <c r="S648" s="264"/>
      <c r="T648" s="264"/>
      <c r="U648" s="264"/>
      <c r="V648" s="264"/>
      <c r="W648" s="264"/>
      <c r="X648" s="264"/>
      <c r="Y648" s="264"/>
      <c r="Z648" s="264"/>
      <c r="AA648" s="264"/>
      <c r="AB648" s="264"/>
      <c r="AC648" s="261"/>
      <c r="AD648" s="261"/>
      <c r="AE648" s="261">
        <f t="shared" si="602"/>
        <v>0</v>
      </c>
      <c r="AF648" s="264"/>
      <c r="AG648" s="264"/>
      <c r="AH648" s="264"/>
      <c r="AI648" s="264">
        <f t="shared" si="603"/>
        <v>950</v>
      </c>
      <c r="AJ648" s="264"/>
      <c r="AK648" s="264">
        <f t="shared" si="604"/>
        <v>950</v>
      </c>
      <c r="AL648" s="264"/>
      <c r="AM648" s="264"/>
      <c r="AN648" s="264">
        <f t="shared" si="605"/>
        <v>0</v>
      </c>
      <c r="AO648" s="264"/>
      <c r="AP648" s="264"/>
      <c r="AQ648" s="264"/>
      <c r="AR648" s="264"/>
      <c r="AS648" s="264"/>
      <c r="AT648" s="264"/>
      <c r="AU648" s="266"/>
      <c r="AV648" s="267">
        <f t="shared" si="606"/>
        <v>0</v>
      </c>
      <c r="AW648" s="266"/>
      <c r="AX648" s="266"/>
      <c r="AY648" s="266"/>
      <c r="AZ648" s="276">
        <f t="shared" si="583"/>
        <v>0</v>
      </c>
      <c r="BA648" s="276">
        <f t="shared" si="584"/>
        <v>0</v>
      </c>
    </row>
    <row r="649" spans="1:53" s="267" customFormat="1" ht="41.25" hidden="1" customHeight="1">
      <c r="A649" s="418" t="s">
        <v>102</v>
      </c>
      <c r="B649" s="431" t="s">
        <v>1063</v>
      </c>
      <c r="C649" s="429"/>
      <c r="D649" s="389">
        <v>1600</v>
      </c>
      <c r="E649" s="389">
        <v>1600</v>
      </c>
      <c r="F649" s="432"/>
      <c r="G649" s="432"/>
      <c r="H649" s="261">
        <f t="shared" si="588"/>
        <v>1600</v>
      </c>
      <c r="I649" s="262">
        <f t="shared" si="559"/>
        <v>1600</v>
      </c>
      <c r="J649" s="263">
        <f t="shared" si="559"/>
        <v>0</v>
      </c>
      <c r="K649" s="432"/>
      <c r="L649" s="432"/>
      <c r="M649" s="432"/>
      <c r="N649" s="284">
        <f>O649+P649</f>
        <v>1600</v>
      </c>
      <c r="O649" s="427">
        <v>1600</v>
      </c>
      <c r="P649" s="264"/>
      <c r="Q649" s="264"/>
      <c r="R649" s="264"/>
      <c r="S649" s="264"/>
      <c r="T649" s="264"/>
      <c r="U649" s="264"/>
      <c r="V649" s="264"/>
      <c r="W649" s="264"/>
      <c r="X649" s="264"/>
      <c r="Y649" s="264"/>
      <c r="Z649" s="264"/>
      <c r="AA649" s="264"/>
      <c r="AB649" s="264"/>
      <c r="AC649" s="261"/>
      <c r="AD649" s="261"/>
      <c r="AE649" s="261">
        <f t="shared" si="602"/>
        <v>0</v>
      </c>
      <c r="AF649" s="264"/>
      <c r="AG649" s="264"/>
      <c r="AH649" s="264"/>
      <c r="AI649" s="264">
        <f t="shared" si="603"/>
        <v>1600</v>
      </c>
      <c r="AJ649" s="264"/>
      <c r="AK649" s="264">
        <f t="shared" si="604"/>
        <v>1600</v>
      </c>
      <c r="AL649" s="264"/>
      <c r="AM649" s="264"/>
      <c r="AN649" s="264">
        <f t="shared" si="605"/>
        <v>0</v>
      </c>
      <c r="AO649" s="264"/>
      <c r="AP649" s="264"/>
      <c r="AQ649" s="264"/>
      <c r="AR649" s="264"/>
      <c r="AS649" s="264"/>
      <c r="AT649" s="264"/>
      <c r="AU649" s="266"/>
      <c r="AV649" s="267">
        <f t="shared" si="606"/>
        <v>0</v>
      </c>
      <c r="AW649" s="266"/>
      <c r="AX649" s="266"/>
      <c r="AY649" s="266"/>
      <c r="AZ649" s="276">
        <f t="shared" si="583"/>
        <v>0</v>
      </c>
      <c r="BA649" s="276">
        <f t="shared" si="584"/>
        <v>0</v>
      </c>
    </row>
    <row r="650" spans="1:53" s="267" customFormat="1" ht="41.25" hidden="1" customHeight="1">
      <c r="A650" s="418" t="s">
        <v>103</v>
      </c>
      <c r="B650" s="431" t="s">
        <v>1064</v>
      </c>
      <c r="C650" s="429"/>
      <c r="D650" s="389">
        <v>700</v>
      </c>
      <c r="E650" s="389">
        <v>700</v>
      </c>
      <c r="F650" s="432"/>
      <c r="G650" s="432"/>
      <c r="H650" s="261">
        <f t="shared" si="588"/>
        <v>700</v>
      </c>
      <c r="I650" s="262">
        <f t="shared" si="559"/>
        <v>700</v>
      </c>
      <c r="J650" s="263">
        <f t="shared" si="559"/>
        <v>0</v>
      </c>
      <c r="K650" s="432"/>
      <c r="L650" s="432"/>
      <c r="M650" s="432"/>
      <c r="N650" s="284">
        <f t="shared" si="600"/>
        <v>700</v>
      </c>
      <c r="O650" s="427">
        <v>700</v>
      </c>
      <c r="P650" s="264"/>
      <c r="Q650" s="264"/>
      <c r="R650" s="264"/>
      <c r="S650" s="264"/>
      <c r="T650" s="264"/>
      <c r="U650" s="264"/>
      <c r="V650" s="264"/>
      <c r="W650" s="264"/>
      <c r="X650" s="264"/>
      <c r="Y650" s="264"/>
      <c r="Z650" s="264"/>
      <c r="AA650" s="264"/>
      <c r="AB650" s="264"/>
      <c r="AC650" s="261"/>
      <c r="AD650" s="261"/>
      <c r="AE650" s="261">
        <f t="shared" si="602"/>
        <v>0</v>
      </c>
      <c r="AF650" s="264"/>
      <c r="AG650" s="264"/>
      <c r="AH650" s="264"/>
      <c r="AI650" s="264">
        <f t="shared" si="603"/>
        <v>700</v>
      </c>
      <c r="AJ650" s="264"/>
      <c r="AK650" s="264">
        <f t="shared" si="604"/>
        <v>700</v>
      </c>
      <c r="AL650" s="264"/>
      <c r="AM650" s="264"/>
      <c r="AN650" s="264">
        <f t="shared" si="605"/>
        <v>0</v>
      </c>
      <c r="AO650" s="264"/>
      <c r="AP650" s="264"/>
      <c r="AQ650" s="264"/>
      <c r="AR650" s="264"/>
      <c r="AS650" s="264"/>
      <c r="AT650" s="264"/>
      <c r="AU650" s="266"/>
      <c r="AV650" s="267">
        <f t="shared" si="606"/>
        <v>0</v>
      </c>
      <c r="AW650" s="266"/>
      <c r="AX650" s="266"/>
      <c r="AY650" s="266"/>
      <c r="AZ650" s="276">
        <f t="shared" si="583"/>
        <v>0</v>
      </c>
      <c r="BA650" s="276">
        <f t="shared" si="584"/>
        <v>0</v>
      </c>
    </row>
    <row r="651" spans="1:53" s="276" customFormat="1" ht="34.5" hidden="1" customHeight="1">
      <c r="A651" s="376" t="s">
        <v>94</v>
      </c>
      <c r="B651" s="426" t="s">
        <v>56</v>
      </c>
      <c r="C651" s="415"/>
      <c r="D651" s="286">
        <f t="shared" ref="D651:E651" si="607">D652+D655</f>
        <v>28000</v>
      </c>
      <c r="E651" s="286">
        <f t="shared" si="607"/>
        <v>28000</v>
      </c>
      <c r="F651" s="426"/>
      <c r="G651" s="426"/>
      <c r="H651" s="268">
        <f t="shared" si="588"/>
        <v>28000</v>
      </c>
      <c r="I651" s="269">
        <f t="shared" si="559"/>
        <v>28000</v>
      </c>
      <c r="J651" s="263">
        <f t="shared" si="559"/>
        <v>0</v>
      </c>
      <c r="K651" s="286">
        <f t="shared" ref="K651:M651" si="608">K652+K655</f>
        <v>28000</v>
      </c>
      <c r="L651" s="286">
        <f t="shared" si="608"/>
        <v>28000</v>
      </c>
      <c r="M651" s="286">
        <f t="shared" si="608"/>
        <v>0</v>
      </c>
      <c r="N651" s="286">
        <f>N652+N655</f>
        <v>0</v>
      </c>
      <c r="O651" s="286">
        <f>O652+O655</f>
        <v>0</v>
      </c>
      <c r="P651" s="286">
        <f t="shared" ref="P651:AU651" si="609">P652+P655</f>
        <v>0</v>
      </c>
      <c r="Q651" s="286">
        <f t="shared" si="609"/>
        <v>19600</v>
      </c>
      <c r="R651" s="286">
        <f t="shared" si="609"/>
        <v>19600</v>
      </c>
      <c r="S651" s="286">
        <f t="shared" si="609"/>
        <v>0</v>
      </c>
      <c r="T651" s="286">
        <f t="shared" si="609"/>
        <v>0</v>
      </c>
      <c r="U651" s="286">
        <f t="shared" si="609"/>
        <v>0</v>
      </c>
      <c r="V651" s="286">
        <f t="shared" si="609"/>
        <v>0</v>
      </c>
      <c r="W651" s="286">
        <f t="shared" si="609"/>
        <v>8400</v>
      </c>
      <c r="X651" s="286">
        <f t="shared" si="609"/>
        <v>8400</v>
      </c>
      <c r="Y651" s="286">
        <f t="shared" si="609"/>
        <v>0</v>
      </c>
      <c r="Z651" s="286">
        <f t="shared" si="609"/>
        <v>0</v>
      </c>
      <c r="AA651" s="286">
        <f t="shared" si="609"/>
        <v>0</v>
      </c>
      <c r="AB651" s="286">
        <f t="shared" si="609"/>
        <v>0</v>
      </c>
      <c r="AC651" s="286">
        <f t="shared" si="609"/>
        <v>0</v>
      </c>
      <c r="AD651" s="286">
        <f t="shared" si="609"/>
        <v>0</v>
      </c>
      <c r="AE651" s="286">
        <f t="shared" si="609"/>
        <v>0</v>
      </c>
      <c r="AF651" s="286">
        <f t="shared" si="609"/>
        <v>0</v>
      </c>
      <c r="AG651" s="286">
        <f t="shared" si="609"/>
        <v>0</v>
      </c>
      <c r="AH651" s="286">
        <f t="shared" si="609"/>
        <v>0</v>
      </c>
      <c r="AI651" s="286">
        <f t="shared" si="609"/>
        <v>0</v>
      </c>
      <c r="AJ651" s="286">
        <f t="shared" si="609"/>
        <v>0</v>
      </c>
      <c r="AK651" s="286">
        <f t="shared" si="609"/>
        <v>0</v>
      </c>
      <c r="AL651" s="286">
        <f t="shared" si="609"/>
        <v>0</v>
      </c>
      <c r="AM651" s="286">
        <f t="shared" si="609"/>
        <v>0</v>
      </c>
      <c r="AN651" s="286">
        <f t="shared" si="609"/>
        <v>0</v>
      </c>
      <c r="AO651" s="286">
        <f t="shared" si="609"/>
        <v>0</v>
      </c>
      <c r="AP651" s="286">
        <f t="shared" si="609"/>
        <v>0</v>
      </c>
      <c r="AQ651" s="286">
        <f t="shared" si="609"/>
        <v>0</v>
      </c>
      <c r="AR651" s="286">
        <f t="shared" si="609"/>
        <v>0</v>
      </c>
      <c r="AS651" s="286">
        <f t="shared" si="609"/>
        <v>0</v>
      </c>
      <c r="AT651" s="286">
        <f t="shared" si="609"/>
        <v>0</v>
      </c>
      <c r="AU651" s="286">
        <f t="shared" si="609"/>
        <v>0</v>
      </c>
      <c r="AV651" s="276">
        <f t="shared" si="606"/>
        <v>0</v>
      </c>
      <c r="AW651" s="280"/>
      <c r="AX651" s="280"/>
      <c r="AY651" s="280"/>
      <c r="AZ651" s="276">
        <f t="shared" si="583"/>
        <v>0</v>
      </c>
      <c r="BA651" s="276">
        <f t="shared" si="584"/>
        <v>0</v>
      </c>
    </row>
    <row r="652" spans="1:53" s="276" customFormat="1" ht="34.5" hidden="1" customHeight="1">
      <c r="A652" s="376" t="s">
        <v>79</v>
      </c>
      <c r="B652" s="426" t="s">
        <v>809</v>
      </c>
      <c r="C652" s="415"/>
      <c r="D652" s="286">
        <f>D653</f>
        <v>19000</v>
      </c>
      <c r="E652" s="286">
        <f>E653</f>
        <v>19000</v>
      </c>
      <c r="F652" s="426"/>
      <c r="G652" s="426"/>
      <c r="H652" s="268">
        <f t="shared" si="588"/>
        <v>19000</v>
      </c>
      <c r="I652" s="269">
        <f t="shared" si="559"/>
        <v>19000</v>
      </c>
      <c r="J652" s="263">
        <f t="shared" si="559"/>
        <v>0</v>
      </c>
      <c r="K652" s="286">
        <f t="shared" ref="K652:M653" si="610">K653</f>
        <v>19000</v>
      </c>
      <c r="L652" s="286">
        <f t="shared" si="610"/>
        <v>19000</v>
      </c>
      <c r="M652" s="286">
        <f t="shared" si="610"/>
        <v>0</v>
      </c>
      <c r="N652" s="286">
        <f>N653</f>
        <v>0</v>
      </c>
      <c r="O652" s="286">
        <f>O653</f>
        <v>0</v>
      </c>
      <c r="P652" s="286">
        <f t="shared" ref="P652:AT653" si="611">P653</f>
        <v>0</v>
      </c>
      <c r="Q652" s="286">
        <f t="shared" si="611"/>
        <v>13300</v>
      </c>
      <c r="R652" s="286">
        <f t="shared" si="611"/>
        <v>13300</v>
      </c>
      <c r="S652" s="286">
        <f t="shared" si="611"/>
        <v>0</v>
      </c>
      <c r="T652" s="286">
        <f t="shared" si="611"/>
        <v>0</v>
      </c>
      <c r="U652" s="286">
        <f t="shared" si="611"/>
        <v>0</v>
      </c>
      <c r="V652" s="286">
        <f t="shared" si="611"/>
        <v>0</v>
      </c>
      <c r="W652" s="286">
        <f t="shared" si="611"/>
        <v>5700</v>
      </c>
      <c r="X652" s="286">
        <f t="shared" si="611"/>
        <v>5700</v>
      </c>
      <c r="Y652" s="286">
        <f t="shared" si="611"/>
        <v>0</v>
      </c>
      <c r="Z652" s="286">
        <f t="shared" si="611"/>
        <v>0</v>
      </c>
      <c r="AA652" s="286">
        <f t="shared" si="611"/>
        <v>0</v>
      </c>
      <c r="AB652" s="286">
        <f t="shared" si="611"/>
        <v>0</v>
      </c>
      <c r="AC652" s="286">
        <f t="shared" si="611"/>
        <v>0</v>
      </c>
      <c r="AD652" s="286">
        <f t="shared" si="611"/>
        <v>0</v>
      </c>
      <c r="AE652" s="286">
        <f t="shared" si="611"/>
        <v>0</v>
      </c>
      <c r="AF652" s="286">
        <f t="shared" si="611"/>
        <v>0</v>
      </c>
      <c r="AG652" s="286">
        <f t="shared" si="611"/>
        <v>0</v>
      </c>
      <c r="AH652" s="286">
        <f t="shared" si="611"/>
        <v>0</v>
      </c>
      <c r="AI652" s="286">
        <f t="shared" si="611"/>
        <v>0</v>
      </c>
      <c r="AJ652" s="286">
        <f t="shared" si="611"/>
        <v>0</v>
      </c>
      <c r="AK652" s="286">
        <f t="shared" si="611"/>
        <v>0</v>
      </c>
      <c r="AL652" s="286">
        <f t="shared" si="611"/>
        <v>0</v>
      </c>
      <c r="AM652" s="286">
        <f t="shared" si="611"/>
        <v>0</v>
      </c>
      <c r="AN652" s="286">
        <f t="shared" si="611"/>
        <v>0</v>
      </c>
      <c r="AO652" s="286">
        <f t="shared" si="611"/>
        <v>0</v>
      </c>
      <c r="AP652" s="286">
        <f t="shared" si="611"/>
        <v>0</v>
      </c>
      <c r="AQ652" s="286">
        <f t="shared" si="611"/>
        <v>0</v>
      </c>
      <c r="AR652" s="286">
        <f t="shared" si="611"/>
        <v>0</v>
      </c>
      <c r="AS652" s="286">
        <f t="shared" si="611"/>
        <v>0</v>
      </c>
      <c r="AT652" s="286">
        <f t="shared" si="611"/>
        <v>0</v>
      </c>
      <c r="AU652" s="286">
        <f t="shared" ref="AU652" si="612">AU653</f>
        <v>0</v>
      </c>
      <c r="AV652" s="276">
        <f t="shared" si="606"/>
        <v>0</v>
      </c>
      <c r="AW652" s="280"/>
      <c r="AX652" s="280"/>
      <c r="AY652" s="280"/>
      <c r="AZ652" s="276">
        <f t="shared" si="583"/>
        <v>0</v>
      </c>
      <c r="BA652" s="276">
        <f t="shared" si="584"/>
        <v>0</v>
      </c>
    </row>
    <row r="653" spans="1:53" s="276" customFormat="1" ht="34.5" hidden="1" customHeight="1">
      <c r="A653" s="376" t="s">
        <v>151</v>
      </c>
      <c r="B653" s="426" t="s">
        <v>940</v>
      </c>
      <c r="C653" s="415"/>
      <c r="D653" s="286">
        <f>D654</f>
        <v>19000</v>
      </c>
      <c r="E653" s="286">
        <f>E654</f>
        <v>19000</v>
      </c>
      <c r="F653" s="426"/>
      <c r="G653" s="426"/>
      <c r="H653" s="268">
        <f t="shared" si="588"/>
        <v>19000</v>
      </c>
      <c r="I653" s="269">
        <f t="shared" si="559"/>
        <v>19000</v>
      </c>
      <c r="J653" s="263">
        <f t="shared" si="559"/>
        <v>0</v>
      </c>
      <c r="K653" s="286">
        <f t="shared" si="610"/>
        <v>19000</v>
      </c>
      <c r="L653" s="286">
        <f t="shared" si="610"/>
        <v>19000</v>
      </c>
      <c r="M653" s="286">
        <f t="shared" si="610"/>
        <v>0</v>
      </c>
      <c r="N653" s="286">
        <f>N654</f>
        <v>0</v>
      </c>
      <c r="O653" s="286">
        <f>O654</f>
        <v>0</v>
      </c>
      <c r="P653" s="286">
        <f t="shared" si="611"/>
        <v>0</v>
      </c>
      <c r="Q653" s="286">
        <f t="shared" si="611"/>
        <v>13300</v>
      </c>
      <c r="R653" s="286">
        <f t="shared" si="611"/>
        <v>13300</v>
      </c>
      <c r="S653" s="286">
        <f t="shared" si="611"/>
        <v>0</v>
      </c>
      <c r="T653" s="286">
        <f t="shared" si="611"/>
        <v>0</v>
      </c>
      <c r="U653" s="286">
        <f t="shared" si="611"/>
        <v>0</v>
      </c>
      <c r="V653" s="286">
        <f t="shared" si="611"/>
        <v>0</v>
      </c>
      <c r="W653" s="286">
        <f t="shared" si="611"/>
        <v>5700</v>
      </c>
      <c r="X653" s="286">
        <f t="shared" si="611"/>
        <v>5700</v>
      </c>
      <c r="Y653" s="286">
        <f t="shared" si="611"/>
        <v>0</v>
      </c>
      <c r="Z653" s="286">
        <f t="shared" si="611"/>
        <v>0</v>
      </c>
      <c r="AA653" s="286">
        <f t="shared" si="611"/>
        <v>0</v>
      </c>
      <c r="AB653" s="286">
        <f t="shared" si="611"/>
        <v>0</v>
      </c>
      <c r="AC653" s="286">
        <f t="shared" si="611"/>
        <v>0</v>
      </c>
      <c r="AD653" s="286">
        <f t="shared" si="611"/>
        <v>0</v>
      </c>
      <c r="AE653" s="286">
        <f t="shared" si="611"/>
        <v>0</v>
      </c>
      <c r="AF653" s="286">
        <f t="shared" si="611"/>
        <v>0</v>
      </c>
      <c r="AG653" s="286">
        <f t="shared" si="611"/>
        <v>0</v>
      </c>
      <c r="AH653" s="286">
        <f t="shared" si="611"/>
        <v>0</v>
      </c>
      <c r="AI653" s="286">
        <f t="shared" si="611"/>
        <v>0</v>
      </c>
      <c r="AJ653" s="286">
        <f t="shared" si="611"/>
        <v>0</v>
      </c>
      <c r="AK653" s="286">
        <f t="shared" si="611"/>
        <v>0</v>
      </c>
      <c r="AL653" s="286">
        <f t="shared" si="611"/>
        <v>0</v>
      </c>
      <c r="AM653" s="286">
        <f t="shared" si="611"/>
        <v>0</v>
      </c>
      <c r="AN653" s="286">
        <f t="shared" si="611"/>
        <v>0</v>
      </c>
      <c r="AO653" s="286">
        <f t="shared" si="611"/>
        <v>0</v>
      </c>
      <c r="AP653" s="286">
        <f t="shared" si="611"/>
        <v>0</v>
      </c>
      <c r="AQ653" s="286">
        <f t="shared" si="611"/>
        <v>0</v>
      </c>
      <c r="AR653" s="286">
        <f t="shared" si="611"/>
        <v>0</v>
      </c>
      <c r="AS653" s="286">
        <f t="shared" si="611"/>
        <v>0</v>
      </c>
      <c r="AT653" s="286">
        <f t="shared" si="611"/>
        <v>0</v>
      </c>
      <c r="AU653" s="280"/>
      <c r="AV653" s="276">
        <f t="shared" si="606"/>
        <v>0</v>
      </c>
      <c r="AW653" s="280"/>
      <c r="AX653" s="280"/>
      <c r="AY653" s="280"/>
      <c r="AZ653" s="276">
        <f t="shared" si="583"/>
        <v>0</v>
      </c>
      <c r="BA653" s="276">
        <f t="shared" si="584"/>
        <v>0</v>
      </c>
    </row>
    <row r="654" spans="1:53" s="267" customFormat="1" ht="66" hidden="1" customHeight="1">
      <c r="A654" s="533">
        <v>1</v>
      </c>
      <c r="B654" s="424" t="s">
        <v>149</v>
      </c>
      <c r="C654" s="283" t="s">
        <v>1065</v>
      </c>
      <c r="D654" s="261">
        <v>19000</v>
      </c>
      <c r="E654" s="261">
        <v>19000</v>
      </c>
      <c r="F654" s="283"/>
      <c r="G654" s="283"/>
      <c r="H654" s="261">
        <f t="shared" si="588"/>
        <v>19000</v>
      </c>
      <c r="I654" s="262">
        <f t="shared" si="559"/>
        <v>19000</v>
      </c>
      <c r="J654" s="263">
        <f t="shared" si="559"/>
        <v>0</v>
      </c>
      <c r="K654" s="427">
        <f>L654+M654</f>
        <v>19000</v>
      </c>
      <c r="L654" s="427">
        <v>19000</v>
      </c>
      <c r="M654" s="283"/>
      <c r="N654" s="427"/>
      <c r="O654" s="427"/>
      <c r="P654" s="264"/>
      <c r="Q654" s="264">
        <f>70%*I654</f>
        <v>13300</v>
      </c>
      <c r="R654" s="264">
        <f>Q654</f>
        <v>13300</v>
      </c>
      <c r="S654" s="264"/>
      <c r="T654" s="264"/>
      <c r="U654" s="264"/>
      <c r="V654" s="264"/>
      <c r="W654" s="264">
        <f>I654-Q654</f>
        <v>5700</v>
      </c>
      <c r="X654" s="264">
        <f>W654</f>
        <v>5700</v>
      </c>
      <c r="Y654" s="264"/>
      <c r="Z654" s="263"/>
      <c r="AA654" s="263"/>
      <c r="AB654" s="263"/>
      <c r="AC654" s="261"/>
      <c r="AD654" s="261"/>
      <c r="AE654" s="261"/>
      <c r="AF654" s="263"/>
      <c r="AG654" s="263"/>
      <c r="AH654" s="263"/>
      <c r="AI654" s="264"/>
      <c r="AJ654" s="264"/>
      <c r="AK654" s="264"/>
      <c r="AL654" s="263"/>
      <c r="AM654" s="263"/>
      <c r="AN654" s="263"/>
      <c r="AO654" s="263"/>
      <c r="AP654" s="263"/>
      <c r="AQ654" s="263"/>
      <c r="AR654" s="263"/>
      <c r="AS654" s="263"/>
      <c r="AT654" s="263"/>
      <c r="AU654" s="291"/>
      <c r="AV654" s="267">
        <f t="shared" si="606"/>
        <v>0</v>
      </c>
      <c r="AW654" s="266"/>
      <c r="AX654" s="266"/>
      <c r="AY654" s="266"/>
      <c r="AZ654" s="276">
        <f t="shared" si="583"/>
        <v>0</v>
      </c>
      <c r="BA654" s="276">
        <f t="shared" si="584"/>
        <v>0</v>
      </c>
    </row>
    <row r="655" spans="1:53" s="276" customFormat="1" ht="34.5" hidden="1" customHeight="1">
      <c r="A655" s="376" t="s">
        <v>93</v>
      </c>
      <c r="B655" s="426" t="s">
        <v>808</v>
      </c>
      <c r="C655" s="279"/>
      <c r="D655" s="286">
        <f>D656</f>
        <v>9000</v>
      </c>
      <c r="E655" s="286">
        <f>E656</f>
        <v>9000</v>
      </c>
      <c r="F655" s="426"/>
      <c r="G655" s="426"/>
      <c r="H655" s="268">
        <f t="shared" si="588"/>
        <v>9000</v>
      </c>
      <c r="I655" s="269">
        <f t="shared" si="559"/>
        <v>9000</v>
      </c>
      <c r="J655" s="263">
        <f t="shared" si="559"/>
        <v>0</v>
      </c>
      <c r="K655" s="286">
        <f>K656</f>
        <v>9000</v>
      </c>
      <c r="L655" s="286">
        <f>L656</f>
        <v>9000</v>
      </c>
      <c r="M655" s="286"/>
      <c r="N655" s="286">
        <f>N656</f>
        <v>0</v>
      </c>
      <c r="O655" s="286">
        <f>O656</f>
        <v>0</v>
      </c>
      <c r="P655" s="286">
        <f t="shared" ref="P655:AT655" si="613">P656</f>
        <v>0</v>
      </c>
      <c r="Q655" s="286">
        <f t="shared" si="613"/>
        <v>6300</v>
      </c>
      <c r="R655" s="286">
        <f t="shared" si="613"/>
        <v>6300</v>
      </c>
      <c r="S655" s="286">
        <f t="shared" si="613"/>
        <v>0</v>
      </c>
      <c r="T655" s="286">
        <f t="shared" si="613"/>
        <v>0</v>
      </c>
      <c r="U655" s="286">
        <f t="shared" si="613"/>
        <v>0</v>
      </c>
      <c r="V655" s="286">
        <f t="shared" si="613"/>
        <v>0</v>
      </c>
      <c r="W655" s="286">
        <f t="shared" si="613"/>
        <v>2700</v>
      </c>
      <c r="X655" s="286">
        <f t="shared" si="613"/>
        <v>2700</v>
      </c>
      <c r="Y655" s="286">
        <f t="shared" si="613"/>
        <v>0</v>
      </c>
      <c r="Z655" s="286">
        <f t="shared" si="613"/>
        <v>0</v>
      </c>
      <c r="AA655" s="286">
        <f t="shared" si="613"/>
        <v>0</v>
      </c>
      <c r="AB655" s="286">
        <f t="shared" si="613"/>
        <v>0</v>
      </c>
      <c r="AC655" s="286">
        <f t="shared" si="613"/>
        <v>0</v>
      </c>
      <c r="AD655" s="286">
        <f t="shared" si="613"/>
        <v>0</v>
      </c>
      <c r="AE655" s="286">
        <f t="shared" si="613"/>
        <v>0</v>
      </c>
      <c r="AF655" s="286">
        <f t="shared" si="613"/>
        <v>0</v>
      </c>
      <c r="AG655" s="286">
        <f t="shared" si="613"/>
        <v>0</v>
      </c>
      <c r="AH655" s="286">
        <f t="shared" si="613"/>
        <v>0</v>
      </c>
      <c r="AI655" s="286">
        <f t="shared" si="613"/>
        <v>0</v>
      </c>
      <c r="AJ655" s="286">
        <f t="shared" si="613"/>
        <v>0</v>
      </c>
      <c r="AK655" s="286">
        <f t="shared" si="613"/>
        <v>0</v>
      </c>
      <c r="AL655" s="286">
        <f t="shared" si="613"/>
        <v>0</v>
      </c>
      <c r="AM655" s="286">
        <f t="shared" si="613"/>
        <v>0</v>
      </c>
      <c r="AN655" s="286">
        <f t="shared" si="613"/>
        <v>0</v>
      </c>
      <c r="AO655" s="286">
        <f t="shared" si="613"/>
        <v>0</v>
      </c>
      <c r="AP655" s="286">
        <f t="shared" si="613"/>
        <v>0</v>
      </c>
      <c r="AQ655" s="286">
        <f t="shared" si="613"/>
        <v>0</v>
      </c>
      <c r="AR655" s="286">
        <f t="shared" si="613"/>
        <v>0</v>
      </c>
      <c r="AS655" s="286">
        <f t="shared" si="613"/>
        <v>0</v>
      </c>
      <c r="AT655" s="286">
        <f t="shared" si="613"/>
        <v>0</v>
      </c>
      <c r="AU655" s="280"/>
      <c r="AV655" s="276">
        <f t="shared" si="606"/>
        <v>0</v>
      </c>
      <c r="AW655" s="280"/>
      <c r="AX655" s="280"/>
      <c r="AY655" s="280"/>
      <c r="AZ655" s="276">
        <f t="shared" si="583"/>
        <v>0</v>
      </c>
      <c r="BA655" s="276">
        <f t="shared" si="584"/>
        <v>0</v>
      </c>
    </row>
    <row r="656" spans="1:53" s="267" customFormat="1" ht="37.5" hidden="1" customHeight="1">
      <c r="A656" s="281" t="s">
        <v>38</v>
      </c>
      <c r="B656" s="283" t="s">
        <v>148</v>
      </c>
      <c r="C656" s="283" t="s">
        <v>1066</v>
      </c>
      <c r="D656" s="261">
        <v>9000</v>
      </c>
      <c r="E656" s="261">
        <v>9000</v>
      </c>
      <c r="F656" s="283"/>
      <c r="G656" s="283"/>
      <c r="H656" s="261">
        <f t="shared" si="588"/>
        <v>9000</v>
      </c>
      <c r="I656" s="262">
        <f t="shared" si="559"/>
        <v>9000</v>
      </c>
      <c r="J656" s="263">
        <f t="shared" si="559"/>
        <v>0</v>
      </c>
      <c r="K656" s="427">
        <v>9000</v>
      </c>
      <c r="L656" s="427">
        <v>9000</v>
      </c>
      <c r="M656" s="283"/>
      <c r="N656" s="427"/>
      <c r="O656" s="427"/>
      <c r="P656" s="264"/>
      <c r="Q656" s="264">
        <f>70%*I656</f>
        <v>6300</v>
      </c>
      <c r="R656" s="264">
        <f>Q656</f>
        <v>6300</v>
      </c>
      <c r="S656" s="264"/>
      <c r="T656" s="264"/>
      <c r="U656" s="264"/>
      <c r="V656" s="264"/>
      <c r="W656" s="264">
        <f>I656-Q656</f>
        <v>2700</v>
      </c>
      <c r="X656" s="264">
        <f>W656</f>
        <v>2700</v>
      </c>
      <c r="Y656" s="264"/>
      <c r="Z656" s="263"/>
      <c r="AA656" s="263"/>
      <c r="AB656" s="263"/>
      <c r="AC656" s="261">
        <f>I656-Q656-W656</f>
        <v>0</v>
      </c>
      <c r="AD656" s="261"/>
      <c r="AE656" s="261"/>
      <c r="AF656" s="263"/>
      <c r="AG656" s="263"/>
      <c r="AH656" s="263"/>
      <c r="AI656" s="264">
        <f>I656-Q656-W656-AC656</f>
        <v>0</v>
      </c>
      <c r="AJ656" s="264"/>
      <c r="AK656" s="264"/>
      <c r="AL656" s="263"/>
      <c r="AM656" s="263"/>
      <c r="AN656" s="263"/>
      <c r="AO656" s="263"/>
      <c r="AP656" s="263"/>
      <c r="AQ656" s="263"/>
      <c r="AR656" s="263"/>
      <c r="AS656" s="263"/>
      <c r="AT656" s="263"/>
      <c r="AU656" s="291"/>
      <c r="AV656" s="267">
        <f t="shared" si="606"/>
        <v>0</v>
      </c>
      <c r="AW656" s="266"/>
      <c r="AX656" s="266"/>
      <c r="AY656" s="266"/>
      <c r="AZ656" s="276">
        <f t="shared" si="583"/>
        <v>0</v>
      </c>
      <c r="BA656" s="276">
        <f t="shared" si="584"/>
        <v>0</v>
      </c>
    </row>
    <row r="657" spans="1:53" s="267" customFormat="1" ht="39.75" hidden="1" customHeight="1">
      <c r="A657" s="278" t="s">
        <v>104</v>
      </c>
      <c r="B657" s="279" t="s">
        <v>105</v>
      </c>
      <c r="C657" s="268"/>
      <c r="D657" s="268">
        <v>0</v>
      </c>
      <c r="E657" s="268">
        <v>0</v>
      </c>
      <c r="F657" s="279"/>
      <c r="G657" s="279"/>
      <c r="H657" s="261">
        <f t="shared" si="588"/>
        <v>0</v>
      </c>
      <c r="I657" s="262">
        <f t="shared" si="588"/>
        <v>0</v>
      </c>
      <c r="J657" s="263">
        <f t="shared" si="588"/>
        <v>0</v>
      </c>
      <c r="K657" s="279"/>
      <c r="L657" s="279"/>
      <c r="M657" s="279"/>
      <c r="N657" s="286">
        <v>0</v>
      </c>
      <c r="O657" s="264"/>
      <c r="P657" s="264"/>
      <c r="Q657" s="264"/>
      <c r="R657" s="264"/>
      <c r="S657" s="264"/>
      <c r="T657" s="264"/>
      <c r="U657" s="264"/>
      <c r="V657" s="264"/>
      <c r="W657" s="264"/>
      <c r="X657" s="264"/>
      <c r="Y657" s="264"/>
      <c r="Z657" s="264"/>
      <c r="AA657" s="264"/>
      <c r="AB657" s="264"/>
      <c r="AC657" s="264">
        <f>O657-Q657-W657</f>
        <v>0</v>
      </c>
      <c r="AD657" s="264"/>
      <c r="AE657" s="264"/>
      <c r="AF657" s="264"/>
      <c r="AG657" s="264"/>
      <c r="AH657" s="264"/>
      <c r="AI657" s="264">
        <f>O657-W657-AC657</f>
        <v>0</v>
      </c>
      <c r="AJ657" s="264"/>
      <c r="AK657" s="264"/>
      <c r="AL657" s="264"/>
      <c r="AM657" s="264"/>
      <c r="AN657" s="264"/>
      <c r="AO657" s="264"/>
      <c r="AP657" s="264"/>
      <c r="AQ657" s="264"/>
      <c r="AR657" s="264"/>
      <c r="AS657" s="264"/>
      <c r="AT657" s="264"/>
      <c r="AU657" s="266"/>
      <c r="AV657" s="267">
        <f t="shared" si="606"/>
        <v>0</v>
      </c>
      <c r="AW657" s="291"/>
      <c r="AX657" s="291"/>
      <c r="AY657" s="291"/>
      <c r="AZ657" s="276">
        <f t="shared" si="583"/>
        <v>0</v>
      </c>
      <c r="BA657" s="276">
        <f t="shared" si="584"/>
        <v>0</v>
      </c>
    </row>
    <row r="658" spans="1:53" s="267" customFormat="1" ht="39.75" hidden="1" customHeight="1">
      <c r="A658" s="278" t="s">
        <v>106</v>
      </c>
      <c r="B658" s="279" t="s">
        <v>150</v>
      </c>
      <c r="C658" s="268"/>
      <c r="D658" s="286">
        <f t="shared" ref="D658:E660" si="614">D659</f>
        <v>1520</v>
      </c>
      <c r="E658" s="286">
        <f t="shared" si="614"/>
        <v>1520</v>
      </c>
      <c r="F658" s="279"/>
      <c r="G658" s="279"/>
      <c r="H658" s="268">
        <f t="shared" si="588"/>
        <v>1520</v>
      </c>
      <c r="I658" s="269">
        <f t="shared" si="588"/>
        <v>1520</v>
      </c>
      <c r="J658" s="263">
        <f t="shared" si="588"/>
        <v>0</v>
      </c>
      <c r="K658" s="279"/>
      <c r="L658" s="279"/>
      <c r="M658" s="279"/>
      <c r="N658" s="286">
        <f t="shared" ref="N658:AC660" si="615">N659</f>
        <v>1520</v>
      </c>
      <c r="O658" s="286">
        <f t="shared" si="615"/>
        <v>1520</v>
      </c>
      <c r="P658" s="286">
        <f t="shared" si="615"/>
        <v>0</v>
      </c>
      <c r="Q658" s="286">
        <f t="shared" si="615"/>
        <v>0</v>
      </c>
      <c r="R658" s="286">
        <f t="shared" si="615"/>
        <v>0</v>
      </c>
      <c r="S658" s="286">
        <f t="shared" si="615"/>
        <v>0</v>
      </c>
      <c r="T658" s="286">
        <f t="shared" si="615"/>
        <v>0</v>
      </c>
      <c r="U658" s="286">
        <f t="shared" si="615"/>
        <v>0</v>
      </c>
      <c r="V658" s="286">
        <f t="shared" si="615"/>
        <v>0</v>
      </c>
      <c r="W658" s="286">
        <f t="shared" si="615"/>
        <v>0</v>
      </c>
      <c r="X658" s="286">
        <f t="shared" si="615"/>
        <v>0</v>
      </c>
      <c r="Y658" s="286">
        <f t="shared" si="615"/>
        <v>0</v>
      </c>
      <c r="Z658" s="286">
        <f t="shared" si="615"/>
        <v>0</v>
      </c>
      <c r="AA658" s="286">
        <f t="shared" si="615"/>
        <v>0</v>
      </c>
      <c r="AB658" s="286">
        <f t="shared" si="615"/>
        <v>0</v>
      </c>
      <c r="AC658" s="286">
        <f t="shared" si="615"/>
        <v>0</v>
      </c>
      <c r="AD658" s="286">
        <f t="shared" ref="AD658:AU660" si="616">AD659</f>
        <v>0</v>
      </c>
      <c r="AE658" s="286">
        <f t="shared" si="616"/>
        <v>0</v>
      </c>
      <c r="AF658" s="286">
        <f t="shared" si="616"/>
        <v>0</v>
      </c>
      <c r="AG658" s="286">
        <f t="shared" si="616"/>
        <v>0</v>
      </c>
      <c r="AH658" s="286">
        <f t="shared" si="616"/>
        <v>0</v>
      </c>
      <c r="AI658" s="286">
        <f t="shared" si="616"/>
        <v>1520</v>
      </c>
      <c r="AJ658" s="286">
        <f t="shared" si="616"/>
        <v>0</v>
      </c>
      <c r="AK658" s="286">
        <f t="shared" si="616"/>
        <v>1520</v>
      </c>
      <c r="AL658" s="286">
        <f t="shared" si="616"/>
        <v>0</v>
      </c>
      <c r="AM658" s="286">
        <f t="shared" si="616"/>
        <v>0</v>
      </c>
      <c r="AN658" s="286">
        <f t="shared" si="616"/>
        <v>0</v>
      </c>
      <c r="AO658" s="286">
        <f t="shared" si="616"/>
        <v>0</v>
      </c>
      <c r="AP658" s="286">
        <f t="shared" si="616"/>
        <v>0</v>
      </c>
      <c r="AQ658" s="286">
        <f t="shared" si="616"/>
        <v>0</v>
      </c>
      <c r="AR658" s="286">
        <f t="shared" si="616"/>
        <v>0</v>
      </c>
      <c r="AS658" s="286">
        <f t="shared" si="616"/>
        <v>0</v>
      </c>
      <c r="AT658" s="286">
        <f t="shared" si="616"/>
        <v>0</v>
      </c>
      <c r="AU658" s="286">
        <f t="shared" si="616"/>
        <v>0</v>
      </c>
      <c r="AV658" s="267">
        <f t="shared" si="606"/>
        <v>0</v>
      </c>
      <c r="AW658" s="266"/>
      <c r="AX658" s="266"/>
      <c r="AY658" s="266"/>
      <c r="AZ658" s="276">
        <f t="shared" si="583"/>
        <v>0</v>
      </c>
      <c r="BA658" s="276">
        <f t="shared" si="584"/>
        <v>0</v>
      </c>
    </row>
    <row r="659" spans="1:53" s="267" customFormat="1" ht="39" hidden="1" customHeight="1">
      <c r="A659" s="278" t="s">
        <v>79</v>
      </c>
      <c r="B659" s="279" t="s">
        <v>809</v>
      </c>
      <c r="C659" s="268"/>
      <c r="D659" s="286">
        <f t="shared" si="614"/>
        <v>1520</v>
      </c>
      <c r="E659" s="286">
        <f t="shared" si="614"/>
        <v>1520</v>
      </c>
      <c r="F659" s="279"/>
      <c r="G659" s="279"/>
      <c r="H659" s="268">
        <f t="shared" si="588"/>
        <v>1520</v>
      </c>
      <c r="I659" s="269">
        <f t="shared" si="588"/>
        <v>1520</v>
      </c>
      <c r="J659" s="263"/>
      <c r="K659" s="279"/>
      <c r="L659" s="286">
        <f>L661</f>
        <v>0</v>
      </c>
      <c r="M659" s="279"/>
      <c r="N659" s="286">
        <f t="shared" si="615"/>
        <v>1520</v>
      </c>
      <c r="O659" s="286">
        <f t="shared" si="615"/>
        <v>1520</v>
      </c>
      <c r="P659" s="286">
        <f t="shared" si="615"/>
        <v>0</v>
      </c>
      <c r="Q659" s="286">
        <f t="shared" si="615"/>
        <v>0</v>
      </c>
      <c r="R659" s="286">
        <f t="shared" si="615"/>
        <v>0</v>
      </c>
      <c r="S659" s="286">
        <f t="shared" si="615"/>
        <v>0</v>
      </c>
      <c r="T659" s="286">
        <f t="shared" si="615"/>
        <v>0</v>
      </c>
      <c r="U659" s="286">
        <f t="shared" si="615"/>
        <v>0</v>
      </c>
      <c r="V659" s="286">
        <f t="shared" si="615"/>
        <v>0</v>
      </c>
      <c r="W659" s="286">
        <f t="shared" si="615"/>
        <v>0</v>
      </c>
      <c r="X659" s="286">
        <f t="shared" si="615"/>
        <v>0</v>
      </c>
      <c r="Y659" s="286">
        <f t="shared" si="615"/>
        <v>0</v>
      </c>
      <c r="Z659" s="286">
        <f t="shared" si="615"/>
        <v>0</v>
      </c>
      <c r="AA659" s="286">
        <f t="shared" si="615"/>
        <v>0</v>
      </c>
      <c r="AB659" s="286">
        <f t="shared" si="615"/>
        <v>0</v>
      </c>
      <c r="AC659" s="286">
        <f t="shared" si="615"/>
        <v>0</v>
      </c>
      <c r="AD659" s="286">
        <f t="shared" si="616"/>
        <v>0</v>
      </c>
      <c r="AE659" s="286">
        <f t="shared" si="616"/>
        <v>0</v>
      </c>
      <c r="AF659" s="286">
        <f t="shared" si="616"/>
        <v>0</v>
      </c>
      <c r="AG659" s="286">
        <f t="shared" si="616"/>
        <v>0</v>
      </c>
      <c r="AH659" s="286">
        <f t="shared" si="616"/>
        <v>0</v>
      </c>
      <c r="AI659" s="286">
        <f t="shared" si="616"/>
        <v>1520</v>
      </c>
      <c r="AJ659" s="286">
        <f t="shared" si="616"/>
        <v>0</v>
      </c>
      <c r="AK659" s="286">
        <f t="shared" si="616"/>
        <v>1520</v>
      </c>
      <c r="AL659" s="286">
        <f t="shared" si="616"/>
        <v>0</v>
      </c>
      <c r="AM659" s="286">
        <f t="shared" si="616"/>
        <v>0</v>
      </c>
      <c r="AN659" s="286">
        <f t="shared" si="616"/>
        <v>0</v>
      </c>
      <c r="AO659" s="286">
        <f t="shared" si="616"/>
        <v>0</v>
      </c>
      <c r="AP659" s="286">
        <f t="shared" si="616"/>
        <v>0</v>
      </c>
      <c r="AQ659" s="286">
        <f t="shared" si="616"/>
        <v>0</v>
      </c>
      <c r="AR659" s="286">
        <f t="shared" si="616"/>
        <v>0</v>
      </c>
      <c r="AS659" s="286">
        <f t="shared" si="616"/>
        <v>0</v>
      </c>
      <c r="AT659" s="286">
        <f t="shared" si="616"/>
        <v>0</v>
      </c>
      <c r="AU659" s="266"/>
      <c r="AW659" s="266"/>
      <c r="AX659" s="266"/>
      <c r="AY659" s="266"/>
      <c r="AZ659" s="276">
        <f t="shared" si="583"/>
        <v>0</v>
      </c>
      <c r="BA659" s="276">
        <f t="shared" si="584"/>
        <v>0</v>
      </c>
    </row>
    <row r="660" spans="1:53" s="267" customFormat="1" ht="27.75" hidden="1" customHeight="1">
      <c r="A660" s="278" t="s">
        <v>151</v>
      </c>
      <c r="B660" s="279" t="s">
        <v>943</v>
      </c>
      <c r="C660" s="268"/>
      <c r="D660" s="286">
        <f t="shared" si="614"/>
        <v>1520</v>
      </c>
      <c r="E660" s="286">
        <f t="shared" si="614"/>
        <v>1520</v>
      </c>
      <c r="F660" s="279"/>
      <c r="G660" s="279"/>
      <c r="H660" s="268">
        <f t="shared" si="588"/>
        <v>1520</v>
      </c>
      <c r="I660" s="269">
        <f t="shared" si="588"/>
        <v>1520</v>
      </c>
      <c r="J660" s="263"/>
      <c r="K660" s="279"/>
      <c r="L660" s="286"/>
      <c r="M660" s="279"/>
      <c r="N660" s="286">
        <f t="shared" si="615"/>
        <v>1520</v>
      </c>
      <c r="O660" s="286">
        <f t="shared" si="615"/>
        <v>1520</v>
      </c>
      <c r="P660" s="286">
        <f t="shared" si="615"/>
        <v>0</v>
      </c>
      <c r="Q660" s="286">
        <f t="shared" si="615"/>
        <v>0</v>
      </c>
      <c r="R660" s="286">
        <f t="shared" si="615"/>
        <v>0</v>
      </c>
      <c r="S660" s="286">
        <f t="shared" si="615"/>
        <v>0</v>
      </c>
      <c r="T660" s="286">
        <f t="shared" si="615"/>
        <v>0</v>
      </c>
      <c r="U660" s="286">
        <f t="shared" si="615"/>
        <v>0</v>
      </c>
      <c r="V660" s="286">
        <f t="shared" si="615"/>
        <v>0</v>
      </c>
      <c r="W660" s="286">
        <f t="shared" si="615"/>
        <v>0</v>
      </c>
      <c r="X660" s="286">
        <f t="shared" si="615"/>
        <v>0</v>
      </c>
      <c r="Y660" s="286">
        <f t="shared" si="615"/>
        <v>0</v>
      </c>
      <c r="Z660" s="286">
        <f t="shared" si="615"/>
        <v>0</v>
      </c>
      <c r="AA660" s="286">
        <f t="shared" si="615"/>
        <v>0</v>
      </c>
      <c r="AB660" s="286">
        <f t="shared" si="615"/>
        <v>0</v>
      </c>
      <c r="AC660" s="286">
        <f t="shared" si="615"/>
        <v>0</v>
      </c>
      <c r="AD660" s="286">
        <f t="shared" si="616"/>
        <v>0</v>
      </c>
      <c r="AE660" s="286">
        <f t="shared" si="616"/>
        <v>0</v>
      </c>
      <c r="AF660" s="286">
        <f t="shared" si="616"/>
        <v>0</v>
      </c>
      <c r="AG660" s="286">
        <f t="shared" si="616"/>
        <v>0</v>
      </c>
      <c r="AH660" s="286">
        <f t="shared" si="616"/>
        <v>0</v>
      </c>
      <c r="AI660" s="286">
        <f t="shared" si="616"/>
        <v>1520</v>
      </c>
      <c r="AJ660" s="286">
        <f t="shared" si="616"/>
        <v>0</v>
      </c>
      <c r="AK660" s="286">
        <f t="shared" si="616"/>
        <v>1520</v>
      </c>
      <c r="AL660" s="286">
        <f t="shared" si="616"/>
        <v>0</v>
      </c>
      <c r="AM660" s="286">
        <f t="shared" si="616"/>
        <v>0</v>
      </c>
      <c r="AN660" s="286">
        <f t="shared" si="616"/>
        <v>0</v>
      </c>
      <c r="AO660" s="286">
        <f t="shared" si="616"/>
        <v>0</v>
      </c>
      <c r="AP660" s="286">
        <f t="shared" si="616"/>
        <v>0</v>
      </c>
      <c r="AQ660" s="286">
        <f t="shared" si="616"/>
        <v>0</v>
      </c>
      <c r="AR660" s="286">
        <f t="shared" si="616"/>
        <v>0</v>
      </c>
      <c r="AS660" s="286">
        <f t="shared" si="616"/>
        <v>0</v>
      </c>
      <c r="AT660" s="286">
        <f t="shared" si="616"/>
        <v>0</v>
      </c>
      <c r="AU660" s="286">
        <f t="shared" si="616"/>
        <v>0</v>
      </c>
      <c r="AW660" s="266"/>
      <c r="AX660" s="266"/>
      <c r="AY660" s="266"/>
      <c r="AZ660" s="276">
        <f t="shared" si="583"/>
        <v>0</v>
      </c>
      <c r="BA660" s="276">
        <f t="shared" si="584"/>
        <v>0</v>
      </c>
    </row>
    <row r="661" spans="1:53" s="267" customFormat="1" ht="27" hidden="1" customHeight="1">
      <c r="A661" s="418" t="s">
        <v>42</v>
      </c>
      <c r="B661" s="424" t="s">
        <v>143</v>
      </c>
      <c r="C661" s="419"/>
      <c r="D661" s="389">
        <v>1520</v>
      </c>
      <c r="E661" s="389">
        <v>1520</v>
      </c>
      <c r="F661" s="424"/>
      <c r="G661" s="424"/>
      <c r="H661" s="261">
        <f t="shared" si="588"/>
        <v>1520</v>
      </c>
      <c r="I661" s="262">
        <f t="shared" si="588"/>
        <v>1520</v>
      </c>
      <c r="J661" s="263">
        <f>M661+P661</f>
        <v>0</v>
      </c>
      <c r="K661" s="284">
        <f>L661+M661</f>
        <v>0</v>
      </c>
      <c r="L661" s="424"/>
      <c r="M661" s="424"/>
      <c r="N661" s="284">
        <f>O661+P661</f>
        <v>1520</v>
      </c>
      <c r="O661" s="427">
        <v>1520</v>
      </c>
      <c r="P661" s="264"/>
      <c r="Q661" s="264"/>
      <c r="R661" s="264"/>
      <c r="S661" s="264"/>
      <c r="T661" s="264"/>
      <c r="U661" s="264"/>
      <c r="V661" s="264"/>
      <c r="W661" s="264"/>
      <c r="X661" s="264"/>
      <c r="Y661" s="264"/>
      <c r="Z661" s="264"/>
      <c r="AA661" s="264"/>
      <c r="AB661" s="264"/>
      <c r="AC661" s="261"/>
      <c r="AD661" s="261"/>
      <c r="AE661" s="261"/>
      <c r="AF661" s="264"/>
      <c r="AG661" s="264"/>
      <c r="AH661" s="264"/>
      <c r="AI661" s="264">
        <f>I661-Q661-W661-AC661</f>
        <v>1520</v>
      </c>
      <c r="AJ661" s="264"/>
      <c r="AK661" s="264">
        <f>AI661</f>
        <v>1520</v>
      </c>
      <c r="AL661" s="264"/>
      <c r="AM661" s="264"/>
      <c r="AN661" s="264"/>
      <c r="AO661" s="264"/>
      <c r="AP661" s="264"/>
      <c r="AQ661" s="264"/>
      <c r="AR661" s="264"/>
      <c r="AS661" s="264"/>
      <c r="AT661" s="264"/>
      <c r="AU661" s="266"/>
      <c r="AV661" s="267">
        <f t="shared" ref="AV661:AV681" si="617">I661-L661-O661</f>
        <v>0</v>
      </c>
      <c r="AW661" s="266"/>
      <c r="AX661" s="266"/>
      <c r="AY661" s="266"/>
      <c r="AZ661" s="276">
        <f t="shared" si="583"/>
        <v>0</v>
      </c>
      <c r="BA661" s="276">
        <f t="shared" si="584"/>
        <v>0</v>
      </c>
    </row>
    <row r="662" spans="1:53" s="276" customFormat="1" ht="69" hidden="1" customHeight="1">
      <c r="A662" s="278" t="s">
        <v>51</v>
      </c>
      <c r="B662" s="279" t="s">
        <v>70</v>
      </c>
      <c r="C662" s="268"/>
      <c r="D662" s="263">
        <f>D663</f>
        <v>7711</v>
      </c>
      <c r="E662" s="263">
        <f>E663</f>
        <v>7711</v>
      </c>
      <c r="F662" s="279"/>
      <c r="G662" s="279"/>
      <c r="H662" s="268">
        <f t="shared" si="588"/>
        <v>7711</v>
      </c>
      <c r="I662" s="269">
        <f t="shared" si="588"/>
        <v>7711</v>
      </c>
      <c r="J662" s="279">
        <f t="shared" si="588"/>
        <v>0</v>
      </c>
      <c r="K662" s="263">
        <f t="shared" ref="K662:M662" si="618">K663</f>
        <v>0</v>
      </c>
      <c r="L662" s="263">
        <f t="shared" si="618"/>
        <v>0</v>
      </c>
      <c r="M662" s="263">
        <f t="shared" si="618"/>
        <v>0</v>
      </c>
      <c r="N662" s="263">
        <f>N663</f>
        <v>7711</v>
      </c>
      <c r="O662" s="263">
        <f t="shared" ref="O662:AT662" si="619">O663</f>
        <v>7711</v>
      </c>
      <c r="P662" s="263">
        <f t="shared" si="619"/>
        <v>0</v>
      </c>
      <c r="Q662" s="263">
        <f t="shared" si="619"/>
        <v>0</v>
      </c>
      <c r="R662" s="263">
        <f t="shared" si="619"/>
        <v>0</v>
      </c>
      <c r="S662" s="263">
        <f t="shared" si="619"/>
        <v>0</v>
      </c>
      <c r="T662" s="263">
        <f t="shared" si="619"/>
        <v>0</v>
      </c>
      <c r="U662" s="263">
        <f t="shared" si="619"/>
        <v>0</v>
      </c>
      <c r="V662" s="263">
        <f t="shared" si="619"/>
        <v>0</v>
      </c>
      <c r="W662" s="263">
        <f t="shared" si="619"/>
        <v>0</v>
      </c>
      <c r="X662" s="263">
        <f t="shared" si="619"/>
        <v>0</v>
      </c>
      <c r="Y662" s="263">
        <f t="shared" si="619"/>
        <v>0</v>
      </c>
      <c r="Z662" s="263">
        <f t="shared" si="619"/>
        <v>0</v>
      </c>
      <c r="AA662" s="263">
        <f t="shared" si="619"/>
        <v>0</v>
      </c>
      <c r="AB662" s="263">
        <f t="shared" si="619"/>
        <v>0</v>
      </c>
      <c r="AC662" s="263">
        <f t="shared" si="619"/>
        <v>4800</v>
      </c>
      <c r="AD662" s="263">
        <f t="shared" si="619"/>
        <v>0</v>
      </c>
      <c r="AE662" s="263">
        <f t="shared" si="619"/>
        <v>4800</v>
      </c>
      <c r="AF662" s="263">
        <f t="shared" si="619"/>
        <v>0</v>
      </c>
      <c r="AG662" s="263">
        <f t="shared" si="619"/>
        <v>0</v>
      </c>
      <c r="AH662" s="263">
        <f t="shared" si="619"/>
        <v>0</v>
      </c>
      <c r="AI662" s="263">
        <f t="shared" si="619"/>
        <v>2911</v>
      </c>
      <c r="AJ662" s="263">
        <f t="shared" si="619"/>
        <v>0</v>
      </c>
      <c r="AK662" s="263">
        <f t="shared" si="619"/>
        <v>2911</v>
      </c>
      <c r="AL662" s="263">
        <f t="shared" si="619"/>
        <v>0</v>
      </c>
      <c r="AM662" s="263">
        <f t="shared" si="619"/>
        <v>0</v>
      </c>
      <c r="AN662" s="263">
        <f t="shared" si="619"/>
        <v>0</v>
      </c>
      <c r="AO662" s="263">
        <f t="shared" si="619"/>
        <v>0</v>
      </c>
      <c r="AP662" s="263">
        <f t="shared" si="619"/>
        <v>0</v>
      </c>
      <c r="AQ662" s="263">
        <f t="shared" si="619"/>
        <v>0</v>
      </c>
      <c r="AR662" s="263">
        <f t="shared" si="619"/>
        <v>0</v>
      </c>
      <c r="AS662" s="263">
        <f t="shared" si="619"/>
        <v>0</v>
      </c>
      <c r="AT662" s="263">
        <f t="shared" si="619"/>
        <v>0</v>
      </c>
      <c r="AU662" s="280"/>
      <c r="AV662" s="276">
        <f t="shared" si="617"/>
        <v>0</v>
      </c>
      <c r="AW662" s="280"/>
      <c r="AX662" s="280"/>
      <c r="AY662" s="280"/>
      <c r="AZ662" s="276">
        <f t="shared" si="583"/>
        <v>0</v>
      </c>
      <c r="BA662" s="276">
        <f t="shared" si="584"/>
        <v>0</v>
      </c>
    </row>
    <row r="663" spans="1:53" s="276" customFormat="1" ht="34.5" hidden="1" customHeight="1">
      <c r="A663" s="376" t="s">
        <v>53</v>
      </c>
      <c r="B663" s="426" t="s">
        <v>107</v>
      </c>
      <c r="C663" s="415"/>
      <c r="D663" s="286">
        <f>D664+D669</f>
        <v>7711</v>
      </c>
      <c r="E663" s="286">
        <f>E664+E669</f>
        <v>7711</v>
      </c>
      <c r="F663" s="426"/>
      <c r="G663" s="426"/>
      <c r="H663" s="268">
        <f t="shared" si="588"/>
        <v>7711</v>
      </c>
      <c r="I663" s="269">
        <f t="shared" si="588"/>
        <v>7711</v>
      </c>
      <c r="J663" s="263">
        <f t="shared" si="588"/>
        <v>0</v>
      </c>
      <c r="K663" s="286">
        <f t="shared" ref="K663:M663" si="620">K664+K669</f>
        <v>0</v>
      </c>
      <c r="L663" s="286">
        <f t="shared" si="620"/>
        <v>0</v>
      </c>
      <c r="M663" s="286">
        <f t="shared" si="620"/>
        <v>0</v>
      </c>
      <c r="N663" s="286">
        <f>N664+N669</f>
        <v>7711</v>
      </c>
      <c r="O663" s="286">
        <f t="shared" ref="O663:AT663" si="621">O664+O669</f>
        <v>7711</v>
      </c>
      <c r="P663" s="286">
        <f t="shared" si="621"/>
        <v>0</v>
      </c>
      <c r="Q663" s="286">
        <f t="shared" si="621"/>
        <v>0</v>
      </c>
      <c r="R663" s="286">
        <f t="shared" si="621"/>
        <v>0</v>
      </c>
      <c r="S663" s="286">
        <f t="shared" si="621"/>
        <v>0</v>
      </c>
      <c r="T663" s="286">
        <f t="shared" si="621"/>
        <v>0</v>
      </c>
      <c r="U663" s="286">
        <f t="shared" si="621"/>
        <v>0</v>
      </c>
      <c r="V663" s="286">
        <f t="shared" si="621"/>
        <v>0</v>
      </c>
      <c r="W663" s="286">
        <f t="shared" si="621"/>
        <v>0</v>
      </c>
      <c r="X663" s="286">
        <f t="shared" si="621"/>
        <v>0</v>
      </c>
      <c r="Y663" s="286">
        <f t="shared" si="621"/>
        <v>0</v>
      </c>
      <c r="Z663" s="286">
        <f t="shared" si="621"/>
        <v>0</v>
      </c>
      <c r="AA663" s="286">
        <f t="shared" si="621"/>
        <v>0</v>
      </c>
      <c r="AB663" s="286">
        <f t="shared" si="621"/>
        <v>0</v>
      </c>
      <c r="AC663" s="286">
        <f t="shared" si="621"/>
        <v>4800</v>
      </c>
      <c r="AD663" s="286">
        <f t="shared" si="621"/>
        <v>0</v>
      </c>
      <c r="AE663" s="286">
        <f t="shared" si="621"/>
        <v>4800</v>
      </c>
      <c r="AF663" s="286">
        <f t="shared" si="621"/>
        <v>0</v>
      </c>
      <c r="AG663" s="286">
        <f t="shared" si="621"/>
        <v>0</v>
      </c>
      <c r="AH663" s="286">
        <f t="shared" si="621"/>
        <v>0</v>
      </c>
      <c r="AI663" s="286">
        <f t="shared" si="621"/>
        <v>2911</v>
      </c>
      <c r="AJ663" s="286">
        <f t="shared" si="621"/>
        <v>0</v>
      </c>
      <c r="AK663" s="286">
        <f t="shared" si="621"/>
        <v>2911</v>
      </c>
      <c r="AL663" s="286">
        <f t="shared" si="621"/>
        <v>0</v>
      </c>
      <c r="AM663" s="286">
        <f t="shared" si="621"/>
        <v>0</v>
      </c>
      <c r="AN663" s="286">
        <f t="shared" si="621"/>
        <v>0</v>
      </c>
      <c r="AO663" s="286">
        <f t="shared" si="621"/>
        <v>0</v>
      </c>
      <c r="AP663" s="286">
        <f t="shared" si="621"/>
        <v>0</v>
      </c>
      <c r="AQ663" s="286">
        <f t="shared" si="621"/>
        <v>0</v>
      </c>
      <c r="AR663" s="286">
        <f t="shared" si="621"/>
        <v>0</v>
      </c>
      <c r="AS663" s="286">
        <f t="shared" si="621"/>
        <v>0</v>
      </c>
      <c r="AT663" s="286">
        <f t="shared" si="621"/>
        <v>0</v>
      </c>
      <c r="AU663" s="280"/>
      <c r="AV663" s="276">
        <f t="shared" si="617"/>
        <v>0</v>
      </c>
      <c r="AW663" s="280"/>
      <c r="AX663" s="280"/>
      <c r="AY663" s="280"/>
      <c r="AZ663" s="276">
        <f t="shared" si="583"/>
        <v>0</v>
      </c>
      <c r="BA663" s="276">
        <f t="shared" si="584"/>
        <v>0</v>
      </c>
    </row>
    <row r="664" spans="1:53" s="276" customFormat="1" ht="34.5" hidden="1" customHeight="1">
      <c r="A664" s="376" t="s">
        <v>79</v>
      </c>
      <c r="B664" s="426" t="s">
        <v>809</v>
      </c>
      <c r="C664" s="415"/>
      <c r="D664" s="286">
        <f>D665+D667</f>
        <v>6911</v>
      </c>
      <c r="E664" s="286">
        <f>E665+E667</f>
        <v>6911</v>
      </c>
      <c r="F664" s="426"/>
      <c r="G664" s="426"/>
      <c r="H664" s="268">
        <f t="shared" si="588"/>
        <v>6911</v>
      </c>
      <c r="I664" s="269">
        <f t="shared" si="588"/>
        <v>6911</v>
      </c>
      <c r="J664" s="263">
        <f t="shared" si="588"/>
        <v>0</v>
      </c>
      <c r="K664" s="286">
        <f t="shared" ref="K664:L664" si="622">K665+K667</f>
        <v>0</v>
      </c>
      <c r="L664" s="286">
        <f t="shared" si="622"/>
        <v>0</v>
      </c>
      <c r="M664" s="286">
        <f>M665+M667</f>
        <v>0</v>
      </c>
      <c r="N664" s="286">
        <f>N665+N667</f>
        <v>6911</v>
      </c>
      <c r="O664" s="286">
        <f t="shared" ref="O664:AT664" si="623">O665+O667</f>
        <v>6911</v>
      </c>
      <c r="P664" s="286">
        <f t="shared" si="623"/>
        <v>0</v>
      </c>
      <c r="Q664" s="286">
        <f t="shared" si="623"/>
        <v>0</v>
      </c>
      <c r="R664" s="286">
        <f t="shared" si="623"/>
        <v>0</v>
      </c>
      <c r="S664" s="286">
        <f t="shared" si="623"/>
        <v>0</v>
      </c>
      <c r="T664" s="286">
        <f t="shared" si="623"/>
        <v>0</v>
      </c>
      <c r="U664" s="286">
        <f t="shared" si="623"/>
        <v>0</v>
      </c>
      <c r="V664" s="286">
        <f t="shared" si="623"/>
        <v>0</v>
      </c>
      <c r="W664" s="286">
        <f t="shared" si="623"/>
        <v>0</v>
      </c>
      <c r="X664" s="286">
        <f t="shared" si="623"/>
        <v>0</v>
      </c>
      <c r="Y664" s="286">
        <f t="shared" si="623"/>
        <v>0</v>
      </c>
      <c r="Z664" s="286">
        <f t="shared" si="623"/>
        <v>0</v>
      </c>
      <c r="AA664" s="286">
        <f t="shared" si="623"/>
        <v>0</v>
      </c>
      <c r="AB664" s="286">
        <f t="shared" si="623"/>
        <v>0</v>
      </c>
      <c r="AC664" s="286">
        <f t="shared" si="623"/>
        <v>4000</v>
      </c>
      <c r="AD664" s="286">
        <f t="shared" si="623"/>
        <v>0</v>
      </c>
      <c r="AE664" s="286">
        <f t="shared" si="623"/>
        <v>4000</v>
      </c>
      <c r="AF664" s="286">
        <f t="shared" si="623"/>
        <v>0</v>
      </c>
      <c r="AG664" s="286">
        <f t="shared" si="623"/>
        <v>0</v>
      </c>
      <c r="AH664" s="286">
        <f t="shared" si="623"/>
        <v>0</v>
      </c>
      <c r="AI664" s="286">
        <f t="shared" si="623"/>
        <v>2911</v>
      </c>
      <c r="AJ664" s="286">
        <f t="shared" si="623"/>
        <v>0</v>
      </c>
      <c r="AK664" s="286">
        <f t="shared" si="623"/>
        <v>2911</v>
      </c>
      <c r="AL664" s="286">
        <f t="shared" si="623"/>
        <v>0</v>
      </c>
      <c r="AM664" s="286">
        <f t="shared" si="623"/>
        <v>0</v>
      </c>
      <c r="AN664" s="286">
        <f t="shared" si="623"/>
        <v>0</v>
      </c>
      <c r="AO664" s="286">
        <f t="shared" si="623"/>
        <v>0</v>
      </c>
      <c r="AP664" s="286">
        <f t="shared" si="623"/>
        <v>0</v>
      </c>
      <c r="AQ664" s="286">
        <f t="shared" si="623"/>
        <v>0</v>
      </c>
      <c r="AR664" s="286">
        <f t="shared" si="623"/>
        <v>0</v>
      </c>
      <c r="AS664" s="286">
        <f t="shared" si="623"/>
        <v>0</v>
      </c>
      <c r="AT664" s="286">
        <f t="shared" si="623"/>
        <v>0</v>
      </c>
      <c r="AU664" s="280"/>
      <c r="AV664" s="276">
        <f t="shared" si="617"/>
        <v>0</v>
      </c>
      <c r="AW664" s="280"/>
      <c r="AX664" s="280"/>
      <c r="AY664" s="280"/>
      <c r="AZ664" s="276">
        <f t="shared" si="583"/>
        <v>0</v>
      </c>
      <c r="BA664" s="276">
        <f t="shared" si="584"/>
        <v>0</v>
      </c>
    </row>
    <row r="665" spans="1:53" s="267" customFormat="1" ht="15.75" hidden="1">
      <c r="A665" s="278" t="s">
        <v>151</v>
      </c>
      <c r="B665" s="279" t="s">
        <v>940</v>
      </c>
      <c r="C665" s="268"/>
      <c r="D665" s="263">
        <f>D666</f>
        <v>3311</v>
      </c>
      <c r="E665" s="263">
        <f>E666</f>
        <v>3311</v>
      </c>
      <c r="F665" s="279"/>
      <c r="G665" s="279"/>
      <c r="H665" s="261">
        <f t="shared" si="588"/>
        <v>3311</v>
      </c>
      <c r="I665" s="262">
        <f t="shared" si="588"/>
        <v>3311</v>
      </c>
      <c r="J665" s="263">
        <f t="shared" si="588"/>
        <v>0</v>
      </c>
      <c r="K665" s="263">
        <f t="shared" ref="K665:M665" si="624">K666</f>
        <v>0</v>
      </c>
      <c r="L665" s="263">
        <f t="shared" si="624"/>
        <v>0</v>
      </c>
      <c r="M665" s="263">
        <f t="shared" si="624"/>
        <v>0</v>
      </c>
      <c r="N665" s="263">
        <f>N666</f>
        <v>3311</v>
      </c>
      <c r="O665" s="263">
        <f t="shared" ref="O665:AT665" si="625">O666</f>
        <v>3311</v>
      </c>
      <c r="P665" s="263">
        <f t="shared" si="625"/>
        <v>0</v>
      </c>
      <c r="Q665" s="263">
        <f t="shared" si="625"/>
        <v>0</v>
      </c>
      <c r="R665" s="263">
        <f t="shared" si="625"/>
        <v>0</v>
      </c>
      <c r="S665" s="263">
        <f t="shared" si="625"/>
        <v>0</v>
      </c>
      <c r="T665" s="263">
        <f t="shared" si="625"/>
        <v>0</v>
      </c>
      <c r="U665" s="263">
        <f t="shared" si="625"/>
        <v>0</v>
      </c>
      <c r="V665" s="263">
        <f t="shared" si="625"/>
        <v>0</v>
      </c>
      <c r="W665" s="263">
        <f t="shared" si="625"/>
        <v>0</v>
      </c>
      <c r="X665" s="263">
        <f t="shared" si="625"/>
        <v>0</v>
      </c>
      <c r="Y665" s="263">
        <f t="shared" si="625"/>
        <v>0</v>
      </c>
      <c r="Z665" s="263">
        <f t="shared" si="625"/>
        <v>0</v>
      </c>
      <c r="AA665" s="263">
        <f t="shared" si="625"/>
        <v>0</v>
      </c>
      <c r="AB665" s="263">
        <f t="shared" si="625"/>
        <v>0</v>
      </c>
      <c r="AC665" s="263">
        <f t="shared" si="625"/>
        <v>2000</v>
      </c>
      <c r="AD665" s="263">
        <f t="shared" si="625"/>
        <v>0</v>
      </c>
      <c r="AE665" s="263">
        <f t="shared" si="625"/>
        <v>2000</v>
      </c>
      <c r="AF665" s="263">
        <f t="shared" si="625"/>
        <v>0</v>
      </c>
      <c r="AG665" s="263">
        <f t="shared" si="625"/>
        <v>0</v>
      </c>
      <c r="AH665" s="263">
        <f t="shared" si="625"/>
        <v>0</v>
      </c>
      <c r="AI665" s="263">
        <f t="shared" si="625"/>
        <v>1311</v>
      </c>
      <c r="AJ665" s="263">
        <f t="shared" si="625"/>
        <v>0</v>
      </c>
      <c r="AK665" s="263">
        <f t="shared" si="625"/>
        <v>1311</v>
      </c>
      <c r="AL665" s="263">
        <f t="shared" si="625"/>
        <v>0</v>
      </c>
      <c r="AM665" s="263">
        <f t="shared" si="625"/>
        <v>0</v>
      </c>
      <c r="AN665" s="263">
        <f t="shared" si="625"/>
        <v>0</v>
      </c>
      <c r="AO665" s="263">
        <f t="shared" si="625"/>
        <v>0</v>
      </c>
      <c r="AP665" s="263">
        <f t="shared" si="625"/>
        <v>0</v>
      </c>
      <c r="AQ665" s="263">
        <f t="shared" si="625"/>
        <v>0</v>
      </c>
      <c r="AR665" s="263">
        <f t="shared" si="625"/>
        <v>0</v>
      </c>
      <c r="AS665" s="263">
        <f t="shared" si="625"/>
        <v>0</v>
      </c>
      <c r="AT665" s="263">
        <f t="shared" si="625"/>
        <v>0</v>
      </c>
      <c r="AU665" s="266"/>
      <c r="AV665" s="267">
        <f t="shared" si="617"/>
        <v>0</v>
      </c>
      <c r="AW665" s="266"/>
      <c r="AX665" s="266"/>
      <c r="AY665" s="266"/>
      <c r="AZ665" s="276">
        <f t="shared" si="583"/>
        <v>0</v>
      </c>
      <c r="BA665" s="276">
        <f t="shared" si="584"/>
        <v>0</v>
      </c>
    </row>
    <row r="666" spans="1:53" s="267" customFormat="1" ht="27" hidden="1" customHeight="1">
      <c r="A666" s="281" t="s">
        <v>38</v>
      </c>
      <c r="B666" s="420" t="s">
        <v>157</v>
      </c>
      <c r="C666" s="419"/>
      <c r="D666" s="419">
        <v>3311</v>
      </c>
      <c r="E666" s="419">
        <v>3311</v>
      </c>
      <c r="F666" s="420"/>
      <c r="G666" s="420"/>
      <c r="H666" s="261">
        <f t="shared" si="588"/>
        <v>3311</v>
      </c>
      <c r="I666" s="262">
        <f t="shared" si="588"/>
        <v>3311</v>
      </c>
      <c r="J666" s="263">
        <f t="shared" si="588"/>
        <v>0</v>
      </c>
      <c r="K666" s="420"/>
      <c r="L666" s="420"/>
      <c r="M666" s="420"/>
      <c r="N666" s="427">
        <f>O666+P666</f>
        <v>3311</v>
      </c>
      <c r="O666" s="427">
        <v>3311</v>
      </c>
      <c r="P666" s="264"/>
      <c r="Q666" s="264"/>
      <c r="R666" s="264"/>
      <c r="S666" s="264"/>
      <c r="T666" s="264"/>
      <c r="U666" s="264"/>
      <c r="V666" s="264"/>
      <c r="W666" s="264"/>
      <c r="X666" s="264"/>
      <c r="Y666" s="264"/>
      <c r="Z666" s="264"/>
      <c r="AA666" s="264"/>
      <c r="AB666" s="264"/>
      <c r="AC666" s="261">
        <v>2000</v>
      </c>
      <c r="AD666" s="261"/>
      <c r="AE666" s="261">
        <f>AC666</f>
        <v>2000</v>
      </c>
      <c r="AF666" s="264"/>
      <c r="AG666" s="264"/>
      <c r="AH666" s="264"/>
      <c r="AI666" s="264">
        <f>I666-Q666-W666-AC666</f>
        <v>1311</v>
      </c>
      <c r="AJ666" s="264"/>
      <c r="AK666" s="264">
        <f>AI666</f>
        <v>1311</v>
      </c>
      <c r="AL666" s="264"/>
      <c r="AM666" s="264"/>
      <c r="AN666" s="264"/>
      <c r="AO666" s="264"/>
      <c r="AP666" s="264"/>
      <c r="AQ666" s="264"/>
      <c r="AR666" s="264"/>
      <c r="AS666" s="264"/>
      <c r="AT666" s="264"/>
      <c r="AU666" s="266"/>
      <c r="AV666" s="267">
        <f t="shared" si="617"/>
        <v>0</v>
      </c>
      <c r="AW666" s="266">
        <f>N663-11977</f>
        <v>-4266</v>
      </c>
      <c r="AX666" s="266"/>
      <c r="AY666" s="266"/>
      <c r="AZ666" s="276">
        <f t="shared" si="583"/>
        <v>0</v>
      </c>
      <c r="BA666" s="276">
        <f t="shared" si="584"/>
        <v>0</v>
      </c>
    </row>
    <row r="667" spans="1:53" s="276" customFormat="1" ht="22.5" hidden="1" customHeight="1">
      <c r="A667" s="376" t="s">
        <v>151</v>
      </c>
      <c r="B667" s="426" t="s">
        <v>941</v>
      </c>
      <c r="C667" s="415"/>
      <c r="D667" s="286">
        <f>D668</f>
        <v>3600</v>
      </c>
      <c r="E667" s="286">
        <f>E668</f>
        <v>3600</v>
      </c>
      <c r="F667" s="426"/>
      <c r="G667" s="426"/>
      <c r="H667" s="268">
        <f t="shared" si="588"/>
        <v>3600</v>
      </c>
      <c r="I667" s="269">
        <f t="shared" si="588"/>
        <v>3600</v>
      </c>
      <c r="J667" s="263">
        <f t="shared" si="588"/>
        <v>0</v>
      </c>
      <c r="K667" s="286">
        <f t="shared" ref="K667:M667" si="626">K668</f>
        <v>0</v>
      </c>
      <c r="L667" s="286">
        <f t="shared" si="626"/>
        <v>0</v>
      </c>
      <c r="M667" s="286">
        <f t="shared" si="626"/>
        <v>0</v>
      </c>
      <c r="N667" s="286">
        <f>N668</f>
        <v>3600</v>
      </c>
      <c r="O667" s="286">
        <f t="shared" ref="O667:AT667" si="627">O668</f>
        <v>3600</v>
      </c>
      <c r="P667" s="286">
        <f t="shared" si="627"/>
        <v>0</v>
      </c>
      <c r="Q667" s="286">
        <f t="shared" si="627"/>
        <v>0</v>
      </c>
      <c r="R667" s="286"/>
      <c r="S667" s="286"/>
      <c r="T667" s="286">
        <f t="shared" si="627"/>
        <v>0</v>
      </c>
      <c r="U667" s="286">
        <f t="shared" si="627"/>
        <v>0</v>
      </c>
      <c r="V667" s="286">
        <f t="shared" si="627"/>
        <v>0</v>
      </c>
      <c r="W667" s="286">
        <f t="shared" si="627"/>
        <v>0</v>
      </c>
      <c r="X667" s="286">
        <f t="shared" si="627"/>
        <v>0</v>
      </c>
      <c r="Y667" s="286">
        <f t="shared" si="627"/>
        <v>0</v>
      </c>
      <c r="Z667" s="286">
        <f t="shared" si="627"/>
        <v>0</v>
      </c>
      <c r="AA667" s="286">
        <f t="shared" si="627"/>
        <v>0</v>
      </c>
      <c r="AB667" s="286">
        <f t="shared" si="627"/>
        <v>0</v>
      </c>
      <c r="AC667" s="286">
        <f t="shared" si="627"/>
        <v>2000</v>
      </c>
      <c r="AD667" s="286">
        <f t="shared" si="627"/>
        <v>0</v>
      </c>
      <c r="AE667" s="286">
        <f t="shared" si="627"/>
        <v>2000</v>
      </c>
      <c r="AF667" s="286">
        <f t="shared" si="627"/>
        <v>0</v>
      </c>
      <c r="AG667" s="286">
        <f t="shared" si="627"/>
        <v>0</v>
      </c>
      <c r="AH667" s="286">
        <f t="shared" si="627"/>
        <v>0</v>
      </c>
      <c r="AI667" s="286">
        <f t="shared" si="627"/>
        <v>1600</v>
      </c>
      <c r="AJ667" s="286">
        <f t="shared" si="627"/>
        <v>0</v>
      </c>
      <c r="AK667" s="286">
        <f t="shared" si="627"/>
        <v>1600</v>
      </c>
      <c r="AL667" s="286">
        <f t="shared" si="627"/>
        <v>0</v>
      </c>
      <c r="AM667" s="286">
        <f t="shared" si="627"/>
        <v>0</v>
      </c>
      <c r="AN667" s="286">
        <f t="shared" si="627"/>
        <v>0</v>
      </c>
      <c r="AO667" s="286">
        <f t="shared" si="627"/>
        <v>0</v>
      </c>
      <c r="AP667" s="286">
        <f t="shared" si="627"/>
        <v>0</v>
      </c>
      <c r="AQ667" s="286">
        <f t="shared" si="627"/>
        <v>0</v>
      </c>
      <c r="AR667" s="286">
        <f t="shared" si="627"/>
        <v>0</v>
      </c>
      <c r="AS667" s="286">
        <f t="shared" si="627"/>
        <v>0</v>
      </c>
      <c r="AT667" s="286">
        <f t="shared" si="627"/>
        <v>0</v>
      </c>
      <c r="AU667" s="280"/>
      <c r="AV667" s="276">
        <f t="shared" si="617"/>
        <v>0</v>
      </c>
      <c r="AW667" s="280"/>
      <c r="AX667" s="280"/>
      <c r="AY667" s="280"/>
      <c r="AZ667" s="276">
        <f t="shared" si="583"/>
        <v>0</v>
      </c>
      <c r="BA667" s="276">
        <f t="shared" si="584"/>
        <v>0</v>
      </c>
    </row>
    <row r="668" spans="1:53" s="267" customFormat="1" ht="27" hidden="1" customHeight="1">
      <c r="A668" s="281" t="s">
        <v>39</v>
      </c>
      <c r="B668" s="420" t="s">
        <v>164</v>
      </c>
      <c r="C668" s="419"/>
      <c r="D668" s="419">
        <v>3600</v>
      </c>
      <c r="E668" s="419">
        <v>3600</v>
      </c>
      <c r="F668" s="420"/>
      <c r="G668" s="420"/>
      <c r="H668" s="261">
        <f t="shared" si="588"/>
        <v>3600</v>
      </c>
      <c r="I668" s="262">
        <f t="shared" si="588"/>
        <v>3600</v>
      </c>
      <c r="J668" s="263">
        <f t="shared" si="588"/>
        <v>0</v>
      </c>
      <c r="K668" s="420"/>
      <c r="L668" s="420"/>
      <c r="M668" s="420"/>
      <c r="N668" s="427">
        <f>O668+P668</f>
        <v>3600</v>
      </c>
      <c r="O668" s="427">
        <v>3600</v>
      </c>
      <c r="P668" s="264"/>
      <c r="Q668" s="264"/>
      <c r="R668" s="264"/>
      <c r="S668" s="264"/>
      <c r="T668" s="264"/>
      <c r="U668" s="264"/>
      <c r="V668" s="264"/>
      <c r="W668" s="264"/>
      <c r="X668" s="264"/>
      <c r="Y668" s="264"/>
      <c r="Z668" s="264"/>
      <c r="AA668" s="264"/>
      <c r="AB668" s="264"/>
      <c r="AC668" s="261">
        <v>2000</v>
      </c>
      <c r="AD668" s="261"/>
      <c r="AE668" s="261">
        <f>AC668</f>
        <v>2000</v>
      </c>
      <c r="AF668" s="264"/>
      <c r="AG668" s="264"/>
      <c r="AH668" s="264"/>
      <c r="AI668" s="264">
        <f>I668-Q668-W668-AC668</f>
        <v>1600</v>
      </c>
      <c r="AJ668" s="264"/>
      <c r="AK668" s="264">
        <f>AI668</f>
        <v>1600</v>
      </c>
      <c r="AL668" s="264"/>
      <c r="AM668" s="264"/>
      <c r="AN668" s="264"/>
      <c r="AO668" s="264"/>
      <c r="AP668" s="264"/>
      <c r="AQ668" s="264"/>
      <c r="AR668" s="264"/>
      <c r="AS668" s="264"/>
      <c r="AT668" s="264"/>
      <c r="AU668" s="266"/>
      <c r="AV668" s="267">
        <f t="shared" si="617"/>
        <v>0</v>
      </c>
      <c r="AW668" s="266"/>
      <c r="AX668" s="266"/>
      <c r="AY668" s="266"/>
      <c r="AZ668" s="276">
        <f t="shared" si="583"/>
        <v>0</v>
      </c>
      <c r="BA668" s="276">
        <f t="shared" si="584"/>
        <v>0</v>
      </c>
    </row>
    <row r="669" spans="1:53" s="276" customFormat="1" ht="22.5" hidden="1" customHeight="1">
      <c r="A669" s="376" t="s">
        <v>93</v>
      </c>
      <c r="B669" s="426" t="s">
        <v>808</v>
      </c>
      <c r="C669" s="415"/>
      <c r="D669" s="286">
        <f>SUM(D670:D671)</f>
        <v>800</v>
      </c>
      <c r="E669" s="286">
        <f>SUM(E670:E671)</f>
        <v>800</v>
      </c>
      <c r="F669" s="426"/>
      <c r="G669" s="426"/>
      <c r="H669" s="268">
        <f>K669+N669</f>
        <v>800</v>
      </c>
      <c r="I669" s="269">
        <f t="shared" si="588"/>
        <v>800</v>
      </c>
      <c r="J669" s="263">
        <f t="shared" si="588"/>
        <v>0</v>
      </c>
      <c r="K669" s="286">
        <f>SUM(K670:K671)</f>
        <v>0</v>
      </c>
      <c r="L669" s="286">
        <f t="shared" ref="L669:M669" si="628">SUM(L670:L671)</f>
        <v>0</v>
      </c>
      <c r="M669" s="286">
        <f t="shared" si="628"/>
        <v>0</v>
      </c>
      <c r="N669" s="286">
        <f>SUM(N670:N671)</f>
        <v>800</v>
      </c>
      <c r="O669" s="286">
        <f t="shared" ref="O669" si="629">SUM(O670:O671)</f>
        <v>800</v>
      </c>
      <c r="P669" s="286">
        <f>SUM(P670:P671)</f>
        <v>0</v>
      </c>
      <c r="Q669" s="286">
        <f t="shared" ref="Q669:AT669" si="630">SUM(Q670:Q671)</f>
        <v>0</v>
      </c>
      <c r="R669" s="286">
        <f t="shared" si="630"/>
        <v>0</v>
      </c>
      <c r="S669" s="286">
        <f t="shared" si="630"/>
        <v>0</v>
      </c>
      <c r="T669" s="286">
        <f t="shared" si="630"/>
        <v>0</v>
      </c>
      <c r="U669" s="286">
        <f t="shared" si="630"/>
        <v>0</v>
      </c>
      <c r="V669" s="286">
        <f t="shared" si="630"/>
        <v>0</v>
      </c>
      <c r="W669" s="286">
        <f t="shared" si="630"/>
        <v>0</v>
      </c>
      <c r="X669" s="286">
        <f t="shared" si="630"/>
        <v>0</v>
      </c>
      <c r="Y669" s="286">
        <f t="shared" si="630"/>
        <v>0</v>
      </c>
      <c r="Z669" s="286">
        <f t="shared" si="630"/>
        <v>0</v>
      </c>
      <c r="AA669" s="286">
        <f t="shared" si="630"/>
        <v>0</v>
      </c>
      <c r="AB669" s="286">
        <f t="shared" si="630"/>
        <v>0</v>
      </c>
      <c r="AC669" s="286">
        <f t="shared" si="630"/>
        <v>800</v>
      </c>
      <c r="AD669" s="286">
        <f t="shared" si="630"/>
        <v>0</v>
      </c>
      <c r="AE669" s="286">
        <f t="shared" si="630"/>
        <v>800</v>
      </c>
      <c r="AF669" s="286">
        <f t="shared" si="630"/>
        <v>0</v>
      </c>
      <c r="AG669" s="286">
        <f t="shared" si="630"/>
        <v>0</v>
      </c>
      <c r="AH669" s="286">
        <f t="shared" si="630"/>
        <v>0</v>
      </c>
      <c r="AI669" s="286">
        <f t="shared" si="630"/>
        <v>0</v>
      </c>
      <c r="AJ669" s="286">
        <f t="shared" si="630"/>
        <v>0</v>
      </c>
      <c r="AK669" s="286">
        <f t="shared" si="630"/>
        <v>0</v>
      </c>
      <c r="AL669" s="286">
        <f t="shared" si="630"/>
        <v>0</v>
      </c>
      <c r="AM669" s="286">
        <f t="shared" si="630"/>
        <v>0</v>
      </c>
      <c r="AN669" s="286">
        <f t="shared" si="630"/>
        <v>0</v>
      </c>
      <c r="AO669" s="286">
        <f t="shared" si="630"/>
        <v>0</v>
      </c>
      <c r="AP669" s="286">
        <f t="shared" si="630"/>
        <v>0</v>
      </c>
      <c r="AQ669" s="286">
        <f t="shared" si="630"/>
        <v>0</v>
      </c>
      <c r="AR669" s="286">
        <f t="shared" si="630"/>
        <v>0</v>
      </c>
      <c r="AS669" s="286">
        <f t="shared" si="630"/>
        <v>0</v>
      </c>
      <c r="AT669" s="286">
        <f t="shared" si="630"/>
        <v>0</v>
      </c>
      <c r="AU669" s="280"/>
      <c r="AV669" s="276">
        <f t="shared" si="617"/>
        <v>0</v>
      </c>
      <c r="AW669" s="280"/>
      <c r="AX669" s="280"/>
      <c r="AY669" s="280"/>
      <c r="AZ669" s="276">
        <f t="shared" si="583"/>
        <v>0</v>
      </c>
      <c r="BA669" s="276">
        <f t="shared" si="584"/>
        <v>0</v>
      </c>
    </row>
    <row r="670" spans="1:53" s="267" customFormat="1" ht="25.5" hidden="1" customHeight="1">
      <c r="A670" s="281" t="s">
        <v>39</v>
      </c>
      <c r="B670" s="420" t="s">
        <v>159</v>
      </c>
      <c r="C670" s="419"/>
      <c r="D670" s="419">
        <v>800</v>
      </c>
      <c r="E670" s="419">
        <v>800</v>
      </c>
      <c r="F670" s="420"/>
      <c r="G670" s="420"/>
      <c r="H670" s="261">
        <f t="shared" si="588"/>
        <v>800</v>
      </c>
      <c r="I670" s="262">
        <f t="shared" si="588"/>
        <v>800</v>
      </c>
      <c r="J670" s="263">
        <f t="shared" si="588"/>
        <v>0</v>
      </c>
      <c r="K670" s="420"/>
      <c r="L670" s="420"/>
      <c r="M670" s="420"/>
      <c r="N670" s="427">
        <f>O670+P670</f>
        <v>800</v>
      </c>
      <c r="O670" s="427">
        <v>800</v>
      </c>
      <c r="P670" s="264"/>
      <c r="Q670" s="264"/>
      <c r="R670" s="264"/>
      <c r="S670" s="264"/>
      <c r="T670" s="264"/>
      <c r="U670" s="264"/>
      <c r="V670" s="264"/>
      <c r="W670" s="264"/>
      <c r="X670" s="264"/>
      <c r="Y670" s="264"/>
      <c r="Z670" s="264"/>
      <c r="AA670" s="264"/>
      <c r="AB670" s="264"/>
      <c r="AC670" s="261">
        <f>I670-Q670-W670</f>
        <v>800</v>
      </c>
      <c r="AD670" s="261"/>
      <c r="AE670" s="261">
        <f>AC670</f>
        <v>800</v>
      </c>
      <c r="AF670" s="264"/>
      <c r="AG670" s="264"/>
      <c r="AH670" s="264"/>
      <c r="AI670" s="264">
        <f>I670-Q670-W670-AC670</f>
        <v>0</v>
      </c>
      <c r="AJ670" s="264"/>
      <c r="AK670" s="264"/>
      <c r="AL670" s="264"/>
      <c r="AM670" s="264"/>
      <c r="AN670" s="264"/>
      <c r="AO670" s="264"/>
      <c r="AP670" s="264"/>
      <c r="AQ670" s="264"/>
      <c r="AR670" s="264"/>
      <c r="AS670" s="264"/>
      <c r="AT670" s="264"/>
      <c r="AU670" s="266"/>
      <c r="AV670" s="267">
        <f t="shared" si="617"/>
        <v>0</v>
      </c>
      <c r="AW670" s="266"/>
      <c r="AX670" s="266"/>
      <c r="AY670" s="266"/>
      <c r="AZ670" s="276">
        <f t="shared" si="583"/>
        <v>0</v>
      </c>
      <c r="BA670" s="276">
        <f t="shared" si="584"/>
        <v>0</v>
      </c>
    </row>
    <row r="671" spans="1:53" s="267" customFormat="1" ht="27" hidden="1" customHeight="1">
      <c r="A671" s="281" t="s">
        <v>40</v>
      </c>
      <c r="B671" s="420" t="s">
        <v>165</v>
      </c>
      <c r="C671" s="419"/>
      <c r="D671" s="419">
        <v>0</v>
      </c>
      <c r="E671" s="419">
        <v>0</v>
      </c>
      <c r="F671" s="420"/>
      <c r="G671" s="420"/>
      <c r="H671" s="261">
        <f t="shared" si="588"/>
        <v>0</v>
      </c>
      <c r="I671" s="262">
        <f t="shared" si="588"/>
        <v>0</v>
      </c>
      <c r="J671" s="263">
        <f t="shared" si="588"/>
        <v>0</v>
      </c>
      <c r="K671" s="420"/>
      <c r="L671" s="420"/>
      <c r="M671" s="420"/>
      <c r="N671" s="427"/>
      <c r="O671" s="427"/>
      <c r="P671" s="264"/>
      <c r="Q671" s="264"/>
      <c r="R671" s="264"/>
      <c r="S671" s="264"/>
      <c r="T671" s="264"/>
      <c r="U671" s="264"/>
      <c r="V671" s="264"/>
      <c r="W671" s="264"/>
      <c r="X671" s="264"/>
      <c r="Y671" s="264"/>
      <c r="Z671" s="264"/>
      <c r="AA671" s="264"/>
      <c r="AB671" s="264"/>
      <c r="AC671" s="261"/>
      <c r="AD671" s="261"/>
      <c r="AE671" s="261"/>
      <c r="AF671" s="264"/>
      <c r="AG671" s="264"/>
      <c r="AH671" s="264"/>
      <c r="AI671" s="264">
        <f>O671-Q671-W671-AC671</f>
        <v>0</v>
      </c>
      <c r="AJ671" s="264"/>
      <c r="AK671" s="264"/>
      <c r="AL671" s="264"/>
      <c r="AM671" s="264"/>
      <c r="AN671" s="264"/>
      <c r="AO671" s="264"/>
      <c r="AP671" s="264"/>
      <c r="AQ671" s="264"/>
      <c r="AR671" s="264"/>
      <c r="AS671" s="264"/>
      <c r="AT671" s="264"/>
      <c r="AU671" s="266"/>
      <c r="AV671" s="267">
        <f t="shared" si="617"/>
        <v>0</v>
      </c>
      <c r="AW671" s="266"/>
      <c r="AX671" s="266"/>
      <c r="AY671" s="266"/>
      <c r="AZ671" s="276">
        <f t="shared" si="583"/>
        <v>0</v>
      </c>
      <c r="BA671" s="276">
        <f t="shared" si="584"/>
        <v>0</v>
      </c>
    </row>
    <row r="672" spans="1:53" s="276" customFormat="1" ht="69" hidden="1" customHeight="1">
      <c r="A672" s="278" t="s">
        <v>51</v>
      </c>
      <c r="B672" s="279" t="s">
        <v>502</v>
      </c>
      <c r="C672" s="268"/>
      <c r="D672" s="263">
        <f>D673</f>
        <v>3602</v>
      </c>
      <c r="E672" s="263">
        <f>E673</f>
        <v>3602</v>
      </c>
      <c r="F672" s="279"/>
      <c r="G672" s="279"/>
      <c r="H672" s="268">
        <f>K672+N672</f>
        <v>3602</v>
      </c>
      <c r="I672" s="269">
        <f t="shared" si="588"/>
        <v>3602</v>
      </c>
      <c r="J672" s="278">
        <f t="shared" si="588"/>
        <v>0</v>
      </c>
      <c r="K672" s="263"/>
      <c r="L672" s="263"/>
      <c r="M672" s="263"/>
      <c r="N672" s="263">
        <f>N673</f>
        <v>3602</v>
      </c>
      <c r="O672" s="263">
        <f t="shared" ref="O672:P672" si="631">O673</f>
        <v>3602</v>
      </c>
      <c r="P672" s="263">
        <f t="shared" si="631"/>
        <v>0</v>
      </c>
      <c r="Q672" s="263">
        <f>Q673</f>
        <v>0</v>
      </c>
      <c r="R672" s="263">
        <f t="shared" ref="R672:AU672" si="632">R673</f>
        <v>0</v>
      </c>
      <c r="S672" s="263">
        <f t="shared" si="632"/>
        <v>0</v>
      </c>
      <c r="T672" s="263">
        <f t="shared" si="632"/>
        <v>0</v>
      </c>
      <c r="U672" s="263">
        <f t="shared" si="632"/>
        <v>0</v>
      </c>
      <c r="V672" s="263">
        <f t="shared" si="632"/>
        <v>0</v>
      </c>
      <c r="W672" s="263">
        <f t="shared" si="632"/>
        <v>1500</v>
      </c>
      <c r="X672" s="263">
        <f t="shared" si="632"/>
        <v>0</v>
      </c>
      <c r="Y672" s="263">
        <f t="shared" si="632"/>
        <v>1500</v>
      </c>
      <c r="Z672" s="263">
        <f t="shared" si="632"/>
        <v>0</v>
      </c>
      <c r="AA672" s="263">
        <f t="shared" si="632"/>
        <v>0</v>
      </c>
      <c r="AB672" s="263">
        <f t="shared" si="632"/>
        <v>0</v>
      </c>
      <c r="AC672" s="263">
        <f t="shared" si="632"/>
        <v>2102</v>
      </c>
      <c r="AD672" s="263">
        <f t="shared" si="632"/>
        <v>0</v>
      </c>
      <c r="AE672" s="263">
        <f t="shared" si="632"/>
        <v>2102</v>
      </c>
      <c r="AF672" s="263">
        <f t="shared" si="632"/>
        <v>0</v>
      </c>
      <c r="AG672" s="263">
        <f t="shared" si="632"/>
        <v>0</v>
      </c>
      <c r="AH672" s="263">
        <f t="shared" si="632"/>
        <v>0</v>
      </c>
      <c r="AI672" s="263">
        <f t="shared" si="632"/>
        <v>0</v>
      </c>
      <c r="AJ672" s="263">
        <f t="shared" si="632"/>
        <v>0</v>
      </c>
      <c r="AK672" s="263">
        <f t="shared" si="632"/>
        <v>0</v>
      </c>
      <c r="AL672" s="263">
        <f t="shared" si="632"/>
        <v>0</v>
      </c>
      <c r="AM672" s="263">
        <f t="shared" si="632"/>
        <v>0</v>
      </c>
      <c r="AN672" s="263">
        <f t="shared" si="632"/>
        <v>0</v>
      </c>
      <c r="AO672" s="263">
        <f t="shared" si="632"/>
        <v>0</v>
      </c>
      <c r="AP672" s="263">
        <f t="shared" si="632"/>
        <v>0</v>
      </c>
      <c r="AQ672" s="263">
        <f t="shared" si="632"/>
        <v>0</v>
      </c>
      <c r="AR672" s="263">
        <f t="shared" si="632"/>
        <v>0</v>
      </c>
      <c r="AS672" s="263">
        <f t="shared" si="632"/>
        <v>0</v>
      </c>
      <c r="AT672" s="263">
        <f t="shared" si="632"/>
        <v>0</v>
      </c>
      <c r="AU672" s="263">
        <f t="shared" si="632"/>
        <v>0</v>
      </c>
      <c r="AV672" s="276">
        <f t="shared" si="617"/>
        <v>0</v>
      </c>
      <c r="AW672" s="280"/>
      <c r="AX672" s="280"/>
      <c r="AY672" s="280"/>
      <c r="AZ672" s="276">
        <f t="shared" si="583"/>
        <v>0</v>
      </c>
      <c r="BA672" s="276">
        <f t="shared" si="584"/>
        <v>0</v>
      </c>
    </row>
    <row r="673" spans="1:53" s="267" customFormat="1" ht="69" hidden="1" customHeight="1">
      <c r="A673" s="278"/>
      <c r="B673" s="283" t="s">
        <v>1015</v>
      </c>
      <c r="C673" s="268"/>
      <c r="D673" s="268">
        <v>3602</v>
      </c>
      <c r="E673" s="268">
        <v>3602</v>
      </c>
      <c r="F673" s="279"/>
      <c r="G673" s="279"/>
      <c r="H673" s="261">
        <f t="shared" si="588"/>
        <v>3602</v>
      </c>
      <c r="I673" s="262">
        <f t="shared" si="588"/>
        <v>3602</v>
      </c>
      <c r="J673" s="263">
        <f t="shared" si="588"/>
        <v>0</v>
      </c>
      <c r="K673" s="279"/>
      <c r="L673" s="279"/>
      <c r="M673" s="279"/>
      <c r="N673" s="264">
        <v>3602</v>
      </c>
      <c r="O673" s="264">
        <v>3602</v>
      </c>
      <c r="P673" s="263"/>
      <c r="Q673" s="263"/>
      <c r="R673" s="263"/>
      <c r="S673" s="263"/>
      <c r="T673" s="263"/>
      <c r="U673" s="263"/>
      <c r="V673" s="263"/>
      <c r="W673" s="264">
        <v>1500</v>
      </c>
      <c r="X673" s="264"/>
      <c r="Y673" s="264">
        <f>W673</f>
        <v>1500</v>
      </c>
      <c r="Z673" s="263"/>
      <c r="AA673" s="263"/>
      <c r="AB673" s="263"/>
      <c r="AC673" s="261">
        <f>I673-Q673-W673</f>
        <v>2102</v>
      </c>
      <c r="AD673" s="261"/>
      <c r="AE673" s="261">
        <f>AC673</f>
        <v>2102</v>
      </c>
      <c r="AF673" s="263"/>
      <c r="AG673" s="263"/>
      <c r="AH673" s="263"/>
      <c r="AI673" s="264">
        <f>I673-Q673-W673-AC673</f>
        <v>0</v>
      </c>
      <c r="AJ673" s="264"/>
      <c r="AK673" s="264"/>
      <c r="AL673" s="263"/>
      <c r="AM673" s="263"/>
      <c r="AN673" s="263"/>
      <c r="AO673" s="263"/>
      <c r="AP673" s="263"/>
      <c r="AQ673" s="263"/>
      <c r="AR673" s="263"/>
      <c r="AS673" s="263"/>
      <c r="AT673" s="263"/>
      <c r="AU673" s="266"/>
      <c r="AV673" s="267">
        <f t="shared" si="617"/>
        <v>0</v>
      </c>
      <c r="AW673" s="266"/>
      <c r="AX673" s="266"/>
      <c r="AY673" s="266"/>
      <c r="AZ673" s="276">
        <f t="shared" si="583"/>
        <v>0</v>
      </c>
      <c r="BA673" s="276">
        <f t="shared" si="584"/>
        <v>0</v>
      </c>
    </row>
    <row r="674" spans="1:53" s="276" customFormat="1" ht="69" hidden="1" customHeight="1">
      <c r="A674" s="278" t="s">
        <v>69</v>
      </c>
      <c r="B674" s="279" t="s">
        <v>73</v>
      </c>
      <c r="C674" s="268"/>
      <c r="D674" s="263">
        <f t="shared" ref="D674:E674" si="633">D675</f>
        <v>19000</v>
      </c>
      <c r="E674" s="263">
        <f t="shared" si="633"/>
        <v>19000</v>
      </c>
      <c r="F674" s="279"/>
      <c r="G674" s="279"/>
      <c r="H674" s="268">
        <f>K674+N674</f>
        <v>19000</v>
      </c>
      <c r="I674" s="269">
        <f t="shared" si="588"/>
        <v>19000</v>
      </c>
      <c r="J674" s="278">
        <f t="shared" si="588"/>
        <v>0</v>
      </c>
      <c r="K674" s="263">
        <f t="shared" ref="K674:M674" si="634">K675</f>
        <v>19000</v>
      </c>
      <c r="L674" s="263">
        <f t="shared" si="634"/>
        <v>19000</v>
      </c>
      <c r="M674" s="263">
        <f t="shared" si="634"/>
        <v>0</v>
      </c>
      <c r="N674" s="263">
        <f>N675</f>
        <v>0</v>
      </c>
      <c r="O674" s="263">
        <f t="shared" ref="O674:AT674" si="635">O675</f>
        <v>0</v>
      </c>
      <c r="P674" s="263">
        <f t="shared" si="635"/>
        <v>0</v>
      </c>
      <c r="Q674" s="263">
        <f t="shared" si="635"/>
        <v>13300</v>
      </c>
      <c r="R674" s="263">
        <f t="shared" si="635"/>
        <v>13300</v>
      </c>
      <c r="S674" s="263">
        <f t="shared" si="635"/>
        <v>0</v>
      </c>
      <c r="T674" s="263">
        <f t="shared" si="635"/>
        <v>0</v>
      </c>
      <c r="U674" s="263">
        <f t="shared" si="635"/>
        <v>0</v>
      </c>
      <c r="V674" s="263">
        <f t="shared" si="635"/>
        <v>0</v>
      </c>
      <c r="W674" s="263">
        <f t="shared" si="635"/>
        <v>5700</v>
      </c>
      <c r="X674" s="263">
        <f t="shared" si="635"/>
        <v>5700</v>
      </c>
      <c r="Y674" s="263">
        <f t="shared" si="635"/>
        <v>0</v>
      </c>
      <c r="Z674" s="263">
        <f t="shared" si="635"/>
        <v>0</v>
      </c>
      <c r="AA674" s="263">
        <f t="shared" si="635"/>
        <v>0</v>
      </c>
      <c r="AB674" s="263">
        <f t="shared" si="635"/>
        <v>0</v>
      </c>
      <c r="AC674" s="263">
        <f t="shared" si="635"/>
        <v>0</v>
      </c>
      <c r="AD674" s="263">
        <f t="shared" si="635"/>
        <v>0</v>
      </c>
      <c r="AE674" s="263">
        <f t="shared" si="635"/>
        <v>0</v>
      </c>
      <c r="AF674" s="263">
        <f t="shared" si="635"/>
        <v>0</v>
      </c>
      <c r="AG674" s="263">
        <f t="shared" si="635"/>
        <v>0</v>
      </c>
      <c r="AH674" s="263">
        <f t="shared" si="635"/>
        <v>0</v>
      </c>
      <c r="AI674" s="263">
        <f t="shared" si="635"/>
        <v>0</v>
      </c>
      <c r="AJ674" s="263">
        <f t="shared" si="635"/>
        <v>0</v>
      </c>
      <c r="AK674" s="263">
        <f t="shared" si="635"/>
        <v>0</v>
      </c>
      <c r="AL674" s="263">
        <f t="shared" si="635"/>
        <v>0</v>
      </c>
      <c r="AM674" s="263">
        <f t="shared" si="635"/>
        <v>0</v>
      </c>
      <c r="AN674" s="263">
        <f t="shared" si="635"/>
        <v>0</v>
      </c>
      <c r="AO674" s="263">
        <f t="shared" si="635"/>
        <v>0</v>
      </c>
      <c r="AP674" s="263">
        <f t="shared" si="635"/>
        <v>0</v>
      </c>
      <c r="AQ674" s="263">
        <f t="shared" si="635"/>
        <v>0</v>
      </c>
      <c r="AR674" s="263">
        <f t="shared" si="635"/>
        <v>0</v>
      </c>
      <c r="AS674" s="263">
        <f t="shared" si="635"/>
        <v>0</v>
      </c>
      <c r="AT674" s="263">
        <f t="shared" si="635"/>
        <v>0</v>
      </c>
      <c r="AU674" s="280"/>
      <c r="AV674" s="276">
        <f t="shared" si="617"/>
        <v>0</v>
      </c>
      <c r="AW674" s="280"/>
      <c r="AX674" s="280"/>
      <c r="AY674" s="280"/>
      <c r="AZ674" s="276">
        <f t="shared" si="583"/>
        <v>0</v>
      </c>
      <c r="BA674" s="276">
        <f t="shared" si="584"/>
        <v>0</v>
      </c>
    </row>
    <row r="675" spans="1:53" s="276" customFormat="1" ht="36.75" hidden="1" customHeight="1">
      <c r="A675" s="376" t="s">
        <v>167</v>
      </c>
      <c r="B675" s="426" t="s">
        <v>168</v>
      </c>
      <c r="C675" s="415"/>
      <c r="D675" s="286">
        <f t="shared" ref="D675:G675" si="636">SUM(D678:D680)</f>
        <v>19000</v>
      </c>
      <c r="E675" s="286">
        <f t="shared" si="636"/>
        <v>19000</v>
      </c>
      <c r="F675" s="286">
        <f t="shared" si="636"/>
        <v>0</v>
      </c>
      <c r="G675" s="286">
        <f t="shared" si="636"/>
        <v>0</v>
      </c>
      <c r="H675" s="268">
        <f t="shared" si="588"/>
        <v>19000</v>
      </c>
      <c r="I675" s="269">
        <f t="shared" si="588"/>
        <v>19000</v>
      </c>
      <c r="J675" s="263">
        <f t="shared" si="588"/>
        <v>0</v>
      </c>
      <c r="K675" s="286">
        <f t="shared" ref="K675:AT675" si="637">SUM(K678:K680)</f>
        <v>19000</v>
      </c>
      <c r="L675" s="286">
        <f t="shared" si="637"/>
        <v>19000</v>
      </c>
      <c r="M675" s="286">
        <f t="shared" si="637"/>
        <v>0</v>
      </c>
      <c r="N675" s="286">
        <f t="shared" si="637"/>
        <v>0</v>
      </c>
      <c r="O675" s="286">
        <f t="shared" si="637"/>
        <v>0</v>
      </c>
      <c r="P675" s="286">
        <f t="shared" si="637"/>
        <v>0</v>
      </c>
      <c r="Q675" s="286">
        <f t="shared" si="637"/>
        <v>13300</v>
      </c>
      <c r="R675" s="286">
        <f t="shared" si="637"/>
        <v>13300</v>
      </c>
      <c r="S675" s="286">
        <f t="shared" si="637"/>
        <v>0</v>
      </c>
      <c r="T675" s="286">
        <f t="shared" si="637"/>
        <v>0</v>
      </c>
      <c r="U675" s="286">
        <f t="shared" si="637"/>
        <v>0</v>
      </c>
      <c r="V675" s="286">
        <f t="shared" si="637"/>
        <v>0</v>
      </c>
      <c r="W675" s="286">
        <f t="shared" si="637"/>
        <v>5700</v>
      </c>
      <c r="X675" s="286">
        <f t="shared" si="637"/>
        <v>5700</v>
      </c>
      <c r="Y675" s="286">
        <f t="shared" si="637"/>
        <v>0</v>
      </c>
      <c r="Z675" s="286">
        <f t="shared" si="637"/>
        <v>0</v>
      </c>
      <c r="AA675" s="286">
        <f t="shared" si="637"/>
        <v>0</v>
      </c>
      <c r="AB675" s="286">
        <f t="shared" si="637"/>
        <v>0</v>
      </c>
      <c r="AC675" s="286">
        <f t="shared" si="637"/>
        <v>0</v>
      </c>
      <c r="AD675" s="286">
        <f t="shared" si="637"/>
        <v>0</v>
      </c>
      <c r="AE675" s="286">
        <f t="shared" si="637"/>
        <v>0</v>
      </c>
      <c r="AF675" s="286">
        <f t="shared" si="637"/>
        <v>0</v>
      </c>
      <c r="AG675" s="286">
        <f t="shared" si="637"/>
        <v>0</v>
      </c>
      <c r="AH675" s="286">
        <f t="shared" si="637"/>
        <v>0</v>
      </c>
      <c r="AI675" s="286">
        <f t="shared" si="637"/>
        <v>0</v>
      </c>
      <c r="AJ675" s="286">
        <f t="shared" si="637"/>
        <v>0</v>
      </c>
      <c r="AK675" s="286">
        <f t="shared" si="637"/>
        <v>0</v>
      </c>
      <c r="AL675" s="286">
        <f t="shared" si="637"/>
        <v>0</v>
      </c>
      <c r="AM675" s="286">
        <f t="shared" si="637"/>
        <v>0</v>
      </c>
      <c r="AN675" s="286">
        <f t="shared" si="637"/>
        <v>0</v>
      </c>
      <c r="AO675" s="286">
        <f t="shared" si="637"/>
        <v>0</v>
      </c>
      <c r="AP675" s="286">
        <f t="shared" si="637"/>
        <v>0</v>
      </c>
      <c r="AQ675" s="286">
        <f t="shared" si="637"/>
        <v>0</v>
      </c>
      <c r="AR675" s="286">
        <f t="shared" si="637"/>
        <v>0</v>
      </c>
      <c r="AS675" s="286">
        <f t="shared" si="637"/>
        <v>0</v>
      </c>
      <c r="AT675" s="286">
        <f t="shared" si="637"/>
        <v>0</v>
      </c>
      <c r="AU675" s="280"/>
      <c r="AV675" s="276">
        <f t="shared" si="617"/>
        <v>0</v>
      </c>
      <c r="AW675" s="280"/>
      <c r="AX675" s="280"/>
      <c r="AY675" s="280"/>
      <c r="AZ675" s="276">
        <f t="shared" si="583"/>
        <v>0</v>
      </c>
      <c r="BA675" s="276">
        <f t="shared" si="584"/>
        <v>0</v>
      </c>
    </row>
    <row r="676" spans="1:53" s="276" customFormat="1" ht="45" hidden="1" customHeight="1">
      <c r="A676" s="376" t="s">
        <v>79</v>
      </c>
      <c r="B676" s="426" t="s">
        <v>809</v>
      </c>
      <c r="C676" s="415"/>
      <c r="D676" s="286">
        <f t="shared" ref="D676:E676" si="638">D677</f>
        <v>19000</v>
      </c>
      <c r="E676" s="286">
        <f t="shared" si="638"/>
        <v>19000</v>
      </c>
      <c r="F676" s="426"/>
      <c r="G676" s="426"/>
      <c r="H676" s="268">
        <f t="shared" si="588"/>
        <v>19000</v>
      </c>
      <c r="I676" s="269">
        <f t="shared" si="588"/>
        <v>19000</v>
      </c>
      <c r="J676" s="263">
        <f t="shared" si="588"/>
        <v>0</v>
      </c>
      <c r="K676" s="286">
        <f t="shared" ref="K676:M676" si="639">K677</f>
        <v>19000</v>
      </c>
      <c r="L676" s="286">
        <f t="shared" si="639"/>
        <v>19000</v>
      </c>
      <c r="M676" s="286">
        <f t="shared" si="639"/>
        <v>0</v>
      </c>
      <c r="N676" s="286">
        <f>N677</f>
        <v>0</v>
      </c>
      <c r="O676" s="286">
        <f t="shared" ref="O676:AN676" si="640">O677</f>
        <v>0</v>
      </c>
      <c r="P676" s="286">
        <f t="shared" si="640"/>
        <v>0</v>
      </c>
      <c r="Q676" s="286">
        <f t="shared" si="640"/>
        <v>13300</v>
      </c>
      <c r="R676" s="286">
        <f t="shared" si="640"/>
        <v>13300</v>
      </c>
      <c r="S676" s="286">
        <f t="shared" si="640"/>
        <v>0</v>
      </c>
      <c r="T676" s="286">
        <f t="shared" si="640"/>
        <v>0</v>
      </c>
      <c r="U676" s="286">
        <f t="shared" si="640"/>
        <v>0</v>
      </c>
      <c r="V676" s="286">
        <f t="shared" si="640"/>
        <v>0</v>
      </c>
      <c r="W676" s="286">
        <f t="shared" si="640"/>
        <v>5700</v>
      </c>
      <c r="X676" s="286">
        <f t="shared" si="640"/>
        <v>5700</v>
      </c>
      <c r="Y676" s="286">
        <f t="shared" si="640"/>
        <v>0</v>
      </c>
      <c r="Z676" s="286">
        <f t="shared" si="640"/>
        <v>0</v>
      </c>
      <c r="AA676" s="286">
        <f t="shared" si="640"/>
        <v>0</v>
      </c>
      <c r="AB676" s="286">
        <f t="shared" si="640"/>
        <v>0</v>
      </c>
      <c r="AC676" s="286">
        <f t="shared" si="640"/>
        <v>0</v>
      </c>
      <c r="AD676" s="286">
        <f t="shared" si="640"/>
        <v>0</v>
      </c>
      <c r="AE676" s="286">
        <f t="shared" si="640"/>
        <v>0</v>
      </c>
      <c r="AF676" s="286">
        <f t="shared" si="640"/>
        <v>0</v>
      </c>
      <c r="AG676" s="286">
        <f t="shared" si="640"/>
        <v>0</v>
      </c>
      <c r="AH676" s="286">
        <f t="shared" si="640"/>
        <v>0</v>
      </c>
      <c r="AI676" s="286">
        <f t="shared" si="640"/>
        <v>0</v>
      </c>
      <c r="AJ676" s="286">
        <f t="shared" si="640"/>
        <v>0</v>
      </c>
      <c r="AK676" s="286">
        <f t="shared" si="640"/>
        <v>0</v>
      </c>
      <c r="AL676" s="286">
        <f t="shared" si="640"/>
        <v>0</v>
      </c>
      <c r="AM676" s="286">
        <f t="shared" si="640"/>
        <v>0</v>
      </c>
      <c r="AN676" s="286">
        <f t="shared" si="640"/>
        <v>0</v>
      </c>
      <c r="AO676" s="263"/>
      <c r="AP676" s="263"/>
      <c r="AQ676" s="263"/>
      <c r="AR676" s="263"/>
      <c r="AS676" s="263"/>
      <c r="AT676" s="263"/>
      <c r="AU676" s="280"/>
      <c r="AV676" s="276">
        <f t="shared" si="617"/>
        <v>0</v>
      </c>
      <c r="AW676" s="280"/>
      <c r="AX676" s="280"/>
      <c r="AY676" s="280"/>
      <c r="AZ676" s="276">
        <f t="shared" si="583"/>
        <v>0</v>
      </c>
      <c r="BA676" s="276">
        <f t="shared" si="584"/>
        <v>0</v>
      </c>
    </row>
    <row r="677" spans="1:53" s="267" customFormat="1" ht="38.25" hidden="1" customHeight="1">
      <c r="A677" s="278" t="s">
        <v>151</v>
      </c>
      <c r="B677" s="279" t="s">
        <v>939</v>
      </c>
      <c r="C677" s="268"/>
      <c r="D677" s="263">
        <f>SUM(D678:D680)</f>
        <v>19000</v>
      </c>
      <c r="E677" s="263">
        <f t="shared" ref="E677" si="641">SUM(E678:E680)</f>
        <v>19000</v>
      </c>
      <c r="F677" s="279"/>
      <c r="G677" s="279"/>
      <c r="H677" s="268">
        <f t="shared" si="588"/>
        <v>19000</v>
      </c>
      <c r="I677" s="269">
        <f t="shared" si="588"/>
        <v>19000</v>
      </c>
      <c r="J677" s="263">
        <f t="shared" si="588"/>
        <v>0</v>
      </c>
      <c r="K677" s="263">
        <f t="shared" ref="K677:M677" si="642">SUM(K678:K680)</f>
        <v>19000</v>
      </c>
      <c r="L677" s="263">
        <f t="shared" si="642"/>
        <v>19000</v>
      </c>
      <c r="M677" s="263">
        <f t="shared" si="642"/>
        <v>0</v>
      </c>
      <c r="N677" s="263">
        <f>SUM(N678:N680)</f>
        <v>0</v>
      </c>
      <c r="O677" s="263">
        <f t="shared" ref="O677:AN677" si="643">SUM(O678:O680)</f>
        <v>0</v>
      </c>
      <c r="P677" s="263">
        <f t="shared" si="643"/>
        <v>0</v>
      </c>
      <c r="Q677" s="263">
        <f t="shared" si="643"/>
        <v>13300</v>
      </c>
      <c r="R677" s="263">
        <f t="shared" si="643"/>
        <v>13300</v>
      </c>
      <c r="S677" s="263">
        <f t="shared" si="643"/>
        <v>0</v>
      </c>
      <c r="T677" s="263">
        <f t="shared" si="643"/>
        <v>0</v>
      </c>
      <c r="U677" s="263">
        <f t="shared" si="643"/>
        <v>0</v>
      </c>
      <c r="V677" s="263">
        <f t="shared" si="643"/>
        <v>0</v>
      </c>
      <c r="W677" s="263">
        <f t="shared" si="643"/>
        <v>5700</v>
      </c>
      <c r="X677" s="263">
        <f t="shared" si="643"/>
        <v>5700</v>
      </c>
      <c r="Y677" s="263">
        <f t="shared" si="643"/>
        <v>0</v>
      </c>
      <c r="Z677" s="263">
        <f t="shared" si="643"/>
        <v>0</v>
      </c>
      <c r="AA677" s="263">
        <f t="shared" si="643"/>
        <v>0</v>
      </c>
      <c r="AB677" s="263">
        <f t="shared" si="643"/>
        <v>0</v>
      </c>
      <c r="AC677" s="263">
        <f t="shared" si="643"/>
        <v>0</v>
      </c>
      <c r="AD677" s="263">
        <f t="shared" si="643"/>
        <v>0</v>
      </c>
      <c r="AE677" s="263">
        <f t="shared" si="643"/>
        <v>0</v>
      </c>
      <c r="AF677" s="263">
        <f t="shared" si="643"/>
        <v>0</v>
      </c>
      <c r="AG677" s="263">
        <f t="shared" si="643"/>
        <v>0</v>
      </c>
      <c r="AH677" s="263">
        <f t="shared" si="643"/>
        <v>0</v>
      </c>
      <c r="AI677" s="263">
        <f t="shared" si="643"/>
        <v>0</v>
      </c>
      <c r="AJ677" s="263">
        <f t="shared" si="643"/>
        <v>0</v>
      </c>
      <c r="AK677" s="263">
        <f t="shared" si="643"/>
        <v>0</v>
      </c>
      <c r="AL677" s="263">
        <f t="shared" si="643"/>
        <v>0</v>
      </c>
      <c r="AM677" s="263">
        <f t="shared" si="643"/>
        <v>0</v>
      </c>
      <c r="AN677" s="263">
        <f t="shared" si="643"/>
        <v>0</v>
      </c>
      <c r="AO677" s="263"/>
      <c r="AP677" s="263"/>
      <c r="AQ677" s="263"/>
      <c r="AR677" s="263"/>
      <c r="AS677" s="263"/>
      <c r="AT677" s="263"/>
      <c r="AU677" s="266"/>
      <c r="AV677" s="267">
        <f t="shared" si="617"/>
        <v>0</v>
      </c>
      <c r="AW677" s="266"/>
      <c r="AX677" s="266"/>
      <c r="AY677" s="266"/>
      <c r="AZ677" s="276">
        <f t="shared" si="583"/>
        <v>0</v>
      </c>
      <c r="BA677" s="276">
        <f t="shared" si="584"/>
        <v>0</v>
      </c>
    </row>
    <row r="678" spans="1:53" s="267" customFormat="1" ht="59.25" hidden="1" customHeight="1">
      <c r="A678" s="281" t="s">
        <v>38</v>
      </c>
      <c r="B678" s="283" t="s">
        <v>169</v>
      </c>
      <c r="C678" s="283" t="s">
        <v>1067</v>
      </c>
      <c r="D678" s="261">
        <v>19000</v>
      </c>
      <c r="E678" s="261">
        <v>19000</v>
      </c>
      <c r="F678" s="283"/>
      <c r="G678" s="283"/>
      <c r="H678" s="261">
        <f>K678+N678</f>
        <v>19000</v>
      </c>
      <c r="I678" s="262">
        <f t="shared" si="588"/>
        <v>19000</v>
      </c>
      <c r="J678" s="263">
        <f t="shared" si="588"/>
        <v>0</v>
      </c>
      <c r="K678" s="264">
        <f>L678+M678</f>
        <v>19000</v>
      </c>
      <c r="L678" s="264">
        <v>19000</v>
      </c>
      <c r="M678" s="283"/>
      <c r="N678" s="264"/>
      <c r="O678" s="264"/>
      <c r="P678" s="264"/>
      <c r="Q678" s="264">
        <f>70%*I678</f>
        <v>13300</v>
      </c>
      <c r="R678" s="264">
        <f>Q678</f>
        <v>13300</v>
      </c>
      <c r="S678" s="264"/>
      <c r="T678" s="264"/>
      <c r="U678" s="264"/>
      <c r="V678" s="264"/>
      <c r="W678" s="264">
        <f>I678-Q678</f>
        <v>5700</v>
      </c>
      <c r="X678" s="264">
        <f>W678</f>
        <v>5700</v>
      </c>
      <c r="Y678" s="264"/>
      <c r="Z678" s="264"/>
      <c r="AA678" s="264"/>
      <c r="AB678" s="264"/>
      <c r="AC678" s="261">
        <f>I678-Q678-W678</f>
        <v>0</v>
      </c>
      <c r="AD678" s="261"/>
      <c r="AE678" s="261"/>
      <c r="AF678" s="264"/>
      <c r="AG678" s="264"/>
      <c r="AH678" s="264"/>
      <c r="AI678" s="264">
        <f>I678-Q678-W678-AC678</f>
        <v>0</v>
      </c>
      <c r="AJ678" s="264"/>
      <c r="AK678" s="264"/>
      <c r="AL678" s="264"/>
      <c r="AM678" s="264"/>
      <c r="AN678" s="264"/>
      <c r="AO678" s="264"/>
      <c r="AP678" s="264"/>
      <c r="AQ678" s="264"/>
      <c r="AR678" s="264"/>
      <c r="AS678" s="264"/>
      <c r="AT678" s="264"/>
      <c r="AU678" s="266"/>
      <c r="AV678" s="267">
        <f t="shared" si="617"/>
        <v>0</v>
      </c>
      <c r="AW678" s="266"/>
      <c r="AX678" s="266"/>
      <c r="AY678" s="266"/>
      <c r="AZ678" s="276">
        <f t="shared" si="583"/>
        <v>0</v>
      </c>
      <c r="BA678" s="276">
        <f t="shared" si="584"/>
        <v>0</v>
      </c>
    </row>
    <row r="679" spans="1:53" s="267" customFormat="1" ht="34.5" hidden="1" customHeight="1">
      <c r="A679" s="281" t="s">
        <v>39</v>
      </c>
      <c r="B679" s="283" t="s">
        <v>171</v>
      </c>
      <c r="C679" s="261"/>
      <c r="D679" s="261">
        <v>0</v>
      </c>
      <c r="E679" s="261">
        <v>0</v>
      </c>
      <c r="F679" s="283"/>
      <c r="G679" s="283"/>
      <c r="H679" s="261">
        <f t="shared" si="588"/>
        <v>0</v>
      </c>
      <c r="I679" s="262">
        <f t="shared" si="588"/>
        <v>0</v>
      </c>
      <c r="J679" s="263">
        <f t="shared" si="588"/>
        <v>0</v>
      </c>
      <c r="K679" s="283"/>
      <c r="L679" s="283"/>
      <c r="M679" s="283"/>
      <c r="N679" s="264">
        <f>O679+P679</f>
        <v>0</v>
      </c>
      <c r="O679" s="264"/>
      <c r="P679" s="264"/>
      <c r="Q679" s="264"/>
      <c r="R679" s="264"/>
      <c r="S679" s="264"/>
      <c r="T679" s="264"/>
      <c r="U679" s="264"/>
      <c r="V679" s="264"/>
      <c r="W679" s="264"/>
      <c r="X679" s="264"/>
      <c r="Y679" s="264"/>
      <c r="Z679" s="264"/>
      <c r="AA679" s="264"/>
      <c r="AB679" s="264"/>
      <c r="AC679" s="261">
        <f>O679-Q679-W679</f>
        <v>0</v>
      </c>
      <c r="AD679" s="261"/>
      <c r="AE679" s="261"/>
      <c r="AF679" s="264"/>
      <c r="AG679" s="264"/>
      <c r="AH679" s="264"/>
      <c r="AI679" s="264">
        <f>O679-Q679-W679-AC679</f>
        <v>0</v>
      </c>
      <c r="AJ679" s="264"/>
      <c r="AK679" s="264"/>
      <c r="AL679" s="264"/>
      <c r="AM679" s="264"/>
      <c r="AN679" s="264"/>
      <c r="AO679" s="264"/>
      <c r="AP679" s="264"/>
      <c r="AQ679" s="264"/>
      <c r="AR679" s="264"/>
      <c r="AS679" s="264"/>
      <c r="AT679" s="264"/>
      <c r="AU679" s="266"/>
      <c r="AV679" s="267">
        <f t="shared" si="617"/>
        <v>0</v>
      </c>
      <c r="AW679" s="266"/>
      <c r="AX679" s="266"/>
      <c r="AY679" s="266"/>
      <c r="AZ679" s="276">
        <f t="shared" si="583"/>
        <v>0</v>
      </c>
      <c r="BA679" s="276">
        <f t="shared" si="584"/>
        <v>0</v>
      </c>
    </row>
    <row r="680" spans="1:53" s="267" customFormat="1" ht="66.75" hidden="1" customHeight="1">
      <c r="A680" s="281" t="s">
        <v>40</v>
      </c>
      <c r="B680" s="283" t="s">
        <v>170</v>
      </c>
      <c r="C680" s="261"/>
      <c r="D680" s="261">
        <v>0</v>
      </c>
      <c r="E680" s="261">
        <v>0</v>
      </c>
      <c r="F680" s="283"/>
      <c r="G680" s="283"/>
      <c r="H680" s="261"/>
      <c r="I680" s="262">
        <f t="shared" si="588"/>
        <v>0</v>
      </c>
      <c r="J680" s="263">
        <f t="shared" si="588"/>
        <v>0</v>
      </c>
      <c r="K680" s="283"/>
      <c r="L680" s="283"/>
      <c r="M680" s="283"/>
      <c r="N680" s="264"/>
      <c r="O680" s="284"/>
      <c r="P680" s="264"/>
      <c r="Q680" s="264"/>
      <c r="R680" s="264"/>
      <c r="S680" s="264"/>
      <c r="T680" s="264"/>
      <c r="U680" s="264"/>
      <c r="V680" s="264"/>
      <c r="W680" s="264"/>
      <c r="X680" s="264"/>
      <c r="Y680" s="264"/>
      <c r="Z680" s="264"/>
      <c r="AA680" s="264"/>
      <c r="AB680" s="264"/>
      <c r="AC680" s="261">
        <f>O680-Q680-W680</f>
        <v>0</v>
      </c>
      <c r="AD680" s="261"/>
      <c r="AE680" s="261"/>
      <c r="AF680" s="264"/>
      <c r="AG680" s="264"/>
      <c r="AH680" s="264"/>
      <c r="AI680" s="264">
        <f>O680-Q680-W680-AC680</f>
        <v>0</v>
      </c>
      <c r="AJ680" s="264"/>
      <c r="AK680" s="264"/>
      <c r="AL680" s="264"/>
      <c r="AM680" s="264"/>
      <c r="AN680" s="264"/>
      <c r="AO680" s="264"/>
      <c r="AP680" s="264"/>
      <c r="AQ680" s="264"/>
      <c r="AR680" s="264"/>
      <c r="AS680" s="264"/>
      <c r="AT680" s="264"/>
      <c r="AU680" s="266"/>
      <c r="AV680" s="267">
        <f t="shared" si="617"/>
        <v>0</v>
      </c>
      <c r="AW680" s="266"/>
      <c r="AX680" s="266"/>
      <c r="AY680" s="266"/>
      <c r="AZ680" s="276">
        <f t="shared" ref="AZ680:AZ743" si="644">H680-K680-N680</f>
        <v>0</v>
      </c>
      <c r="BA680" s="276">
        <f t="shared" ref="BA680:BA743" si="645">L680-R680-X680-AD680-AJ680</f>
        <v>0</v>
      </c>
    </row>
    <row r="681" spans="1:53" s="276" customFormat="1" ht="91.5" hidden="1" customHeight="1">
      <c r="A681" s="278" t="s">
        <v>71</v>
      </c>
      <c r="B681" s="279" t="s">
        <v>75</v>
      </c>
      <c r="C681" s="268"/>
      <c r="D681" s="268">
        <v>0</v>
      </c>
      <c r="E681" s="268">
        <v>0</v>
      </c>
      <c r="F681" s="279"/>
      <c r="G681" s="279"/>
      <c r="H681" s="268">
        <f t="shared" ref="H681:J745" si="646">K681+N681</f>
        <v>0</v>
      </c>
      <c r="I681" s="269">
        <f t="shared" si="588"/>
        <v>0</v>
      </c>
      <c r="J681" s="269">
        <f t="shared" si="588"/>
        <v>0</v>
      </c>
      <c r="K681" s="263"/>
      <c r="L681" s="263"/>
      <c r="M681" s="263"/>
      <c r="N681" s="263">
        <v>0</v>
      </c>
      <c r="O681" s="263">
        <v>0</v>
      </c>
      <c r="P681" s="263">
        <v>0</v>
      </c>
      <c r="Q681" s="263"/>
      <c r="R681" s="263"/>
      <c r="S681" s="263"/>
      <c r="T681" s="263"/>
      <c r="U681" s="263"/>
      <c r="V681" s="263"/>
      <c r="W681" s="263"/>
      <c r="X681" s="263"/>
      <c r="Y681" s="263"/>
      <c r="Z681" s="263"/>
      <c r="AA681" s="263"/>
      <c r="AB681" s="263"/>
      <c r="AC681" s="263">
        <f>O681-Q681-W681</f>
        <v>0</v>
      </c>
      <c r="AD681" s="263"/>
      <c r="AE681" s="263"/>
      <c r="AF681" s="263"/>
      <c r="AG681" s="263"/>
      <c r="AH681" s="263"/>
      <c r="AI681" s="263">
        <f>O681-W681-AC681</f>
        <v>0</v>
      </c>
      <c r="AJ681" s="263"/>
      <c r="AK681" s="263"/>
      <c r="AL681" s="263"/>
      <c r="AM681" s="263"/>
      <c r="AN681" s="263"/>
      <c r="AO681" s="263"/>
      <c r="AP681" s="263"/>
      <c r="AQ681" s="263"/>
      <c r="AR681" s="263"/>
      <c r="AS681" s="263"/>
      <c r="AT681" s="263"/>
      <c r="AU681" s="280"/>
      <c r="AV681" s="276">
        <f t="shared" si="617"/>
        <v>0</v>
      </c>
      <c r="AW681" s="280"/>
      <c r="AX681" s="280"/>
      <c r="AY681" s="280"/>
      <c r="AZ681" s="276">
        <f t="shared" si="644"/>
        <v>0</v>
      </c>
      <c r="BA681" s="276">
        <f t="shared" si="645"/>
        <v>0</v>
      </c>
    </row>
    <row r="682" spans="1:53" s="276" customFormat="1" ht="69" hidden="1" customHeight="1">
      <c r="A682" s="278" t="s">
        <v>74</v>
      </c>
      <c r="B682" s="279" t="s">
        <v>829</v>
      </c>
      <c r="C682" s="268"/>
      <c r="D682" s="268">
        <f>H682</f>
        <v>6893.1049999999996</v>
      </c>
      <c r="E682" s="268"/>
      <c r="F682" s="279"/>
      <c r="G682" s="279"/>
      <c r="H682" s="268">
        <f>K682+N682</f>
        <v>6893.1049999999996</v>
      </c>
      <c r="I682" s="269"/>
      <c r="J682" s="269">
        <f>M682+P682</f>
        <v>6893.1049999999996</v>
      </c>
      <c r="K682" s="263"/>
      <c r="L682" s="263"/>
      <c r="M682" s="263"/>
      <c r="N682" s="263">
        <f>O682+P682</f>
        <v>6893.1049999999996</v>
      </c>
      <c r="O682" s="263"/>
      <c r="P682" s="263">
        <f>5%*O568</f>
        <v>6893.1049999999996</v>
      </c>
      <c r="Q682" s="263"/>
      <c r="R682" s="263"/>
      <c r="S682" s="263"/>
      <c r="T682" s="263"/>
      <c r="U682" s="263"/>
      <c r="V682" s="263"/>
      <c r="W682" s="263"/>
      <c r="X682" s="263"/>
      <c r="Y682" s="263"/>
      <c r="Z682" s="263"/>
      <c r="AA682" s="263"/>
      <c r="AB682" s="263"/>
      <c r="AC682" s="263"/>
      <c r="AD682" s="263"/>
      <c r="AE682" s="263"/>
      <c r="AF682" s="263"/>
      <c r="AG682" s="263"/>
      <c r="AH682" s="263"/>
      <c r="AI682" s="263"/>
      <c r="AJ682" s="263"/>
      <c r="AK682" s="263"/>
      <c r="AL682" s="263"/>
      <c r="AM682" s="263"/>
      <c r="AN682" s="263"/>
      <c r="AO682" s="263"/>
      <c r="AP682" s="263"/>
      <c r="AQ682" s="263"/>
      <c r="AR682" s="263"/>
      <c r="AS682" s="263"/>
      <c r="AT682" s="263"/>
      <c r="AU682" s="294" t="s">
        <v>1068</v>
      </c>
      <c r="AW682" s="280"/>
      <c r="AX682" s="280"/>
      <c r="AY682" s="280"/>
      <c r="AZ682" s="276">
        <f t="shared" si="644"/>
        <v>0</v>
      </c>
      <c r="BA682" s="276">
        <f t="shared" si="645"/>
        <v>0</v>
      </c>
    </row>
    <row r="683" spans="1:53" s="276" customFormat="1" ht="59.25" hidden="1" customHeight="1">
      <c r="A683" s="278" t="s">
        <v>1069</v>
      </c>
      <c r="B683" s="279" t="s">
        <v>21</v>
      </c>
      <c r="C683" s="268"/>
      <c r="D683" s="263">
        <f>D684+D691+D697+D761+D776+D777+D696+D774+D778</f>
        <v>382767.85485</v>
      </c>
      <c r="E683" s="263">
        <f t="shared" ref="E683:G683" si="647">E684+E691+E697+E761+E776+E777+E696+E774+E778</f>
        <v>347320.06400000001</v>
      </c>
      <c r="F683" s="263">
        <f t="shared" si="647"/>
        <v>3947.3059999999996</v>
      </c>
      <c r="G683" s="263">
        <f t="shared" si="647"/>
        <v>3610.42</v>
      </c>
      <c r="H683" s="263">
        <f>H684+H691+H697+H761+H776+H777+H696+H774+H778</f>
        <v>330804.95185000001</v>
      </c>
      <c r="I683" s="263">
        <f>I684+I691+I697+I761+I776+I777+I696+I774+I883+I778</f>
        <v>318230.09700000001</v>
      </c>
      <c r="J683" s="263">
        <f>J684+J691+J697+J761+J776+J777+J696+J774+J778</f>
        <v>12574.854850000002</v>
      </c>
      <c r="K683" s="263">
        <f t="shared" ref="K683:P683" si="648">K684+K691+K697+K761+K776+K777+K696+K774+K778</f>
        <v>66733</v>
      </c>
      <c r="L683" s="263">
        <f t="shared" si="648"/>
        <v>66733</v>
      </c>
      <c r="M683" s="263">
        <f t="shared" si="648"/>
        <v>0</v>
      </c>
      <c r="N683" s="263">
        <f t="shared" si="648"/>
        <v>264071.95185000001</v>
      </c>
      <c r="O683" s="263">
        <f t="shared" si="648"/>
        <v>251497.09700000001</v>
      </c>
      <c r="P683" s="263">
        <f t="shared" si="648"/>
        <v>12574.854850000002</v>
      </c>
      <c r="Q683" s="263">
        <f>Q684+Q691+Q697+Q761+Q776+Q777+Q696+Q774</f>
        <v>1257.1469999999999</v>
      </c>
      <c r="R683" s="263">
        <f t="shared" ref="R683:AT683" si="649">R684+R691+R697+R761+R776+R777+R696+R774</f>
        <v>0</v>
      </c>
      <c r="S683" s="263">
        <f t="shared" si="649"/>
        <v>1257.1469999999999</v>
      </c>
      <c r="T683" s="263">
        <f t="shared" si="649"/>
        <v>0</v>
      </c>
      <c r="U683" s="263">
        <f t="shared" si="649"/>
        <v>0</v>
      </c>
      <c r="V683" s="263">
        <f t="shared" si="649"/>
        <v>0</v>
      </c>
      <c r="W683" s="263">
        <f t="shared" si="649"/>
        <v>99375</v>
      </c>
      <c r="X683" s="263">
        <f t="shared" si="649"/>
        <v>22000</v>
      </c>
      <c r="Y683" s="263">
        <f t="shared" si="649"/>
        <v>77375</v>
      </c>
      <c r="Z683" s="263">
        <f t="shared" si="649"/>
        <v>0</v>
      </c>
      <c r="AA683" s="263">
        <f t="shared" si="649"/>
        <v>0</v>
      </c>
      <c r="AB683" s="263">
        <f t="shared" si="649"/>
        <v>0</v>
      </c>
      <c r="AC683" s="263">
        <f t="shared" si="649"/>
        <v>121436</v>
      </c>
      <c r="AD683" s="263">
        <f t="shared" si="649"/>
        <v>23000</v>
      </c>
      <c r="AE683" s="263">
        <f t="shared" si="649"/>
        <v>98436</v>
      </c>
      <c r="AF683" s="263">
        <f t="shared" si="649"/>
        <v>0</v>
      </c>
      <c r="AG683" s="263">
        <f t="shared" si="649"/>
        <v>0</v>
      </c>
      <c r="AH683" s="263">
        <f t="shared" si="649"/>
        <v>0</v>
      </c>
      <c r="AI683" s="263">
        <f t="shared" si="649"/>
        <v>96161.95</v>
      </c>
      <c r="AJ683" s="263">
        <f t="shared" si="649"/>
        <v>21733</v>
      </c>
      <c r="AK683" s="263">
        <f t="shared" si="649"/>
        <v>74428.95</v>
      </c>
      <c r="AL683" s="263">
        <f t="shared" si="649"/>
        <v>0</v>
      </c>
      <c r="AM683" s="263">
        <f t="shared" si="649"/>
        <v>0</v>
      </c>
      <c r="AN683" s="263">
        <f t="shared" si="649"/>
        <v>0</v>
      </c>
      <c r="AO683" s="263">
        <f t="shared" si="649"/>
        <v>0</v>
      </c>
      <c r="AP683" s="263">
        <f t="shared" si="649"/>
        <v>0</v>
      </c>
      <c r="AQ683" s="263">
        <f t="shared" si="649"/>
        <v>0</v>
      </c>
      <c r="AR683" s="263">
        <f t="shared" si="649"/>
        <v>0</v>
      </c>
      <c r="AS683" s="263">
        <f t="shared" si="649"/>
        <v>0</v>
      </c>
      <c r="AT683" s="263">
        <f t="shared" si="649"/>
        <v>0</v>
      </c>
      <c r="AU683" s="280"/>
      <c r="AV683" s="276">
        <f t="shared" ref="AV683:AV746" si="650">I683-L683-O683</f>
        <v>0</v>
      </c>
      <c r="AW683" s="280"/>
      <c r="AX683" s="280"/>
      <c r="AY683" s="280"/>
      <c r="AZ683" s="276">
        <f t="shared" si="644"/>
        <v>0</v>
      </c>
      <c r="BA683" s="276">
        <f t="shared" si="645"/>
        <v>0</v>
      </c>
    </row>
    <row r="684" spans="1:53" s="276" customFormat="1" ht="69" hidden="1" customHeight="1">
      <c r="A684" s="278" t="s">
        <v>36</v>
      </c>
      <c r="B684" s="279" t="s">
        <v>37</v>
      </c>
      <c r="C684" s="268"/>
      <c r="D684" s="263">
        <f t="shared" ref="D684:E684" si="651">D685+D690</f>
        <v>14802</v>
      </c>
      <c r="E684" s="263">
        <f t="shared" si="651"/>
        <v>14062</v>
      </c>
      <c r="F684" s="279"/>
      <c r="G684" s="279"/>
      <c r="H684" s="268">
        <f t="shared" si="646"/>
        <v>14062</v>
      </c>
      <c r="I684" s="269">
        <f t="shared" si="588"/>
        <v>14062</v>
      </c>
      <c r="J684" s="269">
        <f t="shared" si="588"/>
        <v>0</v>
      </c>
      <c r="K684" s="263">
        <f t="shared" ref="K684:AU684" si="652">K685+K690</f>
        <v>0</v>
      </c>
      <c r="L684" s="263">
        <f t="shared" si="652"/>
        <v>0</v>
      </c>
      <c r="M684" s="263">
        <f t="shared" si="652"/>
        <v>0</v>
      </c>
      <c r="N684" s="263">
        <f t="shared" si="652"/>
        <v>14062</v>
      </c>
      <c r="O684" s="263">
        <f t="shared" si="652"/>
        <v>14062</v>
      </c>
      <c r="P684" s="263">
        <f t="shared" si="652"/>
        <v>0</v>
      </c>
      <c r="Q684" s="263">
        <f t="shared" si="652"/>
        <v>0</v>
      </c>
      <c r="R684" s="263">
        <f t="shared" si="652"/>
        <v>0</v>
      </c>
      <c r="S684" s="263">
        <f t="shared" si="652"/>
        <v>0</v>
      </c>
      <c r="T684" s="263">
        <f t="shared" si="652"/>
        <v>0</v>
      </c>
      <c r="U684" s="263">
        <f t="shared" si="652"/>
        <v>0</v>
      </c>
      <c r="V684" s="263">
        <f t="shared" si="652"/>
        <v>0</v>
      </c>
      <c r="W684" s="263">
        <f t="shared" si="652"/>
        <v>6000</v>
      </c>
      <c r="X684" s="263">
        <f t="shared" si="652"/>
        <v>0</v>
      </c>
      <c r="Y684" s="263">
        <f t="shared" si="652"/>
        <v>6000</v>
      </c>
      <c r="Z684" s="263">
        <f t="shared" si="652"/>
        <v>0</v>
      </c>
      <c r="AA684" s="263">
        <f t="shared" si="652"/>
        <v>0</v>
      </c>
      <c r="AB684" s="263">
        <f t="shared" si="652"/>
        <v>0</v>
      </c>
      <c r="AC684" s="263">
        <f t="shared" si="652"/>
        <v>5885</v>
      </c>
      <c r="AD684" s="263">
        <f t="shared" si="652"/>
        <v>0</v>
      </c>
      <c r="AE684" s="263">
        <f t="shared" si="652"/>
        <v>5885</v>
      </c>
      <c r="AF684" s="263">
        <f t="shared" si="652"/>
        <v>0</v>
      </c>
      <c r="AG684" s="263">
        <f t="shared" si="652"/>
        <v>0</v>
      </c>
      <c r="AH684" s="263">
        <f t="shared" si="652"/>
        <v>0</v>
      </c>
      <c r="AI684" s="263">
        <f t="shared" si="652"/>
        <v>2177</v>
      </c>
      <c r="AJ684" s="263">
        <f t="shared" si="652"/>
        <v>0</v>
      </c>
      <c r="AK684" s="263">
        <f t="shared" si="652"/>
        <v>2177</v>
      </c>
      <c r="AL684" s="263">
        <f t="shared" si="652"/>
        <v>0</v>
      </c>
      <c r="AM684" s="263">
        <f t="shared" si="652"/>
        <v>0</v>
      </c>
      <c r="AN684" s="263">
        <f t="shared" si="652"/>
        <v>0</v>
      </c>
      <c r="AO684" s="263">
        <f t="shared" si="652"/>
        <v>0</v>
      </c>
      <c r="AP684" s="263">
        <f t="shared" si="652"/>
        <v>0</v>
      </c>
      <c r="AQ684" s="263">
        <f t="shared" si="652"/>
        <v>0</v>
      </c>
      <c r="AR684" s="263">
        <f t="shared" si="652"/>
        <v>0</v>
      </c>
      <c r="AS684" s="263">
        <f t="shared" si="652"/>
        <v>0</v>
      </c>
      <c r="AT684" s="263">
        <f t="shared" si="652"/>
        <v>0</v>
      </c>
      <c r="AU684" s="280">
        <f t="shared" si="652"/>
        <v>0</v>
      </c>
      <c r="AV684" s="276">
        <f t="shared" si="650"/>
        <v>0</v>
      </c>
      <c r="AW684" s="280"/>
      <c r="AX684" s="280"/>
      <c r="AY684" s="280"/>
      <c r="AZ684" s="276">
        <f t="shared" si="644"/>
        <v>0</v>
      </c>
      <c r="BA684" s="276">
        <f t="shared" si="645"/>
        <v>0</v>
      </c>
    </row>
    <row r="685" spans="1:53" s="276" customFormat="1" ht="45" hidden="1" customHeight="1">
      <c r="A685" s="278" t="s">
        <v>79</v>
      </c>
      <c r="B685" s="279" t="s">
        <v>80</v>
      </c>
      <c r="C685" s="268"/>
      <c r="D685" s="263">
        <f>D686+D687</f>
        <v>7247</v>
      </c>
      <c r="E685" s="263">
        <f>E686+E687</f>
        <v>6885</v>
      </c>
      <c r="F685" s="279"/>
      <c r="G685" s="279"/>
      <c r="H685" s="268">
        <f t="shared" si="646"/>
        <v>6885</v>
      </c>
      <c r="I685" s="269">
        <f t="shared" si="646"/>
        <v>6885</v>
      </c>
      <c r="J685" s="263">
        <f t="shared" si="646"/>
        <v>0</v>
      </c>
      <c r="K685" s="263">
        <f t="shared" ref="K685:M685" si="653">K686+K687</f>
        <v>0</v>
      </c>
      <c r="L685" s="263">
        <f t="shared" si="653"/>
        <v>0</v>
      </c>
      <c r="M685" s="263">
        <f t="shared" si="653"/>
        <v>0</v>
      </c>
      <c r="N685" s="263">
        <f>N686+N687</f>
        <v>6885</v>
      </c>
      <c r="O685" s="263">
        <f t="shared" ref="O685:AT685" si="654">O686+O687</f>
        <v>6885</v>
      </c>
      <c r="P685" s="263">
        <f t="shared" si="654"/>
        <v>0</v>
      </c>
      <c r="Q685" s="263">
        <f t="shared" si="654"/>
        <v>0</v>
      </c>
      <c r="R685" s="263">
        <f t="shared" si="654"/>
        <v>0</v>
      </c>
      <c r="S685" s="263">
        <f t="shared" si="654"/>
        <v>0</v>
      </c>
      <c r="T685" s="263">
        <f t="shared" si="654"/>
        <v>0</v>
      </c>
      <c r="U685" s="263">
        <f t="shared" si="654"/>
        <v>0</v>
      </c>
      <c r="V685" s="263">
        <f t="shared" si="654"/>
        <v>0</v>
      </c>
      <c r="W685" s="263">
        <f t="shared" si="654"/>
        <v>3500</v>
      </c>
      <c r="X685" s="263">
        <f t="shared" si="654"/>
        <v>0</v>
      </c>
      <c r="Y685" s="263">
        <f t="shared" si="654"/>
        <v>3500</v>
      </c>
      <c r="Z685" s="263">
        <f t="shared" si="654"/>
        <v>0</v>
      </c>
      <c r="AA685" s="263">
        <f t="shared" si="654"/>
        <v>0</v>
      </c>
      <c r="AB685" s="263">
        <f t="shared" si="654"/>
        <v>0</v>
      </c>
      <c r="AC685" s="263">
        <f t="shared" si="654"/>
        <v>3385</v>
      </c>
      <c r="AD685" s="263">
        <f t="shared" si="654"/>
        <v>0</v>
      </c>
      <c r="AE685" s="263">
        <f t="shared" si="654"/>
        <v>3385</v>
      </c>
      <c r="AF685" s="263">
        <f t="shared" si="654"/>
        <v>0</v>
      </c>
      <c r="AG685" s="263">
        <f t="shared" si="654"/>
        <v>0</v>
      </c>
      <c r="AH685" s="263">
        <f t="shared" si="654"/>
        <v>0</v>
      </c>
      <c r="AI685" s="263">
        <f t="shared" si="654"/>
        <v>0</v>
      </c>
      <c r="AJ685" s="263">
        <f t="shared" si="654"/>
        <v>0</v>
      </c>
      <c r="AK685" s="263">
        <f t="shared" si="654"/>
        <v>0</v>
      </c>
      <c r="AL685" s="263">
        <f t="shared" si="654"/>
        <v>0</v>
      </c>
      <c r="AM685" s="263">
        <f t="shared" si="654"/>
        <v>0</v>
      </c>
      <c r="AN685" s="263">
        <f t="shared" si="654"/>
        <v>0</v>
      </c>
      <c r="AO685" s="263">
        <f t="shared" si="654"/>
        <v>0</v>
      </c>
      <c r="AP685" s="263">
        <f t="shared" si="654"/>
        <v>0</v>
      </c>
      <c r="AQ685" s="263">
        <f t="shared" si="654"/>
        <v>0</v>
      </c>
      <c r="AR685" s="263">
        <f t="shared" si="654"/>
        <v>0</v>
      </c>
      <c r="AS685" s="263">
        <f t="shared" si="654"/>
        <v>0</v>
      </c>
      <c r="AT685" s="263">
        <f t="shared" si="654"/>
        <v>0</v>
      </c>
      <c r="AU685" s="263">
        <f t="shared" ref="AU685" si="655">SUM(AU688:AU689)</f>
        <v>0</v>
      </c>
      <c r="AV685" s="276">
        <f t="shared" si="650"/>
        <v>0</v>
      </c>
      <c r="AW685" s="280"/>
      <c r="AX685" s="280"/>
      <c r="AY685" s="280"/>
      <c r="AZ685" s="276">
        <f t="shared" si="644"/>
        <v>0</v>
      </c>
      <c r="BA685" s="276">
        <f t="shared" si="645"/>
        <v>0</v>
      </c>
    </row>
    <row r="686" spans="1:53" s="276" customFormat="1" ht="45" hidden="1" customHeight="1">
      <c r="A686" s="278" t="s">
        <v>1070</v>
      </c>
      <c r="B686" s="279" t="s">
        <v>809</v>
      </c>
      <c r="C686" s="268"/>
      <c r="D686" s="268">
        <v>0</v>
      </c>
      <c r="E686" s="268">
        <v>0</v>
      </c>
      <c r="F686" s="279"/>
      <c r="G686" s="279"/>
      <c r="H686" s="268">
        <f t="shared" si="646"/>
        <v>0</v>
      </c>
      <c r="I686" s="269">
        <f t="shared" si="646"/>
        <v>0</v>
      </c>
      <c r="J686" s="263">
        <f t="shared" si="646"/>
        <v>0</v>
      </c>
      <c r="K686" s="263"/>
      <c r="L686" s="263"/>
      <c r="M686" s="263"/>
      <c r="N686" s="263"/>
      <c r="O686" s="263"/>
      <c r="P686" s="263"/>
      <c r="Q686" s="263"/>
      <c r="R686" s="263"/>
      <c r="S686" s="263"/>
      <c r="T686" s="263"/>
      <c r="U686" s="263"/>
      <c r="V686" s="263"/>
      <c r="W686" s="263"/>
      <c r="X686" s="263"/>
      <c r="Y686" s="263"/>
      <c r="Z686" s="263"/>
      <c r="AA686" s="263"/>
      <c r="AB686" s="263"/>
      <c r="AC686" s="263"/>
      <c r="AD686" s="263"/>
      <c r="AE686" s="263"/>
      <c r="AF686" s="263"/>
      <c r="AG686" s="263"/>
      <c r="AH686" s="263"/>
      <c r="AI686" s="263"/>
      <c r="AJ686" s="263"/>
      <c r="AK686" s="263"/>
      <c r="AL686" s="263"/>
      <c r="AM686" s="263"/>
      <c r="AN686" s="263"/>
      <c r="AO686" s="263"/>
      <c r="AP686" s="263"/>
      <c r="AQ686" s="263"/>
      <c r="AR686" s="263"/>
      <c r="AS686" s="263"/>
      <c r="AT686" s="263"/>
      <c r="AU686" s="263"/>
      <c r="AV686" s="276">
        <f t="shared" si="650"/>
        <v>0</v>
      </c>
      <c r="AW686" s="280"/>
      <c r="AX686" s="280"/>
      <c r="AY686" s="280"/>
      <c r="AZ686" s="276">
        <f t="shared" si="644"/>
        <v>0</v>
      </c>
      <c r="BA686" s="276">
        <f t="shared" si="645"/>
        <v>0</v>
      </c>
    </row>
    <row r="687" spans="1:53" s="276" customFormat="1" ht="45" hidden="1" customHeight="1">
      <c r="A687" s="278" t="s">
        <v>813</v>
      </c>
      <c r="B687" s="279" t="s">
        <v>808</v>
      </c>
      <c r="C687" s="268"/>
      <c r="D687" s="263">
        <f>SUM(D688:D689)</f>
        <v>7247</v>
      </c>
      <c r="E687" s="263">
        <f>SUM(E688:E689)</f>
        <v>6885</v>
      </c>
      <c r="F687" s="279"/>
      <c r="G687" s="279"/>
      <c r="H687" s="268">
        <f>K687+N687</f>
        <v>6885</v>
      </c>
      <c r="I687" s="269">
        <f t="shared" si="646"/>
        <v>6885</v>
      </c>
      <c r="J687" s="263">
        <f t="shared" si="646"/>
        <v>0</v>
      </c>
      <c r="K687" s="263">
        <f t="shared" ref="K687:M687" si="656">SUM(K688:K689)</f>
        <v>0</v>
      </c>
      <c r="L687" s="263">
        <f t="shared" si="656"/>
        <v>0</v>
      </c>
      <c r="M687" s="263">
        <f t="shared" si="656"/>
        <v>0</v>
      </c>
      <c r="N687" s="263">
        <f>SUM(N688:N689)</f>
        <v>6885</v>
      </c>
      <c r="O687" s="263">
        <f t="shared" ref="O687:AU687" si="657">SUM(O688:O689)</f>
        <v>6885</v>
      </c>
      <c r="P687" s="263">
        <f t="shared" si="657"/>
        <v>0</v>
      </c>
      <c r="Q687" s="263">
        <f t="shared" si="657"/>
        <v>0</v>
      </c>
      <c r="R687" s="263">
        <f t="shared" si="657"/>
        <v>0</v>
      </c>
      <c r="S687" s="263">
        <f t="shared" si="657"/>
        <v>0</v>
      </c>
      <c r="T687" s="263">
        <f t="shared" si="657"/>
        <v>0</v>
      </c>
      <c r="U687" s="263">
        <f t="shared" si="657"/>
        <v>0</v>
      </c>
      <c r="V687" s="263">
        <f t="shared" si="657"/>
        <v>0</v>
      </c>
      <c r="W687" s="263">
        <f t="shared" si="657"/>
        <v>3500</v>
      </c>
      <c r="X687" s="263">
        <f t="shared" si="657"/>
        <v>0</v>
      </c>
      <c r="Y687" s="263">
        <f t="shared" si="657"/>
        <v>3500</v>
      </c>
      <c r="Z687" s="263">
        <f t="shared" si="657"/>
        <v>0</v>
      </c>
      <c r="AA687" s="263">
        <f t="shared" si="657"/>
        <v>0</v>
      </c>
      <c r="AB687" s="263">
        <f t="shared" si="657"/>
        <v>0</v>
      </c>
      <c r="AC687" s="263">
        <f t="shared" si="657"/>
        <v>3385</v>
      </c>
      <c r="AD687" s="263">
        <f t="shared" si="657"/>
        <v>0</v>
      </c>
      <c r="AE687" s="263">
        <f t="shared" si="657"/>
        <v>3385</v>
      </c>
      <c r="AF687" s="263">
        <f t="shared" si="657"/>
        <v>0</v>
      </c>
      <c r="AG687" s="263">
        <f t="shared" si="657"/>
        <v>0</v>
      </c>
      <c r="AH687" s="263">
        <f t="shared" si="657"/>
        <v>0</v>
      </c>
      <c r="AI687" s="263">
        <f t="shared" si="657"/>
        <v>0</v>
      </c>
      <c r="AJ687" s="263">
        <f t="shared" si="657"/>
        <v>0</v>
      </c>
      <c r="AK687" s="263">
        <f t="shared" si="657"/>
        <v>0</v>
      </c>
      <c r="AL687" s="263">
        <f t="shared" si="657"/>
        <v>0</v>
      </c>
      <c r="AM687" s="263">
        <f t="shared" si="657"/>
        <v>0</v>
      </c>
      <c r="AN687" s="263">
        <f t="shared" si="657"/>
        <v>0</v>
      </c>
      <c r="AO687" s="263">
        <f t="shared" si="657"/>
        <v>0</v>
      </c>
      <c r="AP687" s="263">
        <f t="shared" si="657"/>
        <v>0</v>
      </c>
      <c r="AQ687" s="263">
        <f t="shared" si="657"/>
        <v>0</v>
      </c>
      <c r="AR687" s="263">
        <f t="shared" si="657"/>
        <v>0</v>
      </c>
      <c r="AS687" s="263">
        <f t="shared" si="657"/>
        <v>0</v>
      </c>
      <c r="AT687" s="263">
        <f t="shared" si="657"/>
        <v>0</v>
      </c>
      <c r="AU687" s="263">
        <f t="shared" si="657"/>
        <v>0</v>
      </c>
      <c r="AV687" s="276">
        <f t="shared" si="650"/>
        <v>0</v>
      </c>
      <c r="AW687" s="280"/>
      <c r="AX687" s="280"/>
      <c r="AY687" s="280"/>
      <c r="AZ687" s="276">
        <f t="shared" si="644"/>
        <v>0</v>
      </c>
      <c r="BA687" s="276">
        <f t="shared" si="645"/>
        <v>0</v>
      </c>
    </row>
    <row r="688" spans="1:53" s="267" customFormat="1" ht="45" hidden="1" customHeight="1">
      <c r="A688" s="493">
        <v>1</v>
      </c>
      <c r="B688" s="282" t="s">
        <v>173</v>
      </c>
      <c r="C688" s="289"/>
      <c r="D688" s="289">
        <v>2900</v>
      </c>
      <c r="E688" s="289">
        <v>2755</v>
      </c>
      <c r="F688" s="282"/>
      <c r="G688" s="282"/>
      <c r="H688" s="261">
        <f t="shared" si="646"/>
        <v>2755</v>
      </c>
      <c r="I688" s="262">
        <f t="shared" si="646"/>
        <v>2755</v>
      </c>
      <c r="J688" s="263">
        <f t="shared" si="646"/>
        <v>0</v>
      </c>
      <c r="K688" s="282"/>
      <c r="L688" s="282"/>
      <c r="M688" s="282"/>
      <c r="N688" s="302">
        <f>O688+P688</f>
        <v>2755</v>
      </c>
      <c r="O688" s="265">
        <v>2755</v>
      </c>
      <c r="P688" s="263"/>
      <c r="Q688" s="264"/>
      <c r="R688" s="264"/>
      <c r="S688" s="264"/>
      <c r="T688" s="263"/>
      <c r="U688" s="263"/>
      <c r="V688" s="263"/>
      <c r="W688" s="264">
        <v>1000</v>
      </c>
      <c r="X688" s="264"/>
      <c r="Y688" s="264">
        <f>W688</f>
        <v>1000</v>
      </c>
      <c r="Z688" s="263"/>
      <c r="AA688" s="263"/>
      <c r="AB688" s="263"/>
      <c r="AC688" s="261">
        <f>I688-Q688-W688</f>
        <v>1755</v>
      </c>
      <c r="AD688" s="261"/>
      <c r="AE688" s="261">
        <f>AC688</f>
        <v>1755</v>
      </c>
      <c r="AF688" s="263"/>
      <c r="AG688" s="263"/>
      <c r="AH688" s="263"/>
      <c r="AI688" s="264">
        <f>O688-Q688-W688-AC688</f>
        <v>0</v>
      </c>
      <c r="AJ688" s="264"/>
      <c r="AK688" s="264"/>
      <c r="AL688" s="263"/>
      <c r="AM688" s="263"/>
      <c r="AN688" s="263"/>
      <c r="AO688" s="263"/>
      <c r="AP688" s="263"/>
      <c r="AQ688" s="263"/>
      <c r="AR688" s="263"/>
      <c r="AS688" s="263"/>
      <c r="AT688" s="263"/>
      <c r="AU688" s="266"/>
      <c r="AV688" s="267">
        <f t="shared" si="650"/>
        <v>0</v>
      </c>
      <c r="AW688" s="266"/>
      <c r="AX688" s="266"/>
      <c r="AY688" s="266"/>
      <c r="AZ688" s="276">
        <f t="shared" si="644"/>
        <v>0</v>
      </c>
      <c r="BA688" s="276">
        <f t="shared" si="645"/>
        <v>0</v>
      </c>
    </row>
    <row r="689" spans="1:53" s="267" customFormat="1" ht="45" hidden="1" customHeight="1">
      <c r="A689" s="493">
        <v>2</v>
      </c>
      <c r="B689" s="282" t="s">
        <v>174</v>
      </c>
      <c r="C689" s="289"/>
      <c r="D689" s="289">
        <v>4347</v>
      </c>
      <c r="E689" s="289">
        <v>4130</v>
      </c>
      <c r="F689" s="282"/>
      <c r="G689" s="282"/>
      <c r="H689" s="261">
        <f t="shared" si="646"/>
        <v>4130</v>
      </c>
      <c r="I689" s="262">
        <f t="shared" si="646"/>
        <v>4130</v>
      </c>
      <c r="J689" s="263">
        <f t="shared" si="646"/>
        <v>0</v>
      </c>
      <c r="K689" s="282"/>
      <c r="L689" s="282"/>
      <c r="M689" s="282"/>
      <c r="N689" s="302">
        <f t="shared" ref="N689:N690" si="658">O689+P689</f>
        <v>4130</v>
      </c>
      <c r="O689" s="302">
        <v>4130</v>
      </c>
      <c r="P689" s="263"/>
      <c r="Q689" s="264"/>
      <c r="R689" s="264"/>
      <c r="S689" s="264"/>
      <c r="T689" s="263"/>
      <c r="U689" s="263"/>
      <c r="V689" s="263"/>
      <c r="W689" s="264">
        <v>2500</v>
      </c>
      <c r="X689" s="264"/>
      <c r="Y689" s="264">
        <f>W689</f>
        <v>2500</v>
      </c>
      <c r="Z689" s="263"/>
      <c r="AA689" s="263"/>
      <c r="AB689" s="263"/>
      <c r="AC689" s="261">
        <f>I689-Q689-W689</f>
        <v>1630</v>
      </c>
      <c r="AD689" s="261"/>
      <c r="AE689" s="261">
        <f>AC689</f>
        <v>1630</v>
      </c>
      <c r="AF689" s="263"/>
      <c r="AG689" s="263"/>
      <c r="AH689" s="263"/>
      <c r="AI689" s="264">
        <f>O689-Q689-W689-AC689</f>
        <v>0</v>
      </c>
      <c r="AJ689" s="264"/>
      <c r="AK689" s="264"/>
      <c r="AL689" s="263"/>
      <c r="AM689" s="263"/>
      <c r="AN689" s="263"/>
      <c r="AO689" s="263"/>
      <c r="AP689" s="263"/>
      <c r="AQ689" s="263"/>
      <c r="AR689" s="263"/>
      <c r="AS689" s="263"/>
      <c r="AT689" s="263"/>
      <c r="AU689" s="266"/>
      <c r="AV689" s="267">
        <f t="shared" si="650"/>
        <v>0</v>
      </c>
      <c r="AW689" s="266"/>
      <c r="AX689" s="266"/>
      <c r="AY689" s="266"/>
      <c r="AZ689" s="276">
        <f t="shared" si="644"/>
        <v>0</v>
      </c>
      <c r="BA689" s="276">
        <f t="shared" si="645"/>
        <v>0</v>
      </c>
    </row>
    <row r="690" spans="1:53" s="276" customFormat="1" ht="45" hidden="1" customHeight="1">
      <c r="A690" s="278" t="s">
        <v>93</v>
      </c>
      <c r="B690" s="279" t="s">
        <v>256</v>
      </c>
      <c r="C690" s="268"/>
      <c r="D690" s="268">
        <v>7555</v>
      </c>
      <c r="E690" s="268">
        <v>7177</v>
      </c>
      <c r="F690" s="279"/>
      <c r="G690" s="279"/>
      <c r="H690" s="268">
        <f t="shared" si="646"/>
        <v>7177</v>
      </c>
      <c r="I690" s="269">
        <f t="shared" si="646"/>
        <v>7177</v>
      </c>
      <c r="J690" s="263">
        <f t="shared" si="646"/>
        <v>0</v>
      </c>
      <c r="K690" s="263"/>
      <c r="L690" s="263"/>
      <c r="M690" s="263"/>
      <c r="N690" s="302">
        <f t="shared" si="658"/>
        <v>7177</v>
      </c>
      <c r="O690" s="263">
        <v>7177</v>
      </c>
      <c r="P690" s="263"/>
      <c r="Q690" s="263"/>
      <c r="R690" s="263"/>
      <c r="S690" s="263"/>
      <c r="T690" s="263"/>
      <c r="U690" s="263"/>
      <c r="V690" s="263"/>
      <c r="W690" s="263">
        <v>2500</v>
      </c>
      <c r="X690" s="263"/>
      <c r="Y690" s="263">
        <f>W690</f>
        <v>2500</v>
      </c>
      <c r="Z690" s="263"/>
      <c r="AA690" s="263"/>
      <c r="AB690" s="263"/>
      <c r="AC690" s="263">
        <v>2500</v>
      </c>
      <c r="AD690" s="263"/>
      <c r="AE690" s="263">
        <f>AC690</f>
        <v>2500</v>
      </c>
      <c r="AF690" s="263"/>
      <c r="AG690" s="263"/>
      <c r="AH690" s="263"/>
      <c r="AI690" s="263">
        <f>O690-Q690-W690-AC690</f>
        <v>2177</v>
      </c>
      <c r="AJ690" s="263"/>
      <c r="AK690" s="263">
        <f>AI690</f>
        <v>2177</v>
      </c>
      <c r="AL690" s="263"/>
      <c r="AM690" s="263"/>
      <c r="AN690" s="263"/>
      <c r="AO690" s="263"/>
      <c r="AP690" s="263"/>
      <c r="AQ690" s="263"/>
      <c r="AR690" s="263"/>
      <c r="AS690" s="263"/>
      <c r="AT690" s="263"/>
      <c r="AU690" s="263"/>
      <c r="AV690" s="276">
        <f t="shared" si="650"/>
        <v>0</v>
      </c>
      <c r="AW690" s="280"/>
      <c r="AX690" s="280"/>
      <c r="AY690" s="280">
        <f>O1240-BA689</f>
        <v>122412.34</v>
      </c>
      <c r="AZ690" s="276">
        <f t="shared" si="644"/>
        <v>0</v>
      </c>
      <c r="BA690" s="276">
        <f t="shared" si="645"/>
        <v>0</v>
      </c>
    </row>
    <row r="691" spans="1:53" s="276" customFormat="1" ht="69" hidden="1" customHeight="1">
      <c r="A691" s="278" t="s">
        <v>48</v>
      </c>
      <c r="B691" s="279" t="s">
        <v>49</v>
      </c>
      <c r="C691" s="268"/>
      <c r="D691" s="263">
        <f>D692+D693</f>
        <v>8822</v>
      </c>
      <c r="E691" s="263">
        <f>E692+E693</f>
        <v>8381</v>
      </c>
      <c r="F691" s="279"/>
      <c r="G691" s="279"/>
      <c r="H691" s="268">
        <f t="shared" si="646"/>
        <v>8381</v>
      </c>
      <c r="I691" s="269">
        <f t="shared" si="646"/>
        <v>8381</v>
      </c>
      <c r="J691" s="278">
        <f t="shared" si="646"/>
        <v>0</v>
      </c>
      <c r="K691" s="263">
        <f t="shared" ref="K691:M691" si="659">K692+K693</f>
        <v>0</v>
      </c>
      <c r="L691" s="263">
        <f t="shared" si="659"/>
        <v>0</v>
      </c>
      <c r="M691" s="263">
        <f t="shared" si="659"/>
        <v>0</v>
      </c>
      <c r="N691" s="263">
        <f>N692+N693</f>
        <v>8381</v>
      </c>
      <c r="O691" s="263">
        <f t="shared" ref="O691:P691" si="660">O692+O693</f>
        <v>8381</v>
      </c>
      <c r="P691" s="263">
        <f t="shared" si="660"/>
        <v>0</v>
      </c>
      <c r="Q691" s="263">
        <f>Q692+Q693</f>
        <v>0</v>
      </c>
      <c r="R691" s="263">
        <f t="shared" ref="R691:AT691" si="661">R692+R693</f>
        <v>0</v>
      </c>
      <c r="S691" s="263">
        <f t="shared" si="661"/>
        <v>0</v>
      </c>
      <c r="T691" s="263">
        <f t="shared" si="661"/>
        <v>0</v>
      </c>
      <c r="U691" s="263">
        <f t="shared" si="661"/>
        <v>0</v>
      </c>
      <c r="V691" s="263">
        <f t="shared" si="661"/>
        <v>0</v>
      </c>
      <c r="W691" s="263">
        <f t="shared" si="661"/>
        <v>4000</v>
      </c>
      <c r="X691" s="263">
        <f t="shared" si="661"/>
        <v>0</v>
      </c>
      <c r="Y691" s="263">
        <f t="shared" si="661"/>
        <v>4000</v>
      </c>
      <c r="Z691" s="263">
        <f t="shared" si="661"/>
        <v>0</v>
      </c>
      <c r="AA691" s="263">
        <f t="shared" si="661"/>
        <v>0</v>
      </c>
      <c r="AB691" s="263">
        <f t="shared" si="661"/>
        <v>0</v>
      </c>
      <c r="AC691" s="263">
        <f t="shared" si="661"/>
        <v>4381</v>
      </c>
      <c r="AD691" s="263">
        <f t="shared" si="661"/>
        <v>0</v>
      </c>
      <c r="AE691" s="263">
        <f t="shared" si="661"/>
        <v>4381</v>
      </c>
      <c r="AF691" s="263">
        <f t="shared" si="661"/>
        <v>0</v>
      </c>
      <c r="AG691" s="263">
        <f t="shared" si="661"/>
        <v>0</v>
      </c>
      <c r="AH691" s="263">
        <f t="shared" si="661"/>
        <v>0</v>
      </c>
      <c r="AI691" s="263">
        <f t="shared" si="661"/>
        <v>0</v>
      </c>
      <c r="AJ691" s="263">
        <f t="shared" si="661"/>
        <v>0</v>
      </c>
      <c r="AK691" s="263">
        <f t="shared" si="661"/>
        <v>0</v>
      </c>
      <c r="AL691" s="263">
        <f t="shared" si="661"/>
        <v>0</v>
      </c>
      <c r="AM691" s="263">
        <f t="shared" si="661"/>
        <v>0</v>
      </c>
      <c r="AN691" s="263">
        <f t="shared" si="661"/>
        <v>0</v>
      </c>
      <c r="AO691" s="263">
        <f t="shared" si="661"/>
        <v>0</v>
      </c>
      <c r="AP691" s="263">
        <f t="shared" si="661"/>
        <v>0</v>
      </c>
      <c r="AQ691" s="263">
        <f t="shared" si="661"/>
        <v>0</v>
      </c>
      <c r="AR691" s="263">
        <f t="shared" si="661"/>
        <v>0</v>
      </c>
      <c r="AS691" s="263">
        <f t="shared" si="661"/>
        <v>0</v>
      </c>
      <c r="AT691" s="263">
        <f t="shared" si="661"/>
        <v>0</v>
      </c>
      <c r="AU691" s="280"/>
      <c r="AV691" s="276">
        <f t="shared" si="650"/>
        <v>0</v>
      </c>
      <c r="AW691" s="280"/>
      <c r="AX691" s="280"/>
      <c r="AY691" s="280"/>
      <c r="AZ691" s="276">
        <f t="shared" si="644"/>
        <v>0</v>
      </c>
      <c r="BA691" s="276">
        <f t="shared" si="645"/>
        <v>0</v>
      </c>
    </row>
    <row r="692" spans="1:53" s="276" customFormat="1" ht="45" hidden="1" customHeight="1">
      <c r="A692" s="278" t="s">
        <v>121</v>
      </c>
      <c r="B692" s="279" t="s">
        <v>122</v>
      </c>
      <c r="C692" s="268"/>
      <c r="D692" s="268">
        <v>0</v>
      </c>
      <c r="E692" s="268">
        <v>0</v>
      </c>
      <c r="F692" s="279"/>
      <c r="G692" s="279"/>
      <c r="H692" s="268">
        <f t="shared" si="646"/>
        <v>0</v>
      </c>
      <c r="I692" s="269">
        <f t="shared" si="646"/>
        <v>0</v>
      </c>
      <c r="J692" s="263">
        <f t="shared" si="646"/>
        <v>0</v>
      </c>
      <c r="K692" s="263"/>
      <c r="L692" s="263"/>
      <c r="M692" s="263"/>
      <c r="N692" s="263"/>
      <c r="O692" s="263"/>
      <c r="P692" s="263"/>
      <c r="Q692" s="263"/>
      <c r="R692" s="263"/>
      <c r="S692" s="263"/>
      <c r="T692" s="263"/>
      <c r="U692" s="263"/>
      <c r="V692" s="263"/>
      <c r="W692" s="263"/>
      <c r="X692" s="263"/>
      <c r="Y692" s="263"/>
      <c r="Z692" s="263"/>
      <c r="AA692" s="263"/>
      <c r="AB692" s="263"/>
      <c r="AC692" s="263">
        <f>O692-Q692-W692</f>
        <v>0</v>
      </c>
      <c r="AD692" s="263"/>
      <c r="AE692" s="263"/>
      <c r="AF692" s="263"/>
      <c r="AG692" s="263"/>
      <c r="AH692" s="263"/>
      <c r="AI692" s="263">
        <f>O692-W692-AC692</f>
        <v>0</v>
      </c>
      <c r="AJ692" s="263"/>
      <c r="AK692" s="263"/>
      <c r="AL692" s="263"/>
      <c r="AM692" s="263"/>
      <c r="AN692" s="263"/>
      <c r="AO692" s="263"/>
      <c r="AP692" s="263"/>
      <c r="AQ692" s="263"/>
      <c r="AR692" s="263"/>
      <c r="AS692" s="263"/>
      <c r="AT692" s="263"/>
      <c r="AU692" s="263"/>
      <c r="AV692" s="276">
        <f t="shared" si="650"/>
        <v>0</v>
      </c>
      <c r="AW692" s="280"/>
      <c r="AX692" s="280"/>
      <c r="AY692" s="280"/>
      <c r="AZ692" s="276">
        <f t="shared" si="644"/>
        <v>0</v>
      </c>
      <c r="BA692" s="276">
        <f t="shared" si="645"/>
        <v>0</v>
      </c>
    </row>
    <row r="693" spans="1:53" s="276" customFormat="1" ht="45" hidden="1" customHeight="1">
      <c r="A693" s="278" t="s">
        <v>123</v>
      </c>
      <c r="B693" s="279" t="s">
        <v>124</v>
      </c>
      <c r="C693" s="268"/>
      <c r="D693" s="263">
        <f>SUM(D695)</f>
        <v>8822</v>
      </c>
      <c r="E693" s="263">
        <f>SUM(E695)</f>
        <v>8381</v>
      </c>
      <c r="F693" s="279"/>
      <c r="G693" s="279"/>
      <c r="H693" s="268">
        <f t="shared" si="646"/>
        <v>8381</v>
      </c>
      <c r="I693" s="269">
        <f t="shared" si="646"/>
        <v>8381</v>
      </c>
      <c r="J693" s="263">
        <f t="shared" si="646"/>
        <v>0</v>
      </c>
      <c r="K693" s="263">
        <f t="shared" ref="K693:M693" si="662">SUM(K695)</f>
        <v>0</v>
      </c>
      <c r="L693" s="263">
        <f t="shared" si="662"/>
        <v>0</v>
      </c>
      <c r="M693" s="263">
        <f t="shared" si="662"/>
        <v>0</v>
      </c>
      <c r="N693" s="263">
        <f>SUM(N695)</f>
        <v>8381</v>
      </c>
      <c r="O693" s="263">
        <f>SUM(O695)</f>
        <v>8381</v>
      </c>
      <c r="P693" s="263">
        <f t="shared" ref="P693:AT693" si="663">SUM(P695)</f>
        <v>0</v>
      </c>
      <c r="Q693" s="263">
        <f t="shared" si="663"/>
        <v>0</v>
      </c>
      <c r="R693" s="263">
        <f t="shared" si="663"/>
        <v>0</v>
      </c>
      <c r="S693" s="263">
        <f t="shared" si="663"/>
        <v>0</v>
      </c>
      <c r="T693" s="263">
        <f t="shared" si="663"/>
        <v>0</v>
      </c>
      <c r="U693" s="263">
        <f t="shared" si="663"/>
        <v>0</v>
      </c>
      <c r="V693" s="263">
        <f t="shared" si="663"/>
        <v>0</v>
      </c>
      <c r="W693" s="263">
        <f t="shared" si="663"/>
        <v>4000</v>
      </c>
      <c r="X693" s="263">
        <f t="shared" si="663"/>
        <v>0</v>
      </c>
      <c r="Y693" s="263">
        <f t="shared" si="663"/>
        <v>4000</v>
      </c>
      <c r="Z693" s="263">
        <f t="shared" si="663"/>
        <v>0</v>
      </c>
      <c r="AA693" s="263">
        <f t="shared" si="663"/>
        <v>0</v>
      </c>
      <c r="AB693" s="263">
        <f t="shared" si="663"/>
        <v>0</v>
      </c>
      <c r="AC693" s="263">
        <f t="shared" si="663"/>
        <v>4381</v>
      </c>
      <c r="AD693" s="263">
        <f t="shared" si="663"/>
        <v>0</v>
      </c>
      <c r="AE693" s="263">
        <f t="shared" si="663"/>
        <v>4381</v>
      </c>
      <c r="AF693" s="263">
        <f t="shared" si="663"/>
        <v>0</v>
      </c>
      <c r="AG693" s="263">
        <f t="shared" si="663"/>
        <v>0</v>
      </c>
      <c r="AH693" s="263">
        <f t="shared" si="663"/>
        <v>0</v>
      </c>
      <c r="AI693" s="263">
        <f t="shared" si="663"/>
        <v>0</v>
      </c>
      <c r="AJ693" s="263">
        <f t="shared" si="663"/>
        <v>0</v>
      </c>
      <c r="AK693" s="263">
        <f t="shared" si="663"/>
        <v>0</v>
      </c>
      <c r="AL693" s="263">
        <f t="shared" si="663"/>
        <v>0</v>
      </c>
      <c r="AM693" s="263">
        <f t="shared" si="663"/>
        <v>0</v>
      </c>
      <c r="AN693" s="263">
        <f t="shared" si="663"/>
        <v>0</v>
      </c>
      <c r="AO693" s="263">
        <f t="shared" si="663"/>
        <v>0</v>
      </c>
      <c r="AP693" s="263">
        <f t="shared" si="663"/>
        <v>0</v>
      </c>
      <c r="AQ693" s="263">
        <f t="shared" si="663"/>
        <v>0</v>
      </c>
      <c r="AR693" s="263">
        <f t="shared" si="663"/>
        <v>0</v>
      </c>
      <c r="AS693" s="263">
        <f t="shared" si="663"/>
        <v>0</v>
      </c>
      <c r="AT693" s="263">
        <f t="shared" si="663"/>
        <v>0</v>
      </c>
      <c r="AU693" s="263"/>
      <c r="AV693" s="276">
        <f t="shared" si="650"/>
        <v>0</v>
      </c>
      <c r="AW693" s="280"/>
      <c r="AX693" s="280"/>
      <c r="AY693" s="280"/>
      <c r="AZ693" s="276">
        <f t="shared" si="644"/>
        <v>0</v>
      </c>
      <c r="BA693" s="276">
        <f t="shared" si="645"/>
        <v>0</v>
      </c>
    </row>
    <row r="694" spans="1:53" s="276" customFormat="1" ht="45" hidden="1" customHeight="1">
      <c r="A694" s="278" t="s">
        <v>79</v>
      </c>
      <c r="B694" s="279" t="s">
        <v>808</v>
      </c>
      <c r="C694" s="268"/>
      <c r="D694" s="263">
        <f>D695</f>
        <v>8822</v>
      </c>
      <c r="E694" s="263">
        <f>E695</f>
        <v>8381</v>
      </c>
      <c r="F694" s="279"/>
      <c r="G694" s="279"/>
      <c r="H694" s="268">
        <f t="shared" si="646"/>
        <v>8381</v>
      </c>
      <c r="I694" s="269">
        <f t="shared" si="646"/>
        <v>8381</v>
      </c>
      <c r="J694" s="263">
        <f t="shared" si="646"/>
        <v>0</v>
      </c>
      <c r="K694" s="263">
        <f t="shared" ref="K694:M694" si="664">K695</f>
        <v>0</v>
      </c>
      <c r="L694" s="263">
        <f t="shared" si="664"/>
        <v>0</v>
      </c>
      <c r="M694" s="263">
        <f t="shared" si="664"/>
        <v>0</v>
      </c>
      <c r="N694" s="263">
        <f>N695</f>
        <v>8381</v>
      </c>
      <c r="O694" s="263">
        <f t="shared" ref="O694:AT694" si="665">O695</f>
        <v>8381</v>
      </c>
      <c r="P694" s="263">
        <f t="shared" si="665"/>
        <v>0</v>
      </c>
      <c r="Q694" s="263">
        <f t="shared" si="665"/>
        <v>0</v>
      </c>
      <c r="R694" s="263">
        <f t="shared" si="665"/>
        <v>0</v>
      </c>
      <c r="S694" s="263">
        <f t="shared" si="665"/>
        <v>0</v>
      </c>
      <c r="T694" s="263">
        <f t="shared" si="665"/>
        <v>0</v>
      </c>
      <c r="U694" s="263">
        <f t="shared" si="665"/>
        <v>0</v>
      </c>
      <c r="V694" s="263">
        <f t="shared" si="665"/>
        <v>0</v>
      </c>
      <c r="W694" s="263">
        <f t="shared" si="665"/>
        <v>4000</v>
      </c>
      <c r="X694" s="263">
        <f t="shared" si="665"/>
        <v>0</v>
      </c>
      <c r="Y694" s="263">
        <f t="shared" si="665"/>
        <v>4000</v>
      </c>
      <c r="Z694" s="263">
        <f t="shared" si="665"/>
        <v>0</v>
      </c>
      <c r="AA694" s="263">
        <f t="shared" si="665"/>
        <v>0</v>
      </c>
      <c r="AB694" s="263">
        <f t="shared" si="665"/>
        <v>0</v>
      </c>
      <c r="AC694" s="263">
        <f t="shared" si="665"/>
        <v>4381</v>
      </c>
      <c r="AD694" s="263">
        <f t="shared" si="665"/>
        <v>0</v>
      </c>
      <c r="AE694" s="263">
        <f t="shared" si="665"/>
        <v>4381</v>
      </c>
      <c r="AF694" s="263">
        <f t="shared" si="665"/>
        <v>0</v>
      </c>
      <c r="AG694" s="263">
        <f t="shared" si="665"/>
        <v>0</v>
      </c>
      <c r="AH694" s="263">
        <f t="shared" si="665"/>
        <v>0</v>
      </c>
      <c r="AI694" s="263">
        <f t="shared" si="665"/>
        <v>0</v>
      </c>
      <c r="AJ694" s="263">
        <f t="shared" si="665"/>
        <v>0</v>
      </c>
      <c r="AK694" s="263">
        <f t="shared" si="665"/>
        <v>0</v>
      </c>
      <c r="AL694" s="263">
        <f t="shared" si="665"/>
        <v>0</v>
      </c>
      <c r="AM694" s="263">
        <f t="shared" si="665"/>
        <v>0</v>
      </c>
      <c r="AN694" s="263">
        <f t="shared" si="665"/>
        <v>0</v>
      </c>
      <c r="AO694" s="263">
        <f t="shared" si="665"/>
        <v>0</v>
      </c>
      <c r="AP694" s="263">
        <f t="shared" si="665"/>
        <v>0</v>
      </c>
      <c r="AQ694" s="263">
        <f t="shared" si="665"/>
        <v>0</v>
      </c>
      <c r="AR694" s="263">
        <f t="shared" si="665"/>
        <v>0</v>
      </c>
      <c r="AS694" s="263">
        <f t="shared" si="665"/>
        <v>0</v>
      </c>
      <c r="AT694" s="263">
        <f t="shared" si="665"/>
        <v>0</v>
      </c>
      <c r="AU694" s="263"/>
      <c r="AV694" s="276">
        <f t="shared" si="650"/>
        <v>0</v>
      </c>
      <c r="AW694" s="280"/>
      <c r="AX694" s="280"/>
      <c r="AY694" s="280"/>
      <c r="AZ694" s="276">
        <f t="shared" si="644"/>
        <v>0</v>
      </c>
      <c r="BA694" s="276">
        <f t="shared" si="645"/>
        <v>0</v>
      </c>
    </row>
    <row r="695" spans="1:53" s="267" customFormat="1" ht="75" hidden="1" customHeight="1">
      <c r="A695" s="408">
        <v>1</v>
      </c>
      <c r="B695" s="424" t="s">
        <v>175</v>
      </c>
      <c r="C695" s="419"/>
      <c r="D695" s="261">
        <v>8822</v>
      </c>
      <c r="E695" s="261">
        <v>8381</v>
      </c>
      <c r="F695" s="424"/>
      <c r="G695" s="424"/>
      <c r="H695" s="261">
        <f>K695+N695</f>
        <v>8381</v>
      </c>
      <c r="I695" s="262">
        <f t="shared" si="646"/>
        <v>8381</v>
      </c>
      <c r="J695" s="263">
        <f t="shared" si="646"/>
        <v>0</v>
      </c>
      <c r="K695" s="424"/>
      <c r="L695" s="424"/>
      <c r="M695" s="424"/>
      <c r="N695" s="284">
        <f>O695+P695</f>
        <v>8381</v>
      </c>
      <c r="O695" s="439">
        <v>8381</v>
      </c>
      <c r="P695" s="439"/>
      <c r="Q695" s="439"/>
      <c r="R695" s="439"/>
      <c r="S695" s="439"/>
      <c r="T695" s="439"/>
      <c r="U695" s="439"/>
      <c r="V695" s="439"/>
      <c r="W695" s="439">
        <v>4000</v>
      </c>
      <c r="X695" s="439"/>
      <c r="Y695" s="439">
        <f>W695</f>
        <v>4000</v>
      </c>
      <c r="Z695" s="439"/>
      <c r="AA695" s="439"/>
      <c r="AB695" s="439"/>
      <c r="AC695" s="261">
        <f>O695-Q695-W695</f>
        <v>4381</v>
      </c>
      <c r="AD695" s="261"/>
      <c r="AE695" s="261">
        <f>AC695</f>
        <v>4381</v>
      </c>
      <c r="AF695" s="439"/>
      <c r="AG695" s="439"/>
      <c r="AH695" s="439"/>
      <c r="AI695" s="264">
        <f>O695-Q695-W695-AC695</f>
        <v>0</v>
      </c>
      <c r="AJ695" s="264"/>
      <c r="AK695" s="264"/>
      <c r="AL695" s="439"/>
      <c r="AM695" s="439"/>
      <c r="AN695" s="439"/>
      <c r="AO695" s="439"/>
      <c r="AP695" s="439"/>
      <c r="AQ695" s="439"/>
      <c r="AR695" s="439"/>
      <c r="AS695" s="439"/>
      <c r="AT695" s="439"/>
      <c r="AU695" s="266"/>
      <c r="AV695" s="267">
        <f t="shared" si="650"/>
        <v>0</v>
      </c>
      <c r="AW695" s="266"/>
      <c r="AX695" s="266"/>
      <c r="AY695" s="266"/>
      <c r="AZ695" s="276">
        <f t="shared" si="644"/>
        <v>0</v>
      </c>
      <c r="BA695" s="276">
        <f t="shared" si="645"/>
        <v>0</v>
      </c>
    </row>
    <row r="696" spans="1:53" s="276" customFormat="1" ht="92.25" hidden="1" customHeight="1">
      <c r="A696" s="278" t="s">
        <v>50</v>
      </c>
      <c r="B696" s="279" t="s">
        <v>253</v>
      </c>
      <c r="C696" s="268"/>
      <c r="D696" s="263">
        <v>28733</v>
      </c>
      <c r="E696" s="263">
        <v>28733</v>
      </c>
      <c r="F696" s="279"/>
      <c r="G696" s="279"/>
      <c r="H696" s="268">
        <f t="shared" si="646"/>
        <v>28733</v>
      </c>
      <c r="I696" s="269">
        <f t="shared" si="646"/>
        <v>28733</v>
      </c>
      <c r="J696" s="278">
        <f t="shared" si="646"/>
        <v>0</v>
      </c>
      <c r="K696" s="263">
        <v>28733</v>
      </c>
      <c r="L696" s="263">
        <v>28733</v>
      </c>
      <c r="M696" s="263"/>
      <c r="N696" s="263"/>
      <c r="O696" s="263"/>
      <c r="P696" s="263"/>
      <c r="Q696" s="263"/>
      <c r="R696" s="263"/>
      <c r="S696" s="263"/>
      <c r="T696" s="263"/>
      <c r="U696" s="263"/>
      <c r="V696" s="263"/>
      <c r="W696" s="263">
        <v>10000</v>
      </c>
      <c r="X696" s="263">
        <f>W696</f>
        <v>10000</v>
      </c>
      <c r="Y696" s="263"/>
      <c r="Z696" s="263"/>
      <c r="AA696" s="263"/>
      <c r="AB696" s="263"/>
      <c r="AC696" s="263">
        <v>10000</v>
      </c>
      <c r="AD696" s="263">
        <f>AC696</f>
        <v>10000</v>
      </c>
      <c r="AE696" s="263"/>
      <c r="AF696" s="263"/>
      <c r="AG696" s="263"/>
      <c r="AH696" s="263"/>
      <c r="AI696" s="263">
        <f>I696-W696-AC696</f>
        <v>8733</v>
      </c>
      <c r="AJ696" s="263">
        <f>AI696</f>
        <v>8733</v>
      </c>
      <c r="AK696" s="263"/>
      <c r="AL696" s="263"/>
      <c r="AM696" s="263"/>
      <c r="AN696" s="263"/>
      <c r="AO696" s="263"/>
      <c r="AP696" s="263"/>
      <c r="AQ696" s="263"/>
      <c r="AR696" s="263"/>
      <c r="AS696" s="263"/>
      <c r="AT696" s="263"/>
      <c r="AU696" s="280"/>
      <c r="AV696" s="276">
        <f t="shared" si="650"/>
        <v>0</v>
      </c>
      <c r="AW696" s="280"/>
      <c r="AX696" s="280"/>
      <c r="AY696" s="280"/>
      <c r="AZ696" s="276">
        <f t="shared" si="644"/>
        <v>0</v>
      </c>
      <c r="BA696" s="276">
        <f t="shared" si="645"/>
        <v>0</v>
      </c>
    </row>
    <row r="697" spans="1:53" s="276" customFormat="1" ht="109.5" hidden="1" customHeight="1">
      <c r="A697" s="278" t="s">
        <v>50</v>
      </c>
      <c r="B697" s="279" t="s">
        <v>52</v>
      </c>
      <c r="C697" s="268"/>
      <c r="D697" s="263">
        <f t="shared" ref="D697:G697" si="666">D698+D758+D759+D760</f>
        <v>229344</v>
      </c>
      <c r="E697" s="263">
        <f t="shared" si="666"/>
        <v>211834.06400000001</v>
      </c>
      <c r="F697" s="263">
        <f t="shared" si="666"/>
        <v>3947.3059999999996</v>
      </c>
      <c r="G697" s="263">
        <f t="shared" si="666"/>
        <v>3610.42</v>
      </c>
      <c r="H697" s="268">
        <f t="shared" si="646"/>
        <v>182744.09700000001</v>
      </c>
      <c r="I697" s="269">
        <f t="shared" si="646"/>
        <v>182744.09700000001</v>
      </c>
      <c r="J697" s="269">
        <f t="shared" si="646"/>
        <v>0</v>
      </c>
      <c r="K697" s="263">
        <f t="shared" ref="K697:AT697" si="667">K698+K758+K759+K760</f>
        <v>38000</v>
      </c>
      <c r="L697" s="263">
        <f t="shared" si="667"/>
        <v>38000</v>
      </c>
      <c r="M697" s="263">
        <f t="shared" si="667"/>
        <v>0</v>
      </c>
      <c r="N697" s="263">
        <f t="shared" si="667"/>
        <v>144744.09700000001</v>
      </c>
      <c r="O697" s="263">
        <f t="shared" si="667"/>
        <v>144744.09700000001</v>
      </c>
      <c r="P697" s="263">
        <f t="shared" si="667"/>
        <v>0</v>
      </c>
      <c r="Q697" s="263">
        <f t="shared" si="667"/>
        <v>1257.1469999999999</v>
      </c>
      <c r="R697" s="263">
        <f t="shared" si="667"/>
        <v>0</v>
      </c>
      <c r="S697" s="263">
        <f t="shared" si="667"/>
        <v>1257.1469999999999</v>
      </c>
      <c r="T697" s="263">
        <f t="shared" si="667"/>
        <v>0</v>
      </c>
      <c r="U697" s="263">
        <f t="shared" si="667"/>
        <v>0</v>
      </c>
      <c r="V697" s="263">
        <f t="shared" si="667"/>
        <v>0</v>
      </c>
      <c r="W697" s="263">
        <f t="shared" si="667"/>
        <v>52875</v>
      </c>
      <c r="X697" s="263">
        <f t="shared" si="667"/>
        <v>12000</v>
      </c>
      <c r="Y697" s="263">
        <f t="shared" si="667"/>
        <v>40875</v>
      </c>
      <c r="Z697" s="263">
        <f t="shared" si="667"/>
        <v>0</v>
      </c>
      <c r="AA697" s="263">
        <f t="shared" si="667"/>
        <v>0</v>
      </c>
      <c r="AB697" s="263">
        <f t="shared" si="667"/>
        <v>0</v>
      </c>
      <c r="AC697" s="263">
        <f t="shared" si="667"/>
        <v>69806</v>
      </c>
      <c r="AD697" s="263">
        <f t="shared" si="667"/>
        <v>13000</v>
      </c>
      <c r="AE697" s="263">
        <f t="shared" si="667"/>
        <v>56806</v>
      </c>
      <c r="AF697" s="263">
        <f t="shared" si="667"/>
        <v>0</v>
      </c>
      <c r="AG697" s="263">
        <f t="shared" si="667"/>
        <v>0</v>
      </c>
      <c r="AH697" s="263">
        <f t="shared" si="667"/>
        <v>0</v>
      </c>
      <c r="AI697" s="263">
        <f t="shared" si="667"/>
        <v>58805.95</v>
      </c>
      <c r="AJ697" s="263">
        <f t="shared" si="667"/>
        <v>13000</v>
      </c>
      <c r="AK697" s="263">
        <f t="shared" si="667"/>
        <v>45805.95</v>
      </c>
      <c r="AL697" s="263">
        <f t="shared" si="667"/>
        <v>0</v>
      </c>
      <c r="AM697" s="263">
        <f t="shared" si="667"/>
        <v>0</v>
      </c>
      <c r="AN697" s="263">
        <f t="shared" si="667"/>
        <v>0</v>
      </c>
      <c r="AO697" s="263">
        <f t="shared" si="667"/>
        <v>0</v>
      </c>
      <c r="AP697" s="263">
        <f t="shared" si="667"/>
        <v>0</v>
      </c>
      <c r="AQ697" s="263">
        <f t="shared" si="667"/>
        <v>0</v>
      </c>
      <c r="AR697" s="263">
        <f t="shared" si="667"/>
        <v>0</v>
      </c>
      <c r="AS697" s="263">
        <f t="shared" si="667"/>
        <v>0</v>
      </c>
      <c r="AT697" s="263">
        <f t="shared" si="667"/>
        <v>0</v>
      </c>
      <c r="AU697" s="280"/>
      <c r="AV697" s="276">
        <f t="shared" si="650"/>
        <v>0</v>
      </c>
      <c r="AW697" s="280"/>
      <c r="AX697" s="280"/>
      <c r="AY697" s="280">
        <v>185839</v>
      </c>
      <c r="AZ697" s="276">
        <f t="shared" si="644"/>
        <v>0</v>
      </c>
      <c r="BA697" s="276">
        <v>182744</v>
      </c>
    </row>
    <row r="698" spans="1:53" s="276" customFormat="1" ht="45" hidden="1" customHeight="1">
      <c r="A698" s="278" t="s">
        <v>88</v>
      </c>
      <c r="B698" s="279" t="s">
        <v>89</v>
      </c>
      <c r="C698" s="268"/>
      <c r="D698" s="263">
        <f t="shared" ref="D698:G698" si="668">D699+D757</f>
        <v>229344</v>
      </c>
      <c r="E698" s="263">
        <f t="shared" si="668"/>
        <v>211834.06400000001</v>
      </c>
      <c r="F698" s="263">
        <f t="shared" si="668"/>
        <v>3947.3059999999996</v>
      </c>
      <c r="G698" s="263">
        <f t="shared" si="668"/>
        <v>3610.42</v>
      </c>
      <c r="H698" s="268">
        <f t="shared" si="646"/>
        <v>182744.09700000001</v>
      </c>
      <c r="I698" s="269">
        <f t="shared" si="646"/>
        <v>182744.09700000001</v>
      </c>
      <c r="J698" s="263">
        <f t="shared" si="646"/>
        <v>0</v>
      </c>
      <c r="K698" s="263">
        <f t="shared" ref="K698:AT698" si="669">K699+K757</f>
        <v>38000</v>
      </c>
      <c r="L698" s="263">
        <f t="shared" si="669"/>
        <v>38000</v>
      </c>
      <c r="M698" s="263">
        <f t="shared" si="669"/>
        <v>0</v>
      </c>
      <c r="N698" s="263">
        <f t="shared" si="669"/>
        <v>144744.09700000001</v>
      </c>
      <c r="O698" s="263">
        <f t="shared" si="669"/>
        <v>144744.09700000001</v>
      </c>
      <c r="P698" s="263">
        <f t="shared" si="669"/>
        <v>0</v>
      </c>
      <c r="Q698" s="263">
        <f t="shared" si="669"/>
        <v>1257.1469999999999</v>
      </c>
      <c r="R698" s="263">
        <f t="shared" si="669"/>
        <v>0</v>
      </c>
      <c r="S698" s="263">
        <f t="shared" si="669"/>
        <v>1257.1469999999999</v>
      </c>
      <c r="T698" s="263">
        <f t="shared" si="669"/>
        <v>0</v>
      </c>
      <c r="U698" s="263">
        <f t="shared" si="669"/>
        <v>0</v>
      </c>
      <c r="V698" s="263">
        <f t="shared" si="669"/>
        <v>0</v>
      </c>
      <c r="W698" s="263">
        <f t="shared" si="669"/>
        <v>52875</v>
      </c>
      <c r="X698" s="263">
        <f t="shared" si="669"/>
        <v>12000</v>
      </c>
      <c r="Y698" s="263">
        <f t="shared" si="669"/>
        <v>40875</v>
      </c>
      <c r="Z698" s="263">
        <f t="shared" si="669"/>
        <v>0</v>
      </c>
      <c r="AA698" s="263">
        <f t="shared" si="669"/>
        <v>0</v>
      </c>
      <c r="AB698" s="263">
        <f t="shared" si="669"/>
        <v>0</v>
      </c>
      <c r="AC698" s="263">
        <f t="shared" si="669"/>
        <v>69806</v>
      </c>
      <c r="AD698" s="263">
        <f t="shared" si="669"/>
        <v>13000</v>
      </c>
      <c r="AE698" s="263">
        <f t="shared" si="669"/>
        <v>56806</v>
      </c>
      <c r="AF698" s="263">
        <f t="shared" si="669"/>
        <v>0</v>
      </c>
      <c r="AG698" s="263">
        <f t="shared" si="669"/>
        <v>0</v>
      </c>
      <c r="AH698" s="263">
        <f t="shared" si="669"/>
        <v>0</v>
      </c>
      <c r="AI698" s="263">
        <f t="shared" si="669"/>
        <v>58805.95</v>
      </c>
      <c r="AJ698" s="263">
        <f t="shared" si="669"/>
        <v>13000</v>
      </c>
      <c r="AK698" s="263">
        <f t="shared" si="669"/>
        <v>45805.95</v>
      </c>
      <c r="AL698" s="263">
        <f t="shared" si="669"/>
        <v>0</v>
      </c>
      <c r="AM698" s="263">
        <f t="shared" si="669"/>
        <v>0</v>
      </c>
      <c r="AN698" s="263">
        <f t="shared" si="669"/>
        <v>0</v>
      </c>
      <c r="AO698" s="263">
        <f t="shared" si="669"/>
        <v>0</v>
      </c>
      <c r="AP698" s="263">
        <f t="shared" si="669"/>
        <v>0</v>
      </c>
      <c r="AQ698" s="263">
        <f t="shared" si="669"/>
        <v>0</v>
      </c>
      <c r="AR698" s="263">
        <f t="shared" si="669"/>
        <v>0</v>
      </c>
      <c r="AS698" s="263">
        <f t="shared" si="669"/>
        <v>0</v>
      </c>
      <c r="AT698" s="263">
        <f t="shared" si="669"/>
        <v>0</v>
      </c>
      <c r="AU698" s="263"/>
      <c r="AV698" s="276">
        <f t="shared" si="650"/>
        <v>0</v>
      </c>
      <c r="AW698" s="280"/>
      <c r="AX698" s="280"/>
      <c r="AY698" s="280">
        <f>AY697-O697</f>
        <v>41094.902999999991</v>
      </c>
      <c r="AZ698" s="276">
        <f t="shared" si="644"/>
        <v>0</v>
      </c>
      <c r="BA698" s="276">
        <f>I697-BA697</f>
        <v>9.7000000008847564E-2</v>
      </c>
    </row>
    <row r="699" spans="1:53" s="276" customFormat="1" ht="37.5" hidden="1" customHeight="1">
      <c r="A699" s="278" t="s">
        <v>270</v>
      </c>
      <c r="B699" s="279" t="s">
        <v>60</v>
      </c>
      <c r="C699" s="268"/>
      <c r="D699" s="263">
        <f>D700+D715</f>
        <v>229344</v>
      </c>
      <c r="E699" s="263">
        <f>E700+E715</f>
        <v>211834.06400000001</v>
      </c>
      <c r="F699" s="263">
        <f t="shared" ref="F699:G699" si="670">F700+F715</f>
        <v>3947.3059999999996</v>
      </c>
      <c r="G699" s="263">
        <f t="shared" si="670"/>
        <v>3610.42</v>
      </c>
      <c r="H699" s="268">
        <f t="shared" si="646"/>
        <v>182744.09700000001</v>
      </c>
      <c r="I699" s="269">
        <f t="shared" si="646"/>
        <v>182744.09700000001</v>
      </c>
      <c r="J699" s="263">
        <f t="shared" si="646"/>
        <v>0</v>
      </c>
      <c r="K699" s="263">
        <f t="shared" ref="K699:M699" si="671">K700+K715</f>
        <v>38000</v>
      </c>
      <c r="L699" s="263">
        <f t="shared" si="671"/>
        <v>38000</v>
      </c>
      <c r="M699" s="263">
        <f t="shared" si="671"/>
        <v>0</v>
      </c>
      <c r="N699" s="263">
        <f>N700+N715</f>
        <v>144744.09700000001</v>
      </c>
      <c r="O699" s="263">
        <f t="shared" ref="O699:AT699" si="672">O700+O715</f>
        <v>144744.09700000001</v>
      </c>
      <c r="P699" s="263">
        <f t="shared" si="672"/>
        <v>0</v>
      </c>
      <c r="Q699" s="263">
        <f t="shared" si="672"/>
        <v>1257.1469999999999</v>
      </c>
      <c r="R699" s="263">
        <f t="shared" si="672"/>
        <v>0</v>
      </c>
      <c r="S699" s="263">
        <f t="shared" si="672"/>
        <v>1257.1469999999999</v>
      </c>
      <c r="T699" s="263">
        <f t="shared" si="672"/>
        <v>0</v>
      </c>
      <c r="U699" s="263">
        <f t="shared" si="672"/>
        <v>0</v>
      </c>
      <c r="V699" s="263">
        <f t="shared" si="672"/>
        <v>0</v>
      </c>
      <c r="W699" s="263">
        <f t="shared" si="672"/>
        <v>52875</v>
      </c>
      <c r="X699" s="263">
        <f t="shared" si="672"/>
        <v>12000</v>
      </c>
      <c r="Y699" s="263">
        <f t="shared" si="672"/>
        <v>40875</v>
      </c>
      <c r="Z699" s="263">
        <f t="shared" si="672"/>
        <v>0</v>
      </c>
      <c r="AA699" s="263">
        <f t="shared" si="672"/>
        <v>0</v>
      </c>
      <c r="AB699" s="263">
        <f t="shared" si="672"/>
        <v>0</v>
      </c>
      <c r="AC699" s="263">
        <f t="shared" si="672"/>
        <v>69806</v>
      </c>
      <c r="AD699" s="263">
        <f t="shared" si="672"/>
        <v>13000</v>
      </c>
      <c r="AE699" s="263">
        <f t="shared" si="672"/>
        <v>56806</v>
      </c>
      <c r="AF699" s="263">
        <f t="shared" si="672"/>
        <v>0</v>
      </c>
      <c r="AG699" s="263">
        <f t="shared" si="672"/>
        <v>0</v>
      </c>
      <c r="AH699" s="263">
        <f t="shared" si="672"/>
        <v>0</v>
      </c>
      <c r="AI699" s="263">
        <f t="shared" si="672"/>
        <v>58805.95</v>
      </c>
      <c r="AJ699" s="263">
        <f t="shared" si="672"/>
        <v>13000</v>
      </c>
      <c r="AK699" s="263">
        <f t="shared" si="672"/>
        <v>45805.95</v>
      </c>
      <c r="AL699" s="263">
        <f t="shared" si="672"/>
        <v>0</v>
      </c>
      <c r="AM699" s="263">
        <f t="shared" si="672"/>
        <v>0</v>
      </c>
      <c r="AN699" s="263">
        <f t="shared" si="672"/>
        <v>0</v>
      </c>
      <c r="AO699" s="263">
        <f t="shared" si="672"/>
        <v>0</v>
      </c>
      <c r="AP699" s="263">
        <f t="shared" si="672"/>
        <v>0</v>
      </c>
      <c r="AQ699" s="263">
        <f t="shared" si="672"/>
        <v>0</v>
      </c>
      <c r="AR699" s="263">
        <f t="shared" si="672"/>
        <v>0</v>
      </c>
      <c r="AS699" s="263">
        <f t="shared" si="672"/>
        <v>0</v>
      </c>
      <c r="AT699" s="263">
        <f t="shared" si="672"/>
        <v>0</v>
      </c>
      <c r="AU699" s="263"/>
      <c r="AV699" s="276">
        <f t="shared" si="650"/>
        <v>0</v>
      </c>
      <c r="AW699" s="280"/>
      <c r="AX699" s="280"/>
      <c r="AY699" s="280"/>
      <c r="AZ699" s="276">
        <f t="shared" si="644"/>
        <v>0</v>
      </c>
      <c r="BA699" s="276">
        <f t="shared" si="645"/>
        <v>0</v>
      </c>
    </row>
    <row r="700" spans="1:53" s="267" customFormat="1" ht="21" hidden="1" customHeight="1">
      <c r="A700" s="494" t="s">
        <v>79</v>
      </c>
      <c r="B700" s="469" t="s">
        <v>739</v>
      </c>
      <c r="C700" s="268"/>
      <c r="D700" s="495">
        <f>D701+D711</f>
        <v>33663</v>
      </c>
      <c r="E700" s="495">
        <f>E701+E711</f>
        <v>30347.114000000001</v>
      </c>
      <c r="F700" s="495">
        <f t="shared" ref="F700:G700" si="673">F701+F711</f>
        <v>3947.3059999999996</v>
      </c>
      <c r="G700" s="495">
        <f t="shared" si="673"/>
        <v>3610.42</v>
      </c>
      <c r="H700" s="268">
        <f t="shared" si="646"/>
        <v>1257.1469999999999</v>
      </c>
      <c r="I700" s="269">
        <f t="shared" si="646"/>
        <v>1257.1469999999999</v>
      </c>
      <c r="J700" s="263">
        <f t="shared" si="646"/>
        <v>0</v>
      </c>
      <c r="K700" s="279"/>
      <c r="L700" s="279"/>
      <c r="M700" s="279"/>
      <c r="N700" s="495">
        <f>N701+N711</f>
        <v>1257.1469999999999</v>
      </c>
      <c r="O700" s="495">
        <f t="shared" ref="O700:AT700" si="674">O701+O711</f>
        <v>1257.1469999999999</v>
      </c>
      <c r="P700" s="496">
        <f t="shared" si="674"/>
        <v>0</v>
      </c>
      <c r="Q700" s="495">
        <f t="shared" si="674"/>
        <v>1257.1469999999999</v>
      </c>
      <c r="R700" s="495">
        <f t="shared" si="674"/>
        <v>0</v>
      </c>
      <c r="S700" s="495">
        <f t="shared" si="674"/>
        <v>1257.1469999999999</v>
      </c>
      <c r="T700" s="495">
        <f t="shared" si="674"/>
        <v>0</v>
      </c>
      <c r="U700" s="495">
        <f t="shared" si="674"/>
        <v>0</v>
      </c>
      <c r="V700" s="495">
        <f t="shared" si="674"/>
        <v>0</v>
      </c>
      <c r="W700" s="495">
        <f t="shared" si="674"/>
        <v>0</v>
      </c>
      <c r="X700" s="495">
        <f t="shared" si="674"/>
        <v>0</v>
      </c>
      <c r="Y700" s="495">
        <f t="shared" si="674"/>
        <v>0</v>
      </c>
      <c r="Z700" s="495">
        <f t="shared" si="674"/>
        <v>0</v>
      </c>
      <c r="AA700" s="495">
        <f t="shared" si="674"/>
        <v>0</v>
      </c>
      <c r="AB700" s="495">
        <f t="shared" si="674"/>
        <v>0</v>
      </c>
      <c r="AC700" s="495">
        <f t="shared" si="674"/>
        <v>0</v>
      </c>
      <c r="AD700" s="495">
        <f t="shared" si="674"/>
        <v>0</v>
      </c>
      <c r="AE700" s="495">
        <f t="shared" si="674"/>
        <v>0</v>
      </c>
      <c r="AF700" s="495">
        <f t="shared" si="674"/>
        <v>0</v>
      </c>
      <c r="AG700" s="495">
        <f t="shared" si="674"/>
        <v>0</v>
      </c>
      <c r="AH700" s="495">
        <f t="shared" si="674"/>
        <v>0</v>
      </c>
      <c r="AI700" s="495">
        <f t="shared" si="674"/>
        <v>0</v>
      </c>
      <c r="AJ700" s="495">
        <f t="shared" si="674"/>
        <v>0</v>
      </c>
      <c r="AK700" s="495">
        <f t="shared" si="674"/>
        <v>0</v>
      </c>
      <c r="AL700" s="495">
        <f t="shared" si="674"/>
        <v>0</v>
      </c>
      <c r="AM700" s="495">
        <f t="shared" si="674"/>
        <v>0</v>
      </c>
      <c r="AN700" s="495">
        <f t="shared" si="674"/>
        <v>0</v>
      </c>
      <c r="AO700" s="495">
        <f t="shared" si="674"/>
        <v>0</v>
      </c>
      <c r="AP700" s="495">
        <f t="shared" si="674"/>
        <v>0</v>
      </c>
      <c r="AQ700" s="495">
        <f t="shared" si="674"/>
        <v>0</v>
      </c>
      <c r="AR700" s="495">
        <f t="shared" si="674"/>
        <v>0</v>
      </c>
      <c r="AS700" s="495">
        <f t="shared" si="674"/>
        <v>0</v>
      </c>
      <c r="AT700" s="495">
        <f t="shared" si="674"/>
        <v>0</v>
      </c>
      <c r="AU700" s="263"/>
      <c r="AV700" s="267">
        <f t="shared" si="650"/>
        <v>0</v>
      </c>
      <c r="AW700" s="292"/>
      <c r="AX700" s="292"/>
      <c r="AY700" s="292"/>
      <c r="AZ700" s="276">
        <f t="shared" si="644"/>
        <v>0</v>
      </c>
      <c r="BA700" s="276">
        <f t="shared" si="645"/>
        <v>0</v>
      </c>
    </row>
    <row r="701" spans="1:53" s="267" customFormat="1" ht="39.75" hidden="1" customHeight="1">
      <c r="A701" s="494" t="s">
        <v>811</v>
      </c>
      <c r="B701" s="279" t="s">
        <v>809</v>
      </c>
      <c r="C701" s="268"/>
      <c r="D701" s="495">
        <f>D702+D704+D706+D709</f>
        <v>29223</v>
      </c>
      <c r="E701" s="495">
        <f>E702+E704+E706+E709</f>
        <v>26244</v>
      </c>
      <c r="F701" s="279"/>
      <c r="G701" s="279"/>
      <c r="H701" s="268">
        <f t="shared" si="646"/>
        <v>764.45299999999997</v>
      </c>
      <c r="I701" s="269">
        <f t="shared" si="646"/>
        <v>764.45299999999997</v>
      </c>
      <c r="J701" s="263">
        <f t="shared" si="646"/>
        <v>0</v>
      </c>
      <c r="K701" s="279"/>
      <c r="L701" s="279"/>
      <c r="M701" s="279"/>
      <c r="N701" s="495">
        <f>N702+N704+N706+N709</f>
        <v>764.45299999999997</v>
      </c>
      <c r="O701" s="495">
        <f t="shared" ref="O701:AU701" si="675">O702+O704+O706+O709</f>
        <v>764.45299999999997</v>
      </c>
      <c r="P701" s="496">
        <f t="shared" si="675"/>
        <v>0</v>
      </c>
      <c r="Q701" s="496">
        <f t="shared" si="675"/>
        <v>764.45299999999997</v>
      </c>
      <c r="R701" s="496">
        <f t="shared" si="675"/>
        <v>0</v>
      </c>
      <c r="S701" s="496">
        <f t="shared" si="675"/>
        <v>764.45299999999997</v>
      </c>
      <c r="T701" s="496">
        <f t="shared" si="675"/>
        <v>0</v>
      </c>
      <c r="U701" s="496">
        <f t="shared" si="675"/>
        <v>0</v>
      </c>
      <c r="V701" s="496">
        <f t="shared" si="675"/>
        <v>0</v>
      </c>
      <c r="W701" s="496">
        <f t="shared" si="675"/>
        <v>0</v>
      </c>
      <c r="X701" s="496">
        <f t="shared" si="675"/>
        <v>0</v>
      </c>
      <c r="Y701" s="496">
        <f t="shared" si="675"/>
        <v>0</v>
      </c>
      <c r="Z701" s="496">
        <f t="shared" si="675"/>
        <v>0</v>
      </c>
      <c r="AA701" s="496">
        <f t="shared" si="675"/>
        <v>0</v>
      </c>
      <c r="AB701" s="496">
        <f t="shared" si="675"/>
        <v>0</v>
      </c>
      <c r="AC701" s="496">
        <f t="shared" si="675"/>
        <v>0</v>
      </c>
      <c r="AD701" s="496">
        <f t="shared" si="675"/>
        <v>0</v>
      </c>
      <c r="AE701" s="496">
        <f t="shared" si="675"/>
        <v>0</v>
      </c>
      <c r="AF701" s="496">
        <f t="shared" si="675"/>
        <v>0</v>
      </c>
      <c r="AG701" s="496">
        <f t="shared" si="675"/>
        <v>0</v>
      </c>
      <c r="AH701" s="496">
        <f t="shared" si="675"/>
        <v>0</v>
      </c>
      <c r="AI701" s="496">
        <f t="shared" si="675"/>
        <v>0</v>
      </c>
      <c r="AJ701" s="496">
        <f t="shared" si="675"/>
        <v>0</v>
      </c>
      <c r="AK701" s="496">
        <f t="shared" si="675"/>
        <v>0</v>
      </c>
      <c r="AL701" s="496">
        <f t="shared" si="675"/>
        <v>0</v>
      </c>
      <c r="AM701" s="496">
        <f t="shared" si="675"/>
        <v>0</v>
      </c>
      <c r="AN701" s="496">
        <f t="shared" si="675"/>
        <v>0</v>
      </c>
      <c r="AO701" s="496">
        <f t="shared" si="675"/>
        <v>0</v>
      </c>
      <c r="AP701" s="496">
        <f t="shared" si="675"/>
        <v>0</v>
      </c>
      <c r="AQ701" s="496">
        <f t="shared" si="675"/>
        <v>0</v>
      </c>
      <c r="AR701" s="496">
        <f t="shared" si="675"/>
        <v>0</v>
      </c>
      <c r="AS701" s="496">
        <f t="shared" si="675"/>
        <v>0</v>
      </c>
      <c r="AT701" s="496">
        <f t="shared" si="675"/>
        <v>0</v>
      </c>
      <c r="AU701" s="496">
        <f t="shared" si="675"/>
        <v>0</v>
      </c>
      <c r="AV701" s="267">
        <f t="shared" si="650"/>
        <v>0</v>
      </c>
      <c r="AW701" s="292"/>
      <c r="AX701" s="292"/>
      <c r="AY701" s="292"/>
      <c r="AZ701" s="276">
        <f t="shared" si="644"/>
        <v>0</v>
      </c>
      <c r="BA701" s="276">
        <f t="shared" si="645"/>
        <v>0</v>
      </c>
    </row>
    <row r="702" spans="1:53" s="267" customFormat="1" ht="30.75" hidden="1" customHeight="1">
      <c r="A702" s="494" t="s">
        <v>151</v>
      </c>
      <c r="B702" s="279" t="s">
        <v>951</v>
      </c>
      <c r="C702" s="268"/>
      <c r="D702" s="495">
        <f>D703</f>
        <v>4673</v>
      </c>
      <c r="E702" s="495">
        <f t="shared" ref="E702:G702" si="676">E703</f>
        <v>4450</v>
      </c>
      <c r="F702" s="495">
        <f t="shared" si="676"/>
        <v>4587.7139999999999</v>
      </c>
      <c r="G702" s="495">
        <f t="shared" si="676"/>
        <v>4364.7139999999999</v>
      </c>
      <c r="H702" s="268">
        <f t="shared" si="646"/>
        <v>85.286000000000001</v>
      </c>
      <c r="I702" s="269">
        <f t="shared" si="646"/>
        <v>85.286000000000001</v>
      </c>
      <c r="J702" s="263">
        <f t="shared" si="646"/>
        <v>0</v>
      </c>
      <c r="K702" s="279"/>
      <c r="L702" s="279"/>
      <c r="M702" s="279"/>
      <c r="N702" s="495">
        <f>N703</f>
        <v>85.286000000000001</v>
      </c>
      <c r="O702" s="495">
        <f t="shared" ref="O702:AT702" si="677">O703</f>
        <v>85.286000000000001</v>
      </c>
      <c r="P702" s="496">
        <f t="shared" si="677"/>
        <v>0</v>
      </c>
      <c r="Q702" s="496">
        <f t="shared" si="677"/>
        <v>85.286000000000001</v>
      </c>
      <c r="R702" s="496">
        <f t="shared" si="677"/>
        <v>0</v>
      </c>
      <c r="S702" s="496">
        <f t="shared" si="677"/>
        <v>85.286000000000001</v>
      </c>
      <c r="T702" s="496">
        <f t="shared" si="677"/>
        <v>0</v>
      </c>
      <c r="U702" s="496">
        <f t="shared" si="677"/>
        <v>0</v>
      </c>
      <c r="V702" s="496">
        <f t="shared" si="677"/>
        <v>0</v>
      </c>
      <c r="W702" s="496">
        <f t="shared" si="677"/>
        <v>0</v>
      </c>
      <c r="X702" s="496">
        <f t="shared" si="677"/>
        <v>0</v>
      </c>
      <c r="Y702" s="496">
        <f t="shared" si="677"/>
        <v>0</v>
      </c>
      <c r="Z702" s="496">
        <f t="shared" si="677"/>
        <v>0</v>
      </c>
      <c r="AA702" s="496">
        <f t="shared" si="677"/>
        <v>0</v>
      </c>
      <c r="AB702" s="496">
        <f t="shared" si="677"/>
        <v>0</v>
      </c>
      <c r="AC702" s="496">
        <f t="shared" si="677"/>
        <v>0</v>
      </c>
      <c r="AD702" s="496">
        <f t="shared" si="677"/>
        <v>0</v>
      </c>
      <c r="AE702" s="496">
        <f t="shared" si="677"/>
        <v>0</v>
      </c>
      <c r="AF702" s="496">
        <f t="shared" si="677"/>
        <v>0</v>
      </c>
      <c r="AG702" s="496">
        <f t="shared" si="677"/>
        <v>0</v>
      </c>
      <c r="AH702" s="496">
        <f t="shared" si="677"/>
        <v>0</v>
      </c>
      <c r="AI702" s="496">
        <f t="shared" si="677"/>
        <v>0</v>
      </c>
      <c r="AJ702" s="496">
        <f t="shared" si="677"/>
        <v>0</v>
      </c>
      <c r="AK702" s="496">
        <f t="shared" si="677"/>
        <v>0</v>
      </c>
      <c r="AL702" s="496">
        <f t="shared" si="677"/>
        <v>0</v>
      </c>
      <c r="AM702" s="496">
        <f t="shared" si="677"/>
        <v>0</v>
      </c>
      <c r="AN702" s="496">
        <f t="shared" si="677"/>
        <v>0</v>
      </c>
      <c r="AO702" s="496">
        <f t="shared" si="677"/>
        <v>0</v>
      </c>
      <c r="AP702" s="496">
        <f t="shared" si="677"/>
        <v>0</v>
      </c>
      <c r="AQ702" s="496">
        <f t="shared" si="677"/>
        <v>0</v>
      </c>
      <c r="AR702" s="496">
        <f t="shared" si="677"/>
        <v>0</v>
      </c>
      <c r="AS702" s="496">
        <f t="shared" si="677"/>
        <v>0</v>
      </c>
      <c r="AT702" s="496">
        <f t="shared" si="677"/>
        <v>0</v>
      </c>
      <c r="AU702" s="263"/>
      <c r="AV702" s="267">
        <f t="shared" si="650"/>
        <v>0</v>
      </c>
      <c r="AW702" s="292"/>
      <c r="AX702" s="292"/>
      <c r="AY702" s="292"/>
      <c r="AZ702" s="276">
        <f t="shared" si="644"/>
        <v>0</v>
      </c>
      <c r="BA702" s="276">
        <f t="shared" si="645"/>
        <v>0</v>
      </c>
    </row>
    <row r="703" spans="1:53" s="267" customFormat="1" ht="87.75" hidden="1" customHeight="1">
      <c r="A703" s="493">
        <v>1</v>
      </c>
      <c r="B703" s="402" t="s">
        <v>740</v>
      </c>
      <c r="C703" s="305" t="s">
        <v>1071</v>
      </c>
      <c r="D703" s="261">
        <v>4673</v>
      </c>
      <c r="E703" s="261">
        <v>4450</v>
      </c>
      <c r="F703" s="261">
        <f>D703-H703</f>
        <v>4587.7139999999999</v>
      </c>
      <c r="G703" s="261">
        <f>4450-I703</f>
        <v>4364.7139999999999</v>
      </c>
      <c r="H703" s="261">
        <f t="shared" si="646"/>
        <v>85.286000000000001</v>
      </c>
      <c r="I703" s="262">
        <f t="shared" si="646"/>
        <v>85.286000000000001</v>
      </c>
      <c r="J703" s="263">
        <f t="shared" si="646"/>
        <v>0</v>
      </c>
      <c r="K703" s="279"/>
      <c r="L703" s="279"/>
      <c r="M703" s="279"/>
      <c r="N703" s="440">
        <f>O703+P703</f>
        <v>85.286000000000001</v>
      </c>
      <c r="O703" s="440">
        <v>85.286000000000001</v>
      </c>
      <c r="P703" s="263"/>
      <c r="Q703" s="497">
        <v>85.286000000000001</v>
      </c>
      <c r="R703" s="497"/>
      <c r="S703" s="497">
        <f>Q703</f>
        <v>85.286000000000001</v>
      </c>
      <c r="T703" s="263"/>
      <c r="U703" s="263"/>
      <c r="V703" s="263"/>
      <c r="W703" s="263"/>
      <c r="X703" s="263"/>
      <c r="Y703" s="263"/>
      <c r="Z703" s="263"/>
      <c r="AA703" s="263"/>
      <c r="AB703" s="263"/>
      <c r="AC703" s="263"/>
      <c r="AD703" s="263"/>
      <c r="AE703" s="263"/>
      <c r="AF703" s="263"/>
      <c r="AG703" s="263"/>
      <c r="AH703" s="263"/>
      <c r="AI703" s="263"/>
      <c r="AJ703" s="263"/>
      <c r="AK703" s="263"/>
      <c r="AL703" s="263"/>
      <c r="AM703" s="263"/>
      <c r="AN703" s="263"/>
      <c r="AO703" s="263"/>
      <c r="AP703" s="263"/>
      <c r="AQ703" s="263"/>
      <c r="AR703" s="263"/>
      <c r="AS703" s="263"/>
      <c r="AT703" s="263"/>
      <c r="AU703" s="263"/>
      <c r="AV703" s="267">
        <f t="shared" si="650"/>
        <v>0</v>
      </c>
      <c r="AW703" s="292"/>
      <c r="AX703" s="292"/>
      <c r="AY703" s="292"/>
      <c r="AZ703" s="276">
        <f t="shared" si="644"/>
        <v>0</v>
      </c>
      <c r="BA703" s="276">
        <f t="shared" si="645"/>
        <v>0</v>
      </c>
    </row>
    <row r="704" spans="1:53" s="276" customFormat="1" ht="30.75" hidden="1" customHeight="1">
      <c r="A704" s="494" t="s">
        <v>151</v>
      </c>
      <c r="B704" s="469" t="s">
        <v>946</v>
      </c>
      <c r="C704" s="268"/>
      <c r="D704" s="495">
        <f>D705</f>
        <v>4000</v>
      </c>
      <c r="E704" s="495">
        <f>E705</f>
        <v>3823</v>
      </c>
      <c r="F704" s="495">
        <f t="shared" ref="F704:G704" si="678">F705</f>
        <v>3985</v>
      </c>
      <c r="G704" s="495">
        <f t="shared" si="678"/>
        <v>3808</v>
      </c>
      <c r="H704" s="268">
        <f t="shared" si="646"/>
        <v>15</v>
      </c>
      <c r="I704" s="269">
        <f t="shared" si="646"/>
        <v>15</v>
      </c>
      <c r="J704" s="263">
        <f t="shared" si="646"/>
        <v>0</v>
      </c>
      <c r="K704" s="279"/>
      <c r="L704" s="279"/>
      <c r="M704" s="279"/>
      <c r="N704" s="495">
        <f>N705</f>
        <v>15</v>
      </c>
      <c r="O704" s="495">
        <f t="shared" ref="O704:AT704" si="679">O705</f>
        <v>15</v>
      </c>
      <c r="P704" s="496">
        <f t="shared" si="679"/>
        <v>0</v>
      </c>
      <c r="Q704" s="496">
        <f t="shared" si="679"/>
        <v>15</v>
      </c>
      <c r="R704" s="496">
        <f t="shared" si="679"/>
        <v>0</v>
      </c>
      <c r="S704" s="496">
        <f t="shared" si="679"/>
        <v>15</v>
      </c>
      <c r="T704" s="496">
        <f t="shared" si="679"/>
        <v>0</v>
      </c>
      <c r="U704" s="496">
        <f t="shared" si="679"/>
        <v>0</v>
      </c>
      <c r="V704" s="496">
        <f t="shared" si="679"/>
        <v>0</v>
      </c>
      <c r="W704" s="496">
        <f t="shared" si="679"/>
        <v>0</v>
      </c>
      <c r="X704" s="496">
        <f t="shared" si="679"/>
        <v>0</v>
      </c>
      <c r="Y704" s="496">
        <f t="shared" si="679"/>
        <v>0</v>
      </c>
      <c r="Z704" s="496">
        <f t="shared" si="679"/>
        <v>0</v>
      </c>
      <c r="AA704" s="496">
        <f t="shared" si="679"/>
        <v>0</v>
      </c>
      <c r="AB704" s="496">
        <f t="shared" si="679"/>
        <v>0</v>
      </c>
      <c r="AC704" s="496">
        <f t="shared" si="679"/>
        <v>0</v>
      </c>
      <c r="AD704" s="496">
        <f t="shared" si="679"/>
        <v>0</v>
      </c>
      <c r="AE704" s="496">
        <f t="shared" si="679"/>
        <v>0</v>
      </c>
      <c r="AF704" s="496">
        <f t="shared" si="679"/>
        <v>0</v>
      </c>
      <c r="AG704" s="496">
        <f t="shared" si="679"/>
        <v>0</v>
      </c>
      <c r="AH704" s="496">
        <f t="shared" si="679"/>
        <v>0</v>
      </c>
      <c r="AI704" s="496">
        <f t="shared" si="679"/>
        <v>0</v>
      </c>
      <c r="AJ704" s="496">
        <f t="shared" si="679"/>
        <v>0</v>
      </c>
      <c r="AK704" s="496">
        <f t="shared" si="679"/>
        <v>0</v>
      </c>
      <c r="AL704" s="496">
        <f t="shared" si="679"/>
        <v>0</v>
      </c>
      <c r="AM704" s="496">
        <f t="shared" si="679"/>
        <v>0</v>
      </c>
      <c r="AN704" s="496">
        <f t="shared" si="679"/>
        <v>0</v>
      </c>
      <c r="AO704" s="496">
        <f t="shared" si="679"/>
        <v>0</v>
      </c>
      <c r="AP704" s="496">
        <f t="shared" si="679"/>
        <v>0</v>
      </c>
      <c r="AQ704" s="496">
        <f t="shared" si="679"/>
        <v>0</v>
      </c>
      <c r="AR704" s="496">
        <f t="shared" si="679"/>
        <v>0</v>
      </c>
      <c r="AS704" s="496">
        <f t="shared" si="679"/>
        <v>0</v>
      </c>
      <c r="AT704" s="496">
        <f t="shared" si="679"/>
        <v>0</v>
      </c>
      <c r="AU704" s="263"/>
      <c r="AV704" s="267">
        <f t="shared" si="650"/>
        <v>0</v>
      </c>
      <c r="AW704" s="292"/>
      <c r="AX704" s="292"/>
      <c r="AY704" s="292"/>
      <c r="AZ704" s="276">
        <f t="shared" si="644"/>
        <v>0</v>
      </c>
      <c r="BA704" s="276">
        <f t="shared" si="645"/>
        <v>0</v>
      </c>
    </row>
    <row r="705" spans="1:53" s="267" customFormat="1" ht="57.75" hidden="1" customHeight="1">
      <c r="A705" s="493">
        <v>1</v>
      </c>
      <c r="B705" s="402" t="s">
        <v>741</v>
      </c>
      <c r="C705" s="305" t="s">
        <v>1072</v>
      </c>
      <c r="D705" s="261">
        <v>4000</v>
      </c>
      <c r="E705" s="261">
        <v>3823</v>
      </c>
      <c r="F705" s="261">
        <v>3985</v>
      </c>
      <c r="G705" s="261">
        <v>3808</v>
      </c>
      <c r="H705" s="261">
        <f t="shared" si="646"/>
        <v>15</v>
      </c>
      <c r="I705" s="262">
        <f t="shared" si="646"/>
        <v>15</v>
      </c>
      <c r="J705" s="263">
        <f t="shared" si="646"/>
        <v>0</v>
      </c>
      <c r="K705" s="279"/>
      <c r="L705" s="279"/>
      <c r="M705" s="279"/>
      <c r="N705" s="440">
        <f>O705+P705</f>
        <v>15</v>
      </c>
      <c r="O705" s="440">
        <v>15</v>
      </c>
      <c r="P705" s="263"/>
      <c r="Q705" s="498">
        <v>15</v>
      </c>
      <c r="R705" s="498"/>
      <c r="S705" s="498">
        <f>Q705</f>
        <v>15</v>
      </c>
      <c r="T705" s="263"/>
      <c r="U705" s="263"/>
      <c r="V705" s="263"/>
      <c r="W705" s="263"/>
      <c r="X705" s="263"/>
      <c r="Y705" s="263"/>
      <c r="Z705" s="263"/>
      <c r="AA705" s="263"/>
      <c r="AB705" s="263"/>
      <c r="AC705" s="263"/>
      <c r="AD705" s="263"/>
      <c r="AE705" s="263"/>
      <c r="AF705" s="263"/>
      <c r="AG705" s="263"/>
      <c r="AH705" s="263"/>
      <c r="AI705" s="263"/>
      <c r="AJ705" s="263"/>
      <c r="AK705" s="263"/>
      <c r="AL705" s="263"/>
      <c r="AM705" s="263"/>
      <c r="AN705" s="263"/>
      <c r="AO705" s="263"/>
      <c r="AP705" s="263"/>
      <c r="AQ705" s="263"/>
      <c r="AR705" s="263"/>
      <c r="AS705" s="263"/>
      <c r="AT705" s="263"/>
      <c r="AU705" s="263"/>
      <c r="AV705" s="267">
        <f t="shared" si="650"/>
        <v>0</v>
      </c>
      <c r="AW705" s="292"/>
      <c r="AX705" s="292"/>
      <c r="AY705" s="292"/>
      <c r="AZ705" s="276">
        <f t="shared" si="644"/>
        <v>0</v>
      </c>
      <c r="BA705" s="276">
        <f t="shared" si="645"/>
        <v>0</v>
      </c>
    </row>
    <row r="706" spans="1:53" s="276" customFormat="1" ht="27.75" hidden="1" customHeight="1">
      <c r="A706" s="494" t="s">
        <v>151</v>
      </c>
      <c r="B706" s="469" t="s">
        <v>952</v>
      </c>
      <c r="C706" s="268"/>
      <c r="D706" s="495">
        <f>SUM(D707:D708)</f>
        <v>19450</v>
      </c>
      <c r="E706" s="495">
        <f>SUM(E707:E708)</f>
        <v>17121</v>
      </c>
      <c r="F706" s="495">
        <f t="shared" ref="F706:G706" si="680">SUM(F707:F708)</f>
        <v>18906.468000000001</v>
      </c>
      <c r="G706" s="495">
        <f t="shared" si="680"/>
        <v>16577.468000000001</v>
      </c>
      <c r="H706" s="268">
        <f t="shared" si="646"/>
        <v>543.53200000000004</v>
      </c>
      <c r="I706" s="269">
        <f t="shared" si="646"/>
        <v>543.53200000000004</v>
      </c>
      <c r="J706" s="263">
        <f t="shared" si="646"/>
        <v>0</v>
      </c>
      <c r="K706" s="279"/>
      <c r="L706" s="279"/>
      <c r="M706" s="279"/>
      <c r="N706" s="495">
        <f>SUM(N707:N708)</f>
        <v>543.53200000000004</v>
      </c>
      <c r="O706" s="495">
        <f t="shared" ref="O706:AN706" si="681">SUM(O707:O708)</f>
        <v>543.53200000000004</v>
      </c>
      <c r="P706" s="499">
        <f t="shared" si="681"/>
        <v>0</v>
      </c>
      <c r="Q706" s="499">
        <f t="shared" si="681"/>
        <v>543.53200000000004</v>
      </c>
      <c r="R706" s="499">
        <f t="shared" si="681"/>
        <v>0</v>
      </c>
      <c r="S706" s="499">
        <f>SUM(S707:S708)</f>
        <v>543.53200000000004</v>
      </c>
      <c r="T706" s="499">
        <f t="shared" si="681"/>
        <v>0</v>
      </c>
      <c r="U706" s="499">
        <f t="shared" si="681"/>
        <v>0</v>
      </c>
      <c r="V706" s="499">
        <f t="shared" si="681"/>
        <v>0</v>
      </c>
      <c r="W706" s="499">
        <f t="shared" si="681"/>
        <v>0</v>
      </c>
      <c r="X706" s="499">
        <f t="shared" si="681"/>
        <v>0</v>
      </c>
      <c r="Y706" s="499">
        <f t="shared" si="681"/>
        <v>0</v>
      </c>
      <c r="Z706" s="499">
        <f t="shared" si="681"/>
        <v>0</v>
      </c>
      <c r="AA706" s="499">
        <f t="shared" si="681"/>
        <v>0</v>
      </c>
      <c r="AB706" s="499">
        <f t="shared" si="681"/>
        <v>0</v>
      </c>
      <c r="AC706" s="499">
        <f t="shared" si="681"/>
        <v>0</v>
      </c>
      <c r="AD706" s="499">
        <f t="shared" si="681"/>
        <v>0</v>
      </c>
      <c r="AE706" s="499">
        <f t="shared" si="681"/>
        <v>0</v>
      </c>
      <c r="AF706" s="499">
        <f t="shared" si="681"/>
        <v>0</v>
      </c>
      <c r="AG706" s="499">
        <f t="shared" si="681"/>
        <v>0</v>
      </c>
      <c r="AH706" s="499">
        <f t="shared" si="681"/>
        <v>0</v>
      </c>
      <c r="AI706" s="499">
        <f t="shared" si="681"/>
        <v>0</v>
      </c>
      <c r="AJ706" s="499">
        <f t="shared" si="681"/>
        <v>0</v>
      </c>
      <c r="AK706" s="499">
        <f t="shared" si="681"/>
        <v>0</v>
      </c>
      <c r="AL706" s="499">
        <f t="shared" si="681"/>
        <v>0</v>
      </c>
      <c r="AM706" s="499">
        <f t="shared" si="681"/>
        <v>0</v>
      </c>
      <c r="AN706" s="499">
        <f t="shared" si="681"/>
        <v>0</v>
      </c>
      <c r="AO706" s="263"/>
      <c r="AP706" s="263"/>
      <c r="AQ706" s="263"/>
      <c r="AR706" s="263"/>
      <c r="AS706" s="263"/>
      <c r="AT706" s="263"/>
      <c r="AU706" s="263"/>
      <c r="AV706" s="276">
        <f t="shared" si="650"/>
        <v>0</v>
      </c>
      <c r="AW706" s="292"/>
      <c r="AX706" s="292"/>
      <c r="AY706" s="292"/>
      <c r="AZ706" s="276">
        <f t="shared" si="644"/>
        <v>0</v>
      </c>
      <c r="BA706" s="276">
        <f t="shared" si="645"/>
        <v>0</v>
      </c>
    </row>
    <row r="707" spans="1:53" s="267" customFormat="1" ht="56.25" hidden="1" customHeight="1">
      <c r="A707" s="493">
        <v>1</v>
      </c>
      <c r="B707" s="402" t="s">
        <v>1073</v>
      </c>
      <c r="C707" s="305" t="s">
        <v>1074</v>
      </c>
      <c r="D707" s="261">
        <v>4950</v>
      </c>
      <c r="E707" s="261">
        <v>4609</v>
      </c>
      <c r="F707" s="261">
        <v>4930</v>
      </c>
      <c r="G707" s="261">
        <v>4589</v>
      </c>
      <c r="H707" s="261">
        <f t="shared" si="646"/>
        <v>20</v>
      </c>
      <c r="I707" s="262">
        <f t="shared" si="646"/>
        <v>20</v>
      </c>
      <c r="J707" s="263">
        <f t="shared" si="646"/>
        <v>0</v>
      </c>
      <c r="K707" s="279"/>
      <c r="L707" s="279"/>
      <c r="M707" s="279"/>
      <c r="N707" s="440">
        <f>O707+P707</f>
        <v>20</v>
      </c>
      <c r="O707" s="440">
        <v>20</v>
      </c>
      <c r="P707" s="263"/>
      <c r="Q707" s="498">
        <v>20</v>
      </c>
      <c r="R707" s="498"/>
      <c r="S707" s="498">
        <f>Q707</f>
        <v>20</v>
      </c>
      <c r="T707" s="263"/>
      <c r="U707" s="263"/>
      <c r="V707" s="263"/>
      <c r="W707" s="263"/>
      <c r="X707" s="263"/>
      <c r="Y707" s="263"/>
      <c r="Z707" s="263"/>
      <c r="AA707" s="263"/>
      <c r="AB707" s="263"/>
      <c r="AC707" s="263"/>
      <c r="AD707" s="263"/>
      <c r="AE707" s="263"/>
      <c r="AF707" s="263"/>
      <c r="AG707" s="263"/>
      <c r="AH707" s="263"/>
      <c r="AI707" s="263"/>
      <c r="AJ707" s="263"/>
      <c r="AK707" s="263"/>
      <c r="AL707" s="263"/>
      <c r="AM707" s="263"/>
      <c r="AN707" s="263"/>
      <c r="AO707" s="263"/>
      <c r="AP707" s="263"/>
      <c r="AQ707" s="263"/>
      <c r="AR707" s="263"/>
      <c r="AS707" s="263"/>
      <c r="AT707" s="263"/>
      <c r="AU707" s="263"/>
      <c r="AV707" s="267">
        <f t="shared" si="650"/>
        <v>0</v>
      </c>
      <c r="AW707" s="292"/>
      <c r="AX707" s="292"/>
      <c r="AY707" s="292"/>
      <c r="AZ707" s="276">
        <f t="shared" si="644"/>
        <v>0</v>
      </c>
      <c r="BA707" s="276">
        <f t="shared" si="645"/>
        <v>0</v>
      </c>
    </row>
    <row r="708" spans="1:53" s="267" customFormat="1" ht="66" hidden="1" customHeight="1">
      <c r="A708" s="493">
        <v>2</v>
      </c>
      <c r="B708" s="402" t="s">
        <v>744</v>
      </c>
      <c r="C708" s="305" t="s">
        <v>1075</v>
      </c>
      <c r="D708" s="389">
        <v>14500</v>
      </c>
      <c r="E708" s="389">
        <v>12512</v>
      </c>
      <c r="F708" s="261">
        <v>13976.468000000001</v>
      </c>
      <c r="G708" s="261">
        <v>11988.468000000001</v>
      </c>
      <c r="H708" s="261">
        <f t="shared" si="646"/>
        <v>523.53200000000004</v>
      </c>
      <c r="I708" s="262">
        <f t="shared" si="646"/>
        <v>523.53200000000004</v>
      </c>
      <c r="J708" s="263">
        <f t="shared" si="646"/>
        <v>0</v>
      </c>
      <c r="K708" s="469"/>
      <c r="L708" s="469"/>
      <c r="M708" s="469"/>
      <c r="N708" s="440">
        <f>O708+P708</f>
        <v>523.53200000000004</v>
      </c>
      <c r="O708" s="440">
        <v>523.53200000000004</v>
      </c>
      <c r="P708" s="495">
        <f>SUM(P709:P714)</f>
        <v>0</v>
      </c>
      <c r="Q708" s="498">
        <v>523.53200000000004</v>
      </c>
      <c r="R708" s="498"/>
      <c r="S708" s="498">
        <f>Q708</f>
        <v>523.53200000000004</v>
      </c>
      <c r="T708" s="495">
        <f>SUM(T709:T714)</f>
        <v>0</v>
      </c>
      <c r="U708" s="495"/>
      <c r="V708" s="495"/>
      <c r="W708" s="495">
        <f>SUM(W709:W714)</f>
        <v>0</v>
      </c>
      <c r="X708" s="495"/>
      <c r="Y708" s="495"/>
      <c r="Z708" s="495">
        <f>SUM(Z709:Z714)</f>
        <v>0</v>
      </c>
      <c r="AA708" s="495"/>
      <c r="AB708" s="495"/>
      <c r="AC708" s="495">
        <f>SUM(AC709:AC714)</f>
        <v>0</v>
      </c>
      <c r="AD708" s="495"/>
      <c r="AE708" s="495"/>
      <c r="AF708" s="495">
        <f>SUM(AF709:AF714)</f>
        <v>0</v>
      </c>
      <c r="AG708" s="495"/>
      <c r="AH708" s="495"/>
      <c r="AI708" s="264">
        <f>O708-Q708-W708-AC708</f>
        <v>0</v>
      </c>
      <c r="AJ708" s="264"/>
      <c r="AK708" s="264"/>
      <c r="AL708" s="495">
        <f t="shared" ref="AL708:AT708" si="682">SUM(AL709:AL714)</f>
        <v>0</v>
      </c>
      <c r="AM708" s="495"/>
      <c r="AN708" s="495"/>
      <c r="AO708" s="495">
        <f t="shared" si="682"/>
        <v>0</v>
      </c>
      <c r="AP708" s="495">
        <f t="shared" si="682"/>
        <v>0</v>
      </c>
      <c r="AQ708" s="495">
        <f t="shared" si="682"/>
        <v>0</v>
      </c>
      <c r="AR708" s="495">
        <f t="shared" si="682"/>
        <v>0</v>
      </c>
      <c r="AS708" s="495">
        <f t="shared" si="682"/>
        <v>0</v>
      </c>
      <c r="AT708" s="495">
        <f t="shared" si="682"/>
        <v>0</v>
      </c>
      <c r="AU708" s="488"/>
      <c r="AV708" s="267">
        <f t="shared" si="650"/>
        <v>0</v>
      </c>
      <c r="AW708" s="266">
        <v>14900</v>
      </c>
      <c r="AX708" s="266"/>
      <c r="AY708" s="266"/>
      <c r="AZ708" s="276">
        <f t="shared" si="644"/>
        <v>0</v>
      </c>
      <c r="BA708" s="276">
        <f t="shared" si="645"/>
        <v>0</v>
      </c>
    </row>
    <row r="709" spans="1:53" s="276" customFormat="1" ht="33.75" hidden="1" customHeight="1">
      <c r="A709" s="494" t="s">
        <v>151</v>
      </c>
      <c r="B709" s="469" t="s">
        <v>945</v>
      </c>
      <c r="C709" s="441"/>
      <c r="D709" s="495">
        <f>SUM(D710)</f>
        <v>1100</v>
      </c>
      <c r="E709" s="495">
        <f>SUM(E710)</f>
        <v>850</v>
      </c>
      <c r="F709" s="495">
        <f t="shared" ref="F709:G709" si="683">SUM(F710)</f>
        <v>979.36500000000001</v>
      </c>
      <c r="G709" s="495">
        <f t="shared" si="683"/>
        <v>729.36500000000001</v>
      </c>
      <c r="H709" s="268">
        <f t="shared" si="646"/>
        <v>120.63500000000001</v>
      </c>
      <c r="I709" s="269">
        <f t="shared" si="646"/>
        <v>120.63500000000001</v>
      </c>
      <c r="J709" s="263">
        <f t="shared" si="646"/>
        <v>0</v>
      </c>
      <c r="K709" s="469"/>
      <c r="L709" s="469"/>
      <c r="M709" s="469"/>
      <c r="N709" s="495">
        <f>SUM(N710)</f>
        <v>120.63500000000001</v>
      </c>
      <c r="O709" s="495">
        <f t="shared" ref="O709:AU709" si="684">SUM(O710)</f>
        <v>120.63500000000001</v>
      </c>
      <c r="P709" s="499">
        <f t="shared" si="684"/>
        <v>0</v>
      </c>
      <c r="Q709" s="499">
        <f t="shared" si="684"/>
        <v>120.63500000000001</v>
      </c>
      <c r="R709" s="499">
        <f t="shared" si="684"/>
        <v>0</v>
      </c>
      <c r="S709" s="499">
        <f t="shared" si="684"/>
        <v>120.63500000000001</v>
      </c>
      <c r="T709" s="499">
        <f t="shared" si="684"/>
        <v>0</v>
      </c>
      <c r="U709" s="499">
        <f t="shared" si="684"/>
        <v>0</v>
      </c>
      <c r="V709" s="499">
        <f t="shared" si="684"/>
        <v>0</v>
      </c>
      <c r="W709" s="499">
        <f t="shared" si="684"/>
        <v>0</v>
      </c>
      <c r="X709" s="499">
        <f t="shared" si="684"/>
        <v>0</v>
      </c>
      <c r="Y709" s="499">
        <f t="shared" si="684"/>
        <v>0</v>
      </c>
      <c r="Z709" s="499">
        <f t="shared" si="684"/>
        <v>0</v>
      </c>
      <c r="AA709" s="499">
        <f t="shared" si="684"/>
        <v>0</v>
      </c>
      <c r="AB709" s="499">
        <f t="shared" si="684"/>
        <v>0</v>
      </c>
      <c r="AC709" s="499">
        <f t="shared" si="684"/>
        <v>0</v>
      </c>
      <c r="AD709" s="499">
        <f t="shared" si="684"/>
        <v>0</v>
      </c>
      <c r="AE709" s="499">
        <f t="shared" si="684"/>
        <v>0</v>
      </c>
      <c r="AF709" s="499">
        <f t="shared" si="684"/>
        <v>0</v>
      </c>
      <c r="AG709" s="499">
        <f t="shared" si="684"/>
        <v>0</v>
      </c>
      <c r="AH709" s="499">
        <f t="shared" si="684"/>
        <v>0</v>
      </c>
      <c r="AI709" s="499">
        <f t="shared" si="684"/>
        <v>0</v>
      </c>
      <c r="AJ709" s="499">
        <f t="shared" si="684"/>
        <v>0</v>
      </c>
      <c r="AK709" s="499">
        <f t="shared" si="684"/>
        <v>0</v>
      </c>
      <c r="AL709" s="499">
        <f t="shared" si="684"/>
        <v>0</v>
      </c>
      <c r="AM709" s="499">
        <f t="shared" si="684"/>
        <v>0</v>
      </c>
      <c r="AN709" s="499">
        <f t="shared" si="684"/>
        <v>0</v>
      </c>
      <c r="AO709" s="499">
        <f t="shared" si="684"/>
        <v>0</v>
      </c>
      <c r="AP709" s="499">
        <f t="shared" si="684"/>
        <v>0</v>
      </c>
      <c r="AQ709" s="499">
        <f t="shared" si="684"/>
        <v>0</v>
      </c>
      <c r="AR709" s="499">
        <f t="shared" si="684"/>
        <v>0</v>
      </c>
      <c r="AS709" s="499">
        <f t="shared" si="684"/>
        <v>0</v>
      </c>
      <c r="AT709" s="499">
        <f t="shared" si="684"/>
        <v>0</v>
      </c>
      <c r="AU709" s="499">
        <f t="shared" si="684"/>
        <v>0</v>
      </c>
      <c r="AV709" s="276">
        <f t="shared" si="650"/>
        <v>0</v>
      </c>
      <c r="AW709" s="280"/>
      <c r="AX709" s="280"/>
      <c r="AY709" s="280"/>
      <c r="AZ709" s="276">
        <f t="shared" si="644"/>
        <v>0</v>
      </c>
      <c r="BA709" s="276">
        <f t="shared" si="645"/>
        <v>0</v>
      </c>
    </row>
    <row r="710" spans="1:53" s="267" customFormat="1" ht="85.5" hidden="1" customHeight="1">
      <c r="A710" s="493">
        <v>7</v>
      </c>
      <c r="B710" s="402" t="s">
        <v>746</v>
      </c>
      <c r="C710" s="305" t="s">
        <v>1076</v>
      </c>
      <c r="D710" s="500">
        <v>1100</v>
      </c>
      <c r="E710" s="500">
        <v>850</v>
      </c>
      <c r="F710" s="501">
        <v>979.36500000000001</v>
      </c>
      <c r="G710" s="501">
        <v>729.36500000000001</v>
      </c>
      <c r="H710" s="261">
        <f t="shared" si="646"/>
        <v>120.63500000000001</v>
      </c>
      <c r="I710" s="262">
        <f t="shared" si="646"/>
        <v>120.63500000000001</v>
      </c>
      <c r="J710" s="263">
        <f t="shared" si="646"/>
        <v>0</v>
      </c>
      <c r="K710" s="402"/>
      <c r="L710" s="402"/>
      <c r="M710" s="402"/>
      <c r="N710" s="440">
        <f>O710+P710</f>
        <v>120.63500000000001</v>
      </c>
      <c r="O710" s="440">
        <v>120.63500000000001</v>
      </c>
      <c r="P710" s="502"/>
      <c r="Q710" s="498">
        <v>120.63500000000001</v>
      </c>
      <c r="R710" s="498"/>
      <c r="S710" s="498">
        <f>Q710</f>
        <v>120.63500000000001</v>
      </c>
      <c r="T710" s="502"/>
      <c r="U710" s="502"/>
      <c r="V710" s="502"/>
      <c r="W710" s="502"/>
      <c r="X710" s="502"/>
      <c r="Y710" s="502"/>
      <c r="Z710" s="502"/>
      <c r="AA710" s="502"/>
      <c r="AB710" s="502"/>
      <c r="AC710" s="261">
        <f>O710-Q710-W710</f>
        <v>0</v>
      </c>
      <c r="AD710" s="261"/>
      <c r="AE710" s="261"/>
      <c r="AF710" s="502"/>
      <c r="AG710" s="502"/>
      <c r="AH710" s="502"/>
      <c r="AI710" s="264">
        <f>O710-Q710-W710-AC710</f>
        <v>0</v>
      </c>
      <c r="AJ710" s="264"/>
      <c r="AK710" s="264"/>
      <c r="AL710" s="502"/>
      <c r="AM710" s="502"/>
      <c r="AN710" s="502"/>
      <c r="AO710" s="502"/>
      <c r="AP710" s="502"/>
      <c r="AQ710" s="502"/>
      <c r="AR710" s="502"/>
      <c r="AS710" s="502"/>
      <c r="AT710" s="502"/>
      <c r="AU710" s="488"/>
      <c r="AV710" s="267">
        <f t="shared" si="650"/>
        <v>0</v>
      </c>
      <c r="AW710" s="266"/>
      <c r="AX710" s="266"/>
      <c r="AY710" s="266"/>
      <c r="AZ710" s="276">
        <f t="shared" si="644"/>
        <v>0</v>
      </c>
      <c r="BA710" s="276">
        <f t="shared" si="645"/>
        <v>0</v>
      </c>
    </row>
    <row r="711" spans="1:53" s="276" customFormat="1" ht="24" hidden="1" customHeight="1">
      <c r="A711" s="494" t="s">
        <v>822</v>
      </c>
      <c r="B711" s="469" t="s">
        <v>808</v>
      </c>
      <c r="C711" s="441"/>
      <c r="D711" s="495">
        <f>SUM(D712:D714)</f>
        <v>4440</v>
      </c>
      <c r="E711" s="495">
        <f>SUM(E712:E714)</f>
        <v>4103.1139999999996</v>
      </c>
      <c r="F711" s="495">
        <f t="shared" ref="F711:G711" si="685">SUM(F712:F714)</f>
        <v>3947.3059999999996</v>
      </c>
      <c r="G711" s="495">
        <f t="shared" si="685"/>
        <v>3610.42</v>
      </c>
      <c r="H711" s="268">
        <f t="shared" si="646"/>
        <v>492.69400000000002</v>
      </c>
      <c r="I711" s="269">
        <f t="shared" si="646"/>
        <v>492.69400000000002</v>
      </c>
      <c r="J711" s="263">
        <f t="shared" si="646"/>
        <v>0</v>
      </c>
      <c r="K711" s="469"/>
      <c r="L711" s="469"/>
      <c r="M711" s="469"/>
      <c r="N711" s="495">
        <f>SUM(N712:N714)</f>
        <v>492.69400000000002</v>
      </c>
      <c r="O711" s="495">
        <f t="shared" ref="O711:AT711" si="686">SUM(O712:O714)</f>
        <v>492.69400000000002</v>
      </c>
      <c r="P711" s="499">
        <f t="shared" si="686"/>
        <v>0</v>
      </c>
      <c r="Q711" s="499">
        <f t="shared" si="686"/>
        <v>492.69400000000002</v>
      </c>
      <c r="R711" s="499">
        <f t="shared" si="686"/>
        <v>0</v>
      </c>
      <c r="S711" s="499">
        <f t="shared" si="686"/>
        <v>492.69400000000002</v>
      </c>
      <c r="T711" s="499">
        <f t="shared" si="686"/>
        <v>0</v>
      </c>
      <c r="U711" s="499">
        <f t="shared" si="686"/>
        <v>0</v>
      </c>
      <c r="V711" s="499">
        <f t="shared" si="686"/>
        <v>0</v>
      </c>
      <c r="W711" s="499">
        <f t="shared" si="686"/>
        <v>0</v>
      </c>
      <c r="X711" s="499">
        <f>SUM(X712:X714)</f>
        <v>0</v>
      </c>
      <c r="Y711" s="499">
        <f t="shared" si="686"/>
        <v>0</v>
      </c>
      <c r="Z711" s="499">
        <f t="shared" si="686"/>
        <v>0</v>
      </c>
      <c r="AA711" s="499">
        <f t="shared" si="686"/>
        <v>0</v>
      </c>
      <c r="AB711" s="499">
        <f t="shared" si="686"/>
        <v>0</v>
      </c>
      <c r="AC711" s="499">
        <f t="shared" si="686"/>
        <v>0</v>
      </c>
      <c r="AD711" s="499">
        <f t="shared" si="686"/>
        <v>0</v>
      </c>
      <c r="AE711" s="499">
        <f t="shared" si="686"/>
        <v>0</v>
      </c>
      <c r="AF711" s="499">
        <f t="shared" si="686"/>
        <v>0</v>
      </c>
      <c r="AG711" s="499">
        <f t="shared" si="686"/>
        <v>0</v>
      </c>
      <c r="AH711" s="499">
        <f t="shared" si="686"/>
        <v>0</v>
      </c>
      <c r="AI711" s="499">
        <f t="shared" si="686"/>
        <v>0</v>
      </c>
      <c r="AJ711" s="499">
        <f t="shared" si="686"/>
        <v>0</v>
      </c>
      <c r="AK711" s="499">
        <f t="shared" si="686"/>
        <v>0</v>
      </c>
      <c r="AL711" s="499">
        <f t="shared" si="686"/>
        <v>0</v>
      </c>
      <c r="AM711" s="499">
        <f t="shared" si="686"/>
        <v>0</v>
      </c>
      <c r="AN711" s="499">
        <f t="shared" si="686"/>
        <v>0</v>
      </c>
      <c r="AO711" s="499">
        <f t="shared" si="686"/>
        <v>0</v>
      </c>
      <c r="AP711" s="499">
        <f t="shared" si="686"/>
        <v>0</v>
      </c>
      <c r="AQ711" s="499">
        <f t="shared" si="686"/>
        <v>0</v>
      </c>
      <c r="AR711" s="499">
        <f t="shared" si="686"/>
        <v>0</v>
      </c>
      <c r="AS711" s="499">
        <f t="shared" si="686"/>
        <v>0</v>
      </c>
      <c r="AT711" s="499">
        <f t="shared" si="686"/>
        <v>0</v>
      </c>
      <c r="AU711" s="274"/>
      <c r="AV711" s="276">
        <f t="shared" si="650"/>
        <v>0</v>
      </c>
      <c r="AW711" s="280"/>
      <c r="AX711" s="280"/>
      <c r="AY711" s="280"/>
      <c r="AZ711" s="276">
        <f t="shared" si="644"/>
        <v>0</v>
      </c>
      <c r="BA711" s="276">
        <f t="shared" si="645"/>
        <v>0</v>
      </c>
    </row>
    <row r="712" spans="1:53" s="267" customFormat="1" ht="52.5" hidden="1" customHeight="1">
      <c r="A712" s="493">
        <v>1</v>
      </c>
      <c r="B712" s="402" t="s">
        <v>743</v>
      </c>
      <c r="C712" s="305" t="s">
        <v>1077</v>
      </c>
      <c r="D712" s="500">
        <v>1890</v>
      </c>
      <c r="E712" s="500">
        <v>1643.5139999999999</v>
      </c>
      <c r="F712" s="501">
        <v>1873.07</v>
      </c>
      <c r="G712" s="501">
        <v>1626.5839999999998</v>
      </c>
      <c r="H712" s="261">
        <f t="shared" si="646"/>
        <v>16.93</v>
      </c>
      <c r="I712" s="262">
        <f t="shared" si="646"/>
        <v>16.93</v>
      </c>
      <c r="J712" s="263">
        <f t="shared" si="646"/>
        <v>0</v>
      </c>
      <c r="K712" s="402"/>
      <c r="L712" s="402"/>
      <c r="M712" s="402"/>
      <c r="N712" s="440">
        <f>O712+P712</f>
        <v>16.93</v>
      </c>
      <c r="O712" s="440">
        <v>16.93</v>
      </c>
      <c r="P712" s="502"/>
      <c r="Q712" s="498">
        <v>16.93</v>
      </c>
      <c r="R712" s="498"/>
      <c r="S712" s="498">
        <f>Q712</f>
        <v>16.93</v>
      </c>
      <c r="T712" s="502"/>
      <c r="U712" s="502"/>
      <c r="V712" s="502"/>
      <c r="W712" s="502"/>
      <c r="X712" s="502"/>
      <c r="Y712" s="502"/>
      <c r="Z712" s="502"/>
      <c r="AA712" s="502"/>
      <c r="AB712" s="502"/>
      <c r="AC712" s="261">
        <f>O712-Q712-W712</f>
        <v>0</v>
      </c>
      <c r="AD712" s="261"/>
      <c r="AE712" s="261"/>
      <c r="AF712" s="502"/>
      <c r="AG712" s="502"/>
      <c r="AH712" s="502"/>
      <c r="AI712" s="264">
        <f>O712-Q712-W712-AC712</f>
        <v>0</v>
      </c>
      <c r="AJ712" s="264"/>
      <c r="AK712" s="264"/>
      <c r="AL712" s="502"/>
      <c r="AM712" s="502"/>
      <c r="AN712" s="502"/>
      <c r="AO712" s="502"/>
      <c r="AP712" s="502"/>
      <c r="AQ712" s="502"/>
      <c r="AR712" s="502"/>
      <c r="AS712" s="502"/>
      <c r="AT712" s="502"/>
      <c r="AU712" s="488"/>
      <c r="AV712" s="267">
        <f t="shared" si="650"/>
        <v>0</v>
      </c>
      <c r="AW712" s="266"/>
      <c r="AX712" s="266"/>
      <c r="AY712" s="266"/>
      <c r="AZ712" s="276">
        <f t="shared" si="644"/>
        <v>0</v>
      </c>
      <c r="BA712" s="276">
        <f t="shared" si="645"/>
        <v>0</v>
      </c>
    </row>
    <row r="713" spans="1:53" s="267" customFormat="1" ht="91.5" hidden="1" customHeight="1">
      <c r="A713" s="493">
        <v>2</v>
      </c>
      <c r="B713" s="402" t="s">
        <v>745</v>
      </c>
      <c r="C713" s="478" t="s">
        <v>1078</v>
      </c>
      <c r="D713" s="500">
        <v>1050</v>
      </c>
      <c r="E713" s="500">
        <v>993.8</v>
      </c>
      <c r="F713" s="501">
        <v>986.28600000000006</v>
      </c>
      <c r="G713" s="501">
        <v>930.08600000000001</v>
      </c>
      <c r="H713" s="261">
        <f t="shared" si="646"/>
        <v>63.713999999999999</v>
      </c>
      <c r="I713" s="262">
        <f t="shared" si="646"/>
        <v>63.713999999999999</v>
      </c>
      <c r="J713" s="263">
        <f t="shared" si="646"/>
        <v>0</v>
      </c>
      <c r="K713" s="402"/>
      <c r="L713" s="402"/>
      <c r="M713" s="402"/>
      <c r="N713" s="440">
        <f t="shared" ref="N713:N714" si="687">O713+P713</f>
        <v>63.713999999999999</v>
      </c>
      <c r="O713" s="440">
        <v>63.713999999999999</v>
      </c>
      <c r="P713" s="502"/>
      <c r="Q713" s="498">
        <v>63.713999999999999</v>
      </c>
      <c r="R713" s="498"/>
      <c r="S713" s="498">
        <f t="shared" ref="S713:S714" si="688">Q713</f>
        <v>63.713999999999999</v>
      </c>
      <c r="T713" s="502"/>
      <c r="U713" s="502"/>
      <c r="V713" s="502"/>
      <c r="W713" s="502"/>
      <c r="X713" s="502"/>
      <c r="Y713" s="502"/>
      <c r="Z713" s="502"/>
      <c r="AA713" s="502"/>
      <c r="AB713" s="502"/>
      <c r="AC713" s="261">
        <f>O713-Q713-W713</f>
        <v>0</v>
      </c>
      <c r="AD713" s="261"/>
      <c r="AE713" s="261"/>
      <c r="AF713" s="502"/>
      <c r="AG713" s="502"/>
      <c r="AH713" s="502"/>
      <c r="AI713" s="264">
        <f>O713-Q713-W713-AC713</f>
        <v>0</v>
      </c>
      <c r="AJ713" s="264"/>
      <c r="AK713" s="264"/>
      <c r="AL713" s="502"/>
      <c r="AM713" s="502"/>
      <c r="AN713" s="502"/>
      <c r="AO713" s="502"/>
      <c r="AP713" s="502"/>
      <c r="AQ713" s="502"/>
      <c r="AR713" s="502"/>
      <c r="AS713" s="502"/>
      <c r="AT713" s="502"/>
      <c r="AU713" s="488"/>
      <c r="AV713" s="267">
        <f t="shared" si="650"/>
        <v>0</v>
      </c>
      <c r="AW713" s="266"/>
      <c r="AX713" s="266"/>
      <c r="AY713" s="266"/>
      <c r="AZ713" s="276">
        <f t="shared" si="644"/>
        <v>0</v>
      </c>
      <c r="BA713" s="276">
        <f t="shared" si="645"/>
        <v>0</v>
      </c>
    </row>
    <row r="714" spans="1:53" s="267" customFormat="1" ht="33" hidden="1" customHeight="1">
      <c r="A714" s="493">
        <v>3</v>
      </c>
      <c r="B714" s="402" t="s">
        <v>747</v>
      </c>
      <c r="C714" s="406"/>
      <c r="D714" s="389">
        <v>1500</v>
      </c>
      <c r="E714" s="389">
        <v>1465.8</v>
      </c>
      <c r="F714" s="501">
        <f>D714-H714</f>
        <v>1087.95</v>
      </c>
      <c r="G714" s="501">
        <f>E714-I714</f>
        <v>1053.75</v>
      </c>
      <c r="H714" s="261">
        <f t="shared" si="646"/>
        <v>412.05</v>
      </c>
      <c r="I714" s="262">
        <f t="shared" si="646"/>
        <v>412.05</v>
      </c>
      <c r="J714" s="263">
        <f t="shared" si="646"/>
        <v>0</v>
      </c>
      <c r="K714" s="402"/>
      <c r="L714" s="402"/>
      <c r="M714" s="402"/>
      <c r="N714" s="440">
        <f t="shared" si="687"/>
        <v>412.05</v>
      </c>
      <c r="O714" s="440">
        <v>412.05</v>
      </c>
      <c r="P714" s="502"/>
      <c r="Q714" s="498">
        <v>412.05</v>
      </c>
      <c r="R714" s="498"/>
      <c r="S714" s="498">
        <f t="shared" si="688"/>
        <v>412.05</v>
      </c>
      <c r="T714" s="502"/>
      <c r="U714" s="502"/>
      <c r="V714" s="502"/>
      <c r="W714" s="502"/>
      <c r="X714" s="502"/>
      <c r="Y714" s="502"/>
      <c r="Z714" s="502"/>
      <c r="AA714" s="502"/>
      <c r="AB714" s="502"/>
      <c r="AC714" s="261">
        <f>O714-Q714-W714</f>
        <v>0</v>
      </c>
      <c r="AD714" s="261"/>
      <c r="AE714" s="261"/>
      <c r="AF714" s="502"/>
      <c r="AG714" s="502"/>
      <c r="AH714" s="502"/>
      <c r="AI714" s="264">
        <f>O714-Q714-W714-AC714</f>
        <v>0</v>
      </c>
      <c r="AJ714" s="264"/>
      <c r="AK714" s="264"/>
      <c r="AL714" s="502"/>
      <c r="AM714" s="502"/>
      <c r="AN714" s="502"/>
      <c r="AO714" s="502"/>
      <c r="AP714" s="502"/>
      <c r="AQ714" s="502"/>
      <c r="AR714" s="502"/>
      <c r="AS714" s="502"/>
      <c r="AT714" s="502"/>
      <c r="AU714" s="488"/>
      <c r="AV714" s="267">
        <f t="shared" si="650"/>
        <v>0</v>
      </c>
      <c r="AW714" s="266"/>
      <c r="AX714" s="266"/>
      <c r="AY714" s="266"/>
      <c r="AZ714" s="276">
        <f t="shared" si="644"/>
        <v>0</v>
      </c>
      <c r="BA714" s="276">
        <f t="shared" si="645"/>
        <v>0</v>
      </c>
    </row>
    <row r="715" spans="1:53" s="276" customFormat="1" ht="31.5" hidden="1" customHeight="1">
      <c r="A715" s="494" t="s">
        <v>93</v>
      </c>
      <c r="B715" s="279" t="s">
        <v>1079</v>
      </c>
      <c r="C715" s="268"/>
      <c r="D715" s="263">
        <f>D716+D740</f>
        <v>195681</v>
      </c>
      <c r="E715" s="263">
        <f>E716+E740</f>
        <v>181486.95</v>
      </c>
      <c r="F715" s="279"/>
      <c r="G715" s="279"/>
      <c r="H715" s="268">
        <f t="shared" si="646"/>
        <v>181486.95</v>
      </c>
      <c r="I715" s="269">
        <f t="shared" si="646"/>
        <v>181486.95</v>
      </c>
      <c r="J715" s="263">
        <f t="shared" si="646"/>
        <v>0</v>
      </c>
      <c r="K715" s="263">
        <f t="shared" ref="K715:M715" si="689">K716+K740</f>
        <v>38000</v>
      </c>
      <c r="L715" s="263">
        <f t="shared" si="689"/>
        <v>38000</v>
      </c>
      <c r="M715" s="263">
        <f t="shared" si="689"/>
        <v>0</v>
      </c>
      <c r="N715" s="263">
        <f>N716+N740</f>
        <v>143486.95000000001</v>
      </c>
      <c r="O715" s="263">
        <f t="shared" ref="O715:AU715" si="690">O716+O740</f>
        <v>143486.95000000001</v>
      </c>
      <c r="P715" s="263">
        <f t="shared" si="690"/>
        <v>0</v>
      </c>
      <c r="Q715" s="263">
        <f t="shared" si="690"/>
        <v>0</v>
      </c>
      <c r="R715" s="263">
        <f t="shared" si="690"/>
        <v>0</v>
      </c>
      <c r="S715" s="263">
        <f t="shared" si="690"/>
        <v>0</v>
      </c>
      <c r="T715" s="263">
        <f t="shared" si="690"/>
        <v>0</v>
      </c>
      <c r="U715" s="263">
        <f t="shared" si="690"/>
        <v>0</v>
      </c>
      <c r="V715" s="263">
        <f t="shared" si="690"/>
        <v>0</v>
      </c>
      <c r="W715" s="263">
        <f t="shared" si="690"/>
        <v>52875</v>
      </c>
      <c r="X715" s="263">
        <f t="shared" si="690"/>
        <v>12000</v>
      </c>
      <c r="Y715" s="263">
        <f t="shared" si="690"/>
        <v>40875</v>
      </c>
      <c r="Z715" s="263">
        <f t="shared" si="690"/>
        <v>0</v>
      </c>
      <c r="AA715" s="263">
        <f t="shared" si="690"/>
        <v>0</v>
      </c>
      <c r="AB715" s="263">
        <f t="shared" si="690"/>
        <v>0</v>
      </c>
      <c r="AC715" s="263">
        <f t="shared" si="690"/>
        <v>69806</v>
      </c>
      <c r="AD715" s="263">
        <f t="shared" si="690"/>
        <v>13000</v>
      </c>
      <c r="AE715" s="263">
        <f t="shared" si="690"/>
        <v>56806</v>
      </c>
      <c r="AF715" s="263">
        <f t="shared" si="690"/>
        <v>0</v>
      </c>
      <c r="AG715" s="263">
        <f t="shared" si="690"/>
        <v>0</v>
      </c>
      <c r="AH715" s="263">
        <f t="shared" si="690"/>
        <v>0</v>
      </c>
      <c r="AI715" s="263">
        <f t="shared" si="690"/>
        <v>58805.95</v>
      </c>
      <c r="AJ715" s="263">
        <f t="shared" si="690"/>
        <v>13000</v>
      </c>
      <c r="AK715" s="263">
        <f t="shared" si="690"/>
        <v>45805.95</v>
      </c>
      <c r="AL715" s="263">
        <f t="shared" si="690"/>
        <v>0</v>
      </c>
      <c r="AM715" s="263">
        <f t="shared" si="690"/>
        <v>0</v>
      </c>
      <c r="AN715" s="263">
        <f t="shared" si="690"/>
        <v>0</v>
      </c>
      <c r="AO715" s="263">
        <f t="shared" si="690"/>
        <v>0</v>
      </c>
      <c r="AP715" s="263">
        <f t="shared" si="690"/>
        <v>0</v>
      </c>
      <c r="AQ715" s="263">
        <f t="shared" si="690"/>
        <v>0</v>
      </c>
      <c r="AR715" s="263">
        <f t="shared" si="690"/>
        <v>0</v>
      </c>
      <c r="AS715" s="263">
        <f t="shared" si="690"/>
        <v>0</v>
      </c>
      <c r="AT715" s="263">
        <f t="shared" si="690"/>
        <v>0</v>
      </c>
      <c r="AU715" s="263">
        <f t="shared" si="690"/>
        <v>0</v>
      </c>
      <c r="AV715" s="276">
        <f t="shared" si="650"/>
        <v>0</v>
      </c>
      <c r="AW715" s="280"/>
      <c r="AX715" s="280"/>
      <c r="AY715" s="280"/>
      <c r="AZ715" s="276">
        <f t="shared" si="644"/>
        <v>0</v>
      </c>
      <c r="BA715" s="276">
        <f t="shared" si="645"/>
        <v>0</v>
      </c>
    </row>
    <row r="716" spans="1:53" s="267" customFormat="1" ht="31.5" hidden="1" customHeight="1">
      <c r="A716" s="494" t="s">
        <v>815</v>
      </c>
      <c r="B716" s="279" t="s">
        <v>809</v>
      </c>
      <c r="C716" s="268"/>
      <c r="D716" s="263">
        <f>D717+D722+D725+D728+D730+D732+D734+D736+D738</f>
        <v>70545</v>
      </c>
      <c r="E716" s="263">
        <f>E717+E722+E725+E728+E730+E732+E734+E736+E738</f>
        <v>62077.75</v>
      </c>
      <c r="F716" s="279"/>
      <c r="G716" s="279"/>
      <c r="H716" s="268">
        <f t="shared" si="646"/>
        <v>62077.75</v>
      </c>
      <c r="I716" s="269">
        <f t="shared" si="646"/>
        <v>62077.75</v>
      </c>
      <c r="J716" s="263">
        <f t="shared" si="646"/>
        <v>0</v>
      </c>
      <c r="K716" s="263">
        <f t="shared" ref="K716:M716" si="691">K717+K722+K725+K728+K730+K732+K734+K736+K738</f>
        <v>0</v>
      </c>
      <c r="L716" s="263">
        <f t="shared" si="691"/>
        <v>0</v>
      </c>
      <c r="M716" s="263">
        <f t="shared" si="691"/>
        <v>0</v>
      </c>
      <c r="N716" s="263">
        <f>N717+N722+N725+N728+N730+N732+N734+N736+N738</f>
        <v>62077.75</v>
      </c>
      <c r="O716" s="263">
        <f t="shared" ref="O716:AT716" si="692">O717+O722+O725+O728+O730+O732+O734+O736+O738</f>
        <v>62077.75</v>
      </c>
      <c r="P716" s="263">
        <f t="shared" si="692"/>
        <v>0</v>
      </c>
      <c r="Q716" s="263">
        <f t="shared" si="692"/>
        <v>0</v>
      </c>
      <c r="R716" s="263">
        <f t="shared" si="692"/>
        <v>0</v>
      </c>
      <c r="S716" s="263">
        <f t="shared" si="692"/>
        <v>0</v>
      </c>
      <c r="T716" s="263">
        <f t="shared" si="692"/>
        <v>0</v>
      </c>
      <c r="U716" s="263">
        <f t="shared" si="692"/>
        <v>0</v>
      </c>
      <c r="V716" s="263">
        <f t="shared" si="692"/>
        <v>0</v>
      </c>
      <c r="W716" s="263">
        <f t="shared" si="692"/>
        <v>19875</v>
      </c>
      <c r="X716" s="263">
        <f t="shared" si="692"/>
        <v>0</v>
      </c>
      <c r="Y716" s="263">
        <f t="shared" si="692"/>
        <v>19875</v>
      </c>
      <c r="Z716" s="263">
        <f t="shared" si="692"/>
        <v>0</v>
      </c>
      <c r="AA716" s="263">
        <f t="shared" si="692"/>
        <v>0</v>
      </c>
      <c r="AB716" s="263">
        <f t="shared" si="692"/>
        <v>0</v>
      </c>
      <c r="AC716" s="263">
        <f t="shared" si="692"/>
        <v>23440</v>
      </c>
      <c r="AD716" s="263">
        <f t="shared" si="692"/>
        <v>0</v>
      </c>
      <c r="AE716" s="263">
        <f t="shared" si="692"/>
        <v>23440</v>
      </c>
      <c r="AF716" s="263">
        <f t="shared" si="692"/>
        <v>0</v>
      </c>
      <c r="AG716" s="263">
        <f t="shared" si="692"/>
        <v>0</v>
      </c>
      <c r="AH716" s="263">
        <f t="shared" si="692"/>
        <v>0</v>
      </c>
      <c r="AI716" s="263">
        <f t="shared" si="692"/>
        <v>18762.75</v>
      </c>
      <c r="AJ716" s="263">
        <f t="shared" si="692"/>
        <v>0</v>
      </c>
      <c r="AK716" s="263">
        <f t="shared" si="692"/>
        <v>18762.75</v>
      </c>
      <c r="AL716" s="263">
        <f t="shared" si="692"/>
        <v>0</v>
      </c>
      <c r="AM716" s="263">
        <f t="shared" si="692"/>
        <v>0</v>
      </c>
      <c r="AN716" s="263">
        <f t="shared" si="692"/>
        <v>0</v>
      </c>
      <c r="AO716" s="263">
        <f t="shared" si="692"/>
        <v>0</v>
      </c>
      <c r="AP716" s="263">
        <f t="shared" si="692"/>
        <v>0</v>
      </c>
      <c r="AQ716" s="263">
        <f t="shared" si="692"/>
        <v>0</v>
      </c>
      <c r="AR716" s="263">
        <f t="shared" si="692"/>
        <v>0</v>
      </c>
      <c r="AS716" s="263">
        <f t="shared" si="692"/>
        <v>0</v>
      </c>
      <c r="AT716" s="263">
        <f t="shared" si="692"/>
        <v>0</v>
      </c>
      <c r="AU716" s="263"/>
      <c r="AV716" s="267">
        <f t="shared" si="650"/>
        <v>0</v>
      </c>
      <c r="AW716" s="266">
        <f t="shared" ref="AW716:AW726" si="693">O716-W716-AC716-AI716</f>
        <v>0</v>
      </c>
      <c r="AX716" s="266"/>
      <c r="AY716" s="266"/>
      <c r="AZ716" s="276">
        <f t="shared" si="644"/>
        <v>0</v>
      </c>
      <c r="BA716" s="276">
        <f t="shared" si="645"/>
        <v>0</v>
      </c>
    </row>
    <row r="717" spans="1:53" s="267" customFormat="1" ht="31.5" hidden="1" customHeight="1">
      <c r="A717" s="494" t="s">
        <v>151</v>
      </c>
      <c r="B717" s="469" t="s">
        <v>945</v>
      </c>
      <c r="C717" s="268"/>
      <c r="D717" s="263">
        <f>SUM(D718:D721)</f>
        <v>12700</v>
      </c>
      <c r="E717" s="263">
        <f>SUM(E718:E721)</f>
        <v>8835</v>
      </c>
      <c r="F717" s="279"/>
      <c r="G717" s="279"/>
      <c r="H717" s="268">
        <f t="shared" si="646"/>
        <v>8835</v>
      </c>
      <c r="I717" s="269">
        <f t="shared" si="646"/>
        <v>8835</v>
      </c>
      <c r="J717" s="263">
        <f t="shared" si="646"/>
        <v>0</v>
      </c>
      <c r="K717" s="263">
        <f t="shared" ref="K717:M717" si="694">SUM(K718:K721)</f>
        <v>0</v>
      </c>
      <c r="L717" s="263">
        <f t="shared" si="694"/>
        <v>0</v>
      </c>
      <c r="M717" s="263">
        <f t="shared" si="694"/>
        <v>0</v>
      </c>
      <c r="N717" s="263">
        <f>SUM(N718:N721)</f>
        <v>8835</v>
      </c>
      <c r="O717" s="263">
        <f t="shared" ref="O717:AT717" si="695">SUM(O718:O721)</f>
        <v>8835</v>
      </c>
      <c r="P717" s="263">
        <f t="shared" si="695"/>
        <v>0</v>
      </c>
      <c r="Q717" s="263">
        <f t="shared" si="695"/>
        <v>0</v>
      </c>
      <c r="R717" s="263">
        <f t="shared" si="695"/>
        <v>0</v>
      </c>
      <c r="S717" s="263">
        <f t="shared" si="695"/>
        <v>0</v>
      </c>
      <c r="T717" s="263">
        <f t="shared" si="695"/>
        <v>0</v>
      </c>
      <c r="U717" s="263">
        <f t="shared" si="695"/>
        <v>0</v>
      </c>
      <c r="V717" s="263">
        <f t="shared" si="695"/>
        <v>0</v>
      </c>
      <c r="W717" s="263">
        <f t="shared" si="695"/>
        <v>3875</v>
      </c>
      <c r="X717" s="263">
        <f t="shared" si="695"/>
        <v>0</v>
      </c>
      <c r="Y717" s="263">
        <f t="shared" si="695"/>
        <v>3875</v>
      </c>
      <c r="Z717" s="263">
        <f t="shared" si="695"/>
        <v>0</v>
      </c>
      <c r="AA717" s="263">
        <f t="shared" si="695"/>
        <v>0</v>
      </c>
      <c r="AB717" s="263">
        <f t="shared" si="695"/>
        <v>0</v>
      </c>
      <c r="AC717" s="263">
        <f t="shared" si="695"/>
        <v>3540</v>
      </c>
      <c r="AD717" s="263">
        <f t="shared" si="695"/>
        <v>0</v>
      </c>
      <c r="AE717" s="263">
        <f t="shared" si="695"/>
        <v>3540</v>
      </c>
      <c r="AF717" s="263">
        <f t="shared" si="695"/>
        <v>0</v>
      </c>
      <c r="AG717" s="263">
        <f t="shared" si="695"/>
        <v>0</v>
      </c>
      <c r="AH717" s="263">
        <f t="shared" si="695"/>
        <v>0</v>
      </c>
      <c r="AI717" s="263">
        <f t="shared" si="695"/>
        <v>1420</v>
      </c>
      <c r="AJ717" s="263">
        <f t="shared" si="695"/>
        <v>0</v>
      </c>
      <c r="AK717" s="263">
        <f>SUM(AK718:AK721)</f>
        <v>1420</v>
      </c>
      <c r="AL717" s="263">
        <f t="shared" si="695"/>
        <v>0</v>
      </c>
      <c r="AM717" s="263">
        <f t="shared" si="695"/>
        <v>0</v>
      </c>
      <c r="AN717" s="263">
        <f t="shared" si="695"/>
        <v>0</v>
      </c>
      <c r="AO717" s="263">
        <f t="shared" si="695"/>
        <v>0</v>
      </c>
      <c r="AP717" s="263">
        <f t="shared" si="695"/>
        <v>0</v>
      </c>
      <c r="AQ717" s="263">
        <f t="shared" si="695"/>
        <v>0</v>
      </c>
      <c r="AR717" s="263">
        <f t="shared" si="695"/>
        <v>0</v>
      </c>
      <c r="AS717" s="263">
        <f t="shared" si="695"/>
        <v>0</v>
      </c>
      <c r="AT717" s="263">
        <f t="shared" si="695"/>
        <v>0</v>
      </c>
      <c r="AU717" s="263"/>
      <c r="AV717" s="267">
        <f t="shared" si="650"/>
        <v>0</v>
      </c>
      <c r="AW717" s="266">
        <f t="shared" si="693"/>
        <v>0</v>
      </c>
      <c r="AX717" s="266"/>
      <c r="AY717" s="266"/>
      <c r="AZ717" s="276">
        <f t="shared" si="644"/>
        <v>0</v>
      </c>
      <c r="BA717" s="276">
        <f t="shared" si="645"/>
        <v>0</v>
      </c>
    </row>
    <row r="718" spans="1:53" s="267" customFormat="1" ht="31.5" hidden="1" customHeight="1">
      <c r="A718" s="493">
        <v>1</v>
      </c>
      <c r="B718" s="431" t="s">
        <v>179</v>
      </c>
      <c r="C718" s="268"/>
      <c r="D718" s="261">
        <v>3200</v>
      </c>
      <c r="E718" s="261">
        <v>3040</v>
      </c>
      <c r="F718" s="279"/>
      <c r="G718" s="279"/>
      <c r="H718" s="261">
        <f t="shared" si="646"/>
        <v>3040</v>
      </c>
      <c r="I718" s="262">
        <f t="shared" si="646"/>
        <v>3040</v>
      </c>
      <c r="J718" s="263">
        <f t="shared" si="646"/>
        <v>0</v>
      </c>
      <c r="K718" s="279"/>
      <c r="L718" s="279"/>
      <c r="M718" s="279"/>
      <c r="N718" s="440">
        <f>O718+P718</f>
        <v>3040</v>
      </c>
      <c r="O718" s="264">
        <v>3040</v>
      </c>
      <c r="P718" s="264"/>
      <c r="Q718" s="263"/>
      <c r="R718" s="263"/>
      <c r="S718" s="263"/>
      <c r="T718" s="263"/>
      <c r="U718" s="263"/>
      <c r="V718" s="263"/>
      <c r="W718" s="264">
        <v>1500</v>
      </c>
      <c r="X718" s="264"/>
      <c r="Y718" s="264">
        <f>W718</f>
        <v>1500</v>
      </c>
      <c r="Z718" s="264"/>
      <c r="AA718" s="264"/>
      <c r="AB718" s="264"/>
      <c r="AC718" s="264">
        <f>I718-Q718-W718</f>
        <v>1540</v>
      </c>
      <c r="AD718" s="264"/>
      <c r="AE718" s="264">
        <f>AC718</f>
        <v>1540</v>
      </c>
      <c r="AF718" s="263"/>
      <c r="AG718" s="263"/>
      <c r="AH718" s="263"/>
      <c r="AI718" s="263">
        <f>O718-Q718-W718-AC718</f>
        <v>0</v>
      </c>
      <c r="AJ718" s="263"/>
      <c r="AK718" s="264">
        <f>AI718</f>
        <v>0</v>
      </c>
      <c r="AL718" s="263"/>
      <c r="AM718" s="263"/>
      <c r="AN718" s="263"/>
      <c r="AO718" s="263"/>
      <c r="AP718" s="263"/>
      <c r="AQ718" s="263"/>
      <c r="AR718" s="263"/>
      <c r="AS718" s="263"/>
      <c r="AT718" s="263"/>
      <c r="AU718" s="263"/>
      <c r="AV718" s="267">
        <f t="shared" si="650"/>
        <v>0</v>
      </c>
      <c r="AW718" s="266">
        <f t="shared" si="693"/>
        <v>0</v>
      </c>
      <c r="AX718" s="266"/>
      <c r="AY718" s="266"/>
      <c r="AZ718" s="276">
        <f t="shared" si="644"/>
        <v>0</v>
      </c>
      <c r="BA718" s="276">
        <f t="shared" si="645"/>
        <v>0</v>
      </c>
    </row>
    <row r="719" spans="1:53" s="267" customFormat="1" ht="31.5" hidden="1" customHeight="1">
      <c r="A719" s="493">
        <v>2</v>
      </c>
      <c r="B719" s="266" t="s">
        <v>184</v>
      </c>
      <c r="C719" s="268"/>
      <c r="D719" s="261">
        <v>2500</v>
      </c>
      <c r="E719" s="261">
        <v>2375</v>
      </c>
      <c r="F719" s="279"/>
      <c r="G719" s="279"/>
      <c r="H719" s="261">
        <f t="shared" si="646"/>
        <v>2375</v>
      </c>
      <c r="I719" s="262">
        <f t="shared" si="646"/>
        <v>2375</v>
      </c>
      <c r="J719" s="263">
        <f t="shared" si="646"/>
        <v>0</v>
      </c>
      <c r="K719" s="279"/>
      <c r="L719" s="279"/>
      <c r="M719" s="279"/>
      <c r="N719" s="440">
        <f>O719+P719</f>
        <v>2375</v>
      </c>
      <c r="O719" s="264">
        <v>2375</v>
      </c>
      <c r="P719" s="264"/>
      <c r="Q719" s="263"/>
      <c r="R719" s="263"/>
      <c r="S719" s="263"/>
      <c r="T719" s="263"/>
      <c r="U719" s="263"/>
      <c r="V719" s="263"/>
      <c r="W719" s="264">
        <v>2375</v>
      </c>
      <c r="X719" s="264"/>
      <c r="Y719" s="264">
        <f t="shared" ref="Y719:Y721" si="696">W719</f>
        <v>2375</v>
      </c>
      <c r="Z719" s="263"/>
      <c r="AA719" s="263"/>
      <c r="AB719" s="263"/>
      <c r="AC719" s="264">
        <f t="shared" ref="AC719" si="697">I719-Q719-W719</f>
        <v>0</v>
      </c>
      <c r="AD719" s="264"/>
      <c r="AE719" s="264">
        <f t="shared" ref="AE719:AE721" si="698">AC719</f>
        <v>0</v>
      </c>
      <c r="AF719" s="263"/>
      <c r="AG719" s="263"/>
      <c r="AH719" s="263"/>
      <c r="AI719" s="263">
        <f>O719-Q719-W719-AC719</f>
        <v>0</v>
      </c>
      <c r="AJ719" s="263"/>
      <c r="AK719" s="264">
        <f t="shared" ref="AK719:AK721" si="699">AI719</f>
        <v>0</v>
      </c>
      <c r="AL719" s="263"/>
      <c r="AM719" s="263"/>
      <c r="AN719" s="263"/>
      <c r="AO719" s="263"/>
      <c r="AP719" s="263"/>
      <c r="AQ719" s="263"/>
      <c r="AR719" s="263"/>
      <c r="AS719" s="263"/>
      <c r="AT719" s="263"/>
      <c r="AU719" s="263"/>
      <c r="AV719" s="267">
        <f t="shared" si="650"/>
        <v>0</v>
      </c>
      <c r="AW719" s="266">
        <f t="shared" si="693"/>
        <v>0</v>
      </c>
      <c r="AX719" s="266"/>
      <c r="AY719" s="266"/>
      <c r="AZ719" s="276">
        <f t="shared" si="644"/>
        <v>0</v>
      </c>
      <c r="BA719" s="276">
        <f t="shared" si="645"/>
        <v>0</v>
      </c>
    </row>
    <row r="720" spans="1:53" s="267" customFormat="1" ht="31.5" hidden="1" customHeight="1">
      <c r="A720" s="493">
        <v>3</v>
      </c>
      <c r="B720" s="266" t="s">
        <v>732</v>
      </c>
      <c r="C720" s="268"/>
      <c r="D720" s="261">
        <v>3600</v>
      </c>
      <c r="E720" s="261">
        <v>3420</v>
      </c>
      <c r="F720" s="279"/>
      <c r="G720" s="279"/>
      <c r="H720" s="261">
        <f t="shared" si="646"/>
        <v>3420</v>
      </c>
      <c r="I720" s="262">
        <f t="shared" si="646"/>
        <v>3420</v>
      </c>
      <c r="J720" s="263">
        <f t="shared" si="646"/>
        <v>0</v>
      </c>
      <c r="K720" s="279"/>
      <c r="L720" s="279"/>
      <c r="M720" s="279"/>
      <c r="N720" s="440">
        <f t="shared" ref="N720:N721" si="700">O720+P720</f>
        <v>3420</v>
      </c>
      <c r="O720" s="264">
        <v>3420</v>
      </c>
      <c r="P720" s="264"/>
      <c r="Q720" s="263"/>
      <c r="R720" s="263"/>
      <c r="S720" s="263"/>
      <c r="T720" s="263"/>
      <c r="U720" s="263"/>
      <c r="V720" s="263"/>
      <c r="W720" s="264"/>
      <c r="X720" s="264"/>
      <c r="Y720" s="264">
        <f t="shared" si="696"/>
        <v>0</v>
      </c>
      <c r="Z720" s="263"/>
      <c r="AA720" s="263"/>
      <c r="AB720" s="263"/>
      <c r="AC720" s="264">
        <v>2000</v>
      </c>
      <c r="AD720" s="264"/>
      <c r="AE720" s="264">
        <f t="shared" si="698"/>
        <v>2000</v>
      </c>
      <c r="AF720" s="263"/>
      <c r="AG720" s="263"/>
      <c r="AH720" s="263"/>
      <c r="AI720" s="264">
        <f>I720-Q720-W720-AC720</f>
        <v>1420</v>
      </c>
      <c r="AJ720" s="264"/>
      <c r="AK720" s="264">
        <f t="shared" si="699"/>
        <v>1420</v>
      </c>
      <c r="AL720" s="263"/>
      <c r="AM720" s="263"/>
      <c r="AN720" s="263"/>
      <c r="AO720" s="263"/>
      <c r="AP720" s="263"/>
      <c r="AQ720" s="263"/>
      <c r="AR720" s="263"/>
      <c r="AS720" s="263"/>
      <c r="AT720" s="263"/>
      <c r="AU720" s="263"/>
      <c r="AV720" s="267">
        <f t="shared" si="650"/>
        <v>0</v>
      </c>
      <c r="AW720" s="266">
        <f t="shared" si="693"/>
        <v>0</v>
      </c>
      <c r="AX720" s="266"/>
      <c r="AY720" s="266"/>
      <c r="AZ720" s="276">
        <f t="shared" si="644"/>
        <v>0</v>
      </c>
      <c r="BA720" s="276">
        <f t="shared" si="645"/>
        <v>0</v>
      </c>
    </row>
    <row r="721" spans="1:53" s="267" customFormat="1" ht="31.5" hidden="1" customHeight="1">
      <c r="A721" s="493">
        <v>4</v>
      </c>
      <c r="B721" s="402" t="s">
        <v>1080</v>
      </c>
      <c r="C721" s="268"/>
      <c r="D721" s="261">
        <v>3400</v>
      </c>
      <c r="E721" s="261"/>
      <c r="F721" s="279"/>
      <c r="G721" s="279"/>
      <c r="H721" s="261">
        <f t="shared" si="646"/>
        <v>0</v>
      </c>
      <c r="I721" s="262">
        <f t="shared" si="646"/>
        <v>0</v>
      </c>
      <c r="J721" s="263">
        <f t="shared" si="646"/>
        <v>0</v>
      </c>
      <c r="K721" s="279"/>
      <c r="L721" s="279"/>
      <c r="M721" s="279"/>
      <c r="N721" s="440">
        <f t="shared" si="700"/>
        <v>0</v>
      </c>
      <c r="O721" s="264"/>
      <c r="P721" s="264"/>
      <c r="Q721" s="263"/>
      <c r="R721" s="263"/>
      <c r="S721" s="263"/>
      <c r="T721" s="263"/>
      <c r="U721" s="263"/>
      <c r="V721" s="263"/>
      <c r="W721" s="264"/>
      <c r="X721" s="264"/>
      <c r="Y721" s="264">
        <f t="shared" si="696"/>
        <v>0</v>
      </c>
      <c r="Z721" s="263"/>
      <c r="AA721" s="263"/>
      <c r="AB721" s="263"/>
      <c r="AC721" s="264">
        <f>I721-Q721-W721</f>
        <v>0</v>
      </c>
      <c r="AD721" s="264"/>
      <c r="AE721" s="264">
        <f t="shared" si="698"/>
        <v>0</v>
      </c>
      <c r="AF721" s="263"/>
      <c r="AG721" s="263"/>
      <c r="AH721" s="263"/>
      <c r="AI721" s="263">
        <f>O721-Q721-W721-AC721</f>
        <v>0</v>
      </c>
      <c r="AJ721" s="263"/>
      <c r="AK721" s="264">
        <f t="shared" si="699"/>
        <v>0</v>
      </c>
      <c r="AL721" s="263"/>
      <c r="AM721" s="263"/>
      <c r="AN721" s="263"/>
      <c r="AO721" s="263"/>
      <c r="AP721" s="263"/>
      <c r="AQ721" s="263"/>
      <c r="AR721" s="263"/>
      <c r="AS721" s="263"/>
      <c r="AT721" s="263"/>
      <c r="AU721" s="263"/>
      <c r="AV721" s="267">
        <f t="shared" si="650"/>
        <v>0</v>
      </c>
      <c r="AW721" s="266">
        <f t="shared" si="693"/>
        <v>0</v>
      </c>
      <c r="AX721" s="266"/>
      <c r="AY721" s="266"/>
      <c r="AZ721" s="276">
        <f t="shared" si="644"/>
        <v>0</v>
      </c>
      <c r="BA721" s="276">
        <f t="shared" si="645"/>
        <v>0</v>
      </c>
    </row>
    <row r="722" spans="1:53" s="276" customFormat="1" ht="31.5" hidden="1" customHeight="1">
      <c r="A722" s="494" t="s">
        <v>151</v>
      </c>
      <c r="B722" s="469" t="s">
        <v>946</v>
      </c>
      <c r="C722" s="268"/>
      <c r="D722" s="495">
        <f>SUM(D723:D724)</f>
        <v>28445</v>
      </c>
      <c r="E722" s="495">
        <f>SUM(E723:E724)</f>
        <v>27022.75</v>
      </c>
      <c r="F722" s="279"/>
      <c r="G722" s="279"/>
      <c r="H722" s="268">
        <f t="shared" si="646"/>
        <v>27022.75</v>
      </c>
      <c r="I722" s="269">
        <f t="shared" si="646"/>
        <v>27022.75</v>
      </c>
      <c r="J722" s="263">
        <f t="shared" si="646"/>
        <v>0</v>
      </c>
      <c r="K722" s="495">
        <f t="shared" ref="K722:M722" si="701">SUM(K723:K724)</f>
        <v>0</v>
      </c>
      <c r="L722" s="495">
        <f t="shared" si="701"/>
        <v>0</v>
      </c>
      <c r="M722" s="495">
        <f t="shared" si="701"/>
        <v>0</v>
      </c>
      <c r="N722" s="495">
        <f>SUM(N723:N724)</f>
        <v>27022.75</v>
      </c>
      <c r="O722" s="495">
        <f>SUM(O723:O724)</f>
        <v>27022.75</v>
      </c>
      <c r="P722" s="495">
        <f t="shared" ref="P722:AT722" si="702">SUM(P723:P724)</f>
        <v>0</v>
      </c>
      <c r="Q722" s="495">
        <f t="shared" si="702"/>
        <v>0</v>
      </c>
      <c r="R722" s="495">
        <f t="shared" si="702"/>
        <v>0</v>
      </c>
      <c r="S722" s="495">
        <f t="shared" si="702"/>
        <v>0</v>
      </c>
      <c r="T722" s="495">
        <f t="shared" si="702"/>
        <v>0</v>
      </c>
      <c r="U722" s="495">
        <f t="shared" si="702"/>
        <v>0</v>
      </c>
      <c r="V722" s="495">
        <f t="shared" si="702"/>
        <v>0</v>
      </c>
      <c r="W722" s="495">
        <f t="shared" si="702"/>
        <v>10000</v>
      </c>
      <c r="X722" s="495">
        <f t="shared" si="702"/>
        <v>0</v>
      </c>
      <c r="Y722" s="495">
        <f t="shared" si="702"/>
        <v>10000</v>
      </c>
      <c r="Z722" s="495">
        <f t="shared" si="702"/>
        <v>0</v>
      </c>
      <c r="AA722" s="495">
        <f t="shared" si="702"/>
        <v>0</v>
      </c>
      <c r="AB722" s="495">
        <f t="shared" si="702"/>
        <v>0</v>
      </c>
      <c r="AC722" s="495">
        <f t="shared" si="702"/>
        <v>9000</v>
      </c>
      <c r="AD722" s="495">
        <f t="shared" si="702"/>
        <v>0</v>
      </c>
      <c r="AE722" s="495">
        <f t="shared" si="702"/>
        <v>9000</v>
      </c>
      <c r="AF722" s="495">
        <f t="shared" si="702"/>
        <v>0</v>
      </c>
      <c r="AG722" s="495">
        <f t="shared" si="702"/>
        <v>0</v>
      </c>
      <c r="AH722" s="495">
        <f t="shared" si="702"/>
        <v>0</v>
      </c>
      <c r="AI722" s="495">
        <f t="shared" si="702"/>
        <v>8022.75</v>
      </c>
      <c r="AJ722" s="495">
        <f t="shared" si="702"/>
        <v>0</v>
      </c>
      <c r="AK722" s="495">
        <f t="shared" si="702"/>
        <v>8022.75</v>
      </c>
      <c r="AL722" s="495">
        <f t="shared" si="702"/>
        <v>0</v>
      </c>
      <c r="AM722" s="495">
        <f t="shared" si="702"/>
        <v>0</v>
      </c>
      <c r="AN722" s="495">
        <f t="shared" si="702"/>
        <v>0</v>
      </c>
      <c r="AO722" s="495">
        <f t="shared" si="702"/>
        <v>0</v>
      </c>
      <c r="AP722" s="495">
        <f t="shared" si="702"/>
        <v>0</v>
      </c>
      <c r="AQ722" s="495">
        <f t="shared" si="702"/>
        <v>0</v>
      </c>
      <c r="AR722" s="495">
        <f t="shared" si="702"/>
        <v>0</v>
      </c>
      <c r="AS722" s="495">
        <f t="shared" si="702"/>
        <v>0</v>
      </c>
      <c r="AT722" s="495">
        <f t="shared" si="702"/>
        <v>0</v>
      </c>
      <c r="AU722" s="263"/>
      <c r="AV722" s="276">
        <f t="shared" si="650"/>
        <v>0</v>
      </c>
      <c r="AW722" s="280">
        <f t="shared" si="693"/>
        <v>0</v>
      </c>
      <c r="AX722" s="280"/>
      <c r="AY722" s="280"/>
      <c r="AZ722" s="276">
        <f t="shared" si="644"/>
        <v>0</v>
      </c>
      <c r="BA722" s="276">
        <f t="shared" si="645"/>
        <v>0</v>
      </c>
    </row>
    <row r="723" spans="1:53" s="267" customFormat="1" ht="31.5" hidden="1" customHeight="1">
      <c r="A723" s="493">
        <v>1</v>
      </c>
      <c r="B723" s="266" t="s">
        <v>736</v>
      </c>
      <c r="C723" s="268"/>
      <c r="D723" s="261">
        <v>13545</v>
      </c>
      <c r="E723" s="261">
        <v>12867.75</v>
      </c>
      <c r="F723" s="279"/>
      <c r="G723" s="279"/>
      <c r="H723" s="261">
        <f t="shared" si="646"/>
        <v>12867.75</v>
      </c>
      <c r="I723" s="262">
        <f t="shared" si="646"/>
        <v>12867.75</v>
      </c>
      <c r="J723" s="263">
        <f t="shared" si="646"/>
        <v>0</v>
      </c>
      <c r="K723" s="279"/>
      <c r="L723" s="279"/>
      <c r="M723" s="279"/>
      <c r="N723" s="440">
        <f>O723+P723</f>
        <v>12867.75</v>
      </c>
      <c r="O723" s="264">
        <v>12867.75</v>
      </c>
      <c r="P723" s="264"/>
      <c r="Q723" s="263"/>
      <c r="R723" s="263"/>
      <c r="S723" s="263"/>
      <c r="T723" s="263"/>
      <c r="U723" s="263"/>
      <c r="V723" s="263"/>
      <c r="W723" s="264">
        <v>5000</v>
      </c>
      <c r="X723" s="264"/>
      <c r="Y723" s="264">
        <f>W723</f>
        <v>5000</v>
      </c>
      <c r="Z723" s="264"/>
      <c r="AA723" s="264"/>
      <c r="AB723" s="264"/>
      <c r="AC723" s="264">
        <v>4000</v>
      </c>
      <c r="AD723" s="264"/>
      <c r="AE723" s="264">
        <f>AC723</f>
        <v>4000</v>
      </c>
      <c r="AF723" s="264"/>
      <c r="AG723" s="264"/>
      <c r="AH723" s="264"/>
      <c r="AI723" s="264">
        <f>I723-Q723-W723-AC723</f>
        <v>3867.75</v>
      </c>
      <c r="AJ723" s="264"/>
      <c r="AK723" s="264">
        <f>AI723</f>
        <v>3867.75</v>
      </c>
      <c r="AL723" s="263"/>
      <c r="AM723" s="263"/>
      <c r="AN723" s="263"/>
      <c r="AO723" s="263"/>
      <c r="AP723" s="263"/>
      <c r="AQ723" s="263"/>
      <c r="AR723" s="263"/>
      <c r="AS723" s="263"/>
      <c r="AT723" s="263"/>
      <c r="AU723" s="263"/>
      <c r="AV723" s="267">
        <f t="shared" si="650"/>
        <v>0</v>
      </c>
      <c r="AW723" s="266">
        <f t="shared" si="693"/>
        <v>0</v>
      </c>
      <c r="AX723" s="266"/>
      <c r="AY723" s="266"/>
      <c r="AZ723" s="276">
        <f t="shared" si="644"/>
        <v>0</v>
      </c>
      <c r="BA723" s="276">
        <f t="shared" si="645"/>
        <v>0</v>
      </c>
    </row>
    <row r="724" spans="1:53" s="267" customFormat="1" ht="31.5" hidden="1" customHeight="1">
      <c r="A724" s="493">
        <v>2</v>
      </c>
      <c r="B724" s="283" t="s">
        <v>1081</v>
      </c>
      <c r="C724" s="268"/>
      <c r="D724" s="261">
        <v>14900</v>
      </c>
      <c r="E724" s="261">
        <v>14155</v>
      </c>
      <c r="F724" s="279"/>
      <c r="G724" s="279"/>
      <c r="H724" s="261">
        <f t="shared" si="646"/>
        <v>14155</v>
      </c>
      <c r="I724" s="262">
        <f t="shared" si="646"/>
        <v>14155</v>
      </c>
      <c r="J724" s="263">
        <f t="shared" si="646"/>
        <v>0</v>
      </c>
      <c r="K724" s="279"/>
      <c r="L724" s="279"/>
      <c r="M724" s="279"/>
      <c r="N724" s="440">
        <f>O724+P724</f>
        <v>14155</v>
      </c>
      <c r="O724" s="264">
        <v>14155</v>
      </c>
      <c r="P724" s="264"/>
      <c r="Q724" s="263"/>
      <c r="R724" s="263"/>
      <c r="S724" s="263"/>
      <c r="T724" s="263"/>
      <c r="U724" s="263"/>
      <c r="V724" s="263"/>
      <c r="W724" s="264">
        <v>5000</v>
      </c>
      <c r="X724" s="264"/>
      <c r="Y724" s="264">
        <f>W724</f>
        <v>5000</v>
      </c>
      <c r="Z724" s="264"/>
      <c r="AA724" s="264"/>
      <c r="AB724" s="264"/>
      <c r="AC724" s="264">
        <v>5000</v>
      </c>
      <c r="AD724" s="264"/>
      <c r="AE724" s="264">
        <f>AC724</f>
        <v>5000</v>
      </c>
      <c r="AF724" s="263"/>
      <c r="AG724" s="263"/>
      <c r="AH724" s="263"/>
      <c r="AI724" s="264">
        <f>I724-Q724-W724-AC724</f>
        <v>4155</v>
      </c>
      <c r="AJ724" s="264"/>
      <c r="AK724" s="264">
        <f>AI724</f>
        <v>4155</v>
      </c>
      <c r="AL724" s="263"/>
      <c r="AM724" s="263"/>
      <c r="AN724" s="263"/>
      <c r="AO724" s="263"/>
      <c r="AP724" s="263"/>
      <c r="AQ724" s="263"/>
      <c r="AR724" s="263"/>
      <c r="AS724" s="263"/>
      <c r="AT724" s="263"/>
      <c r="AU724" s="263"/>
      <c r="AV724" s="267">
        <f t="shared" si="650"/>
        <v>0</v>
      </c>
      <c r="AW724" s="266">
        <f t="shared" si="693"/>
        <v>0</v>
      </c>
      <c r="AX724" s="266"/>
      <c r="AY724" s="266"/>
      <c r="AZ724" s="276">
        <f t="shared" si="644"/>
        <v>0</v>
      </c>
      <c r="BA724" s="276">
        <f t="shared" si="645"/>
        <v>0</v>
      </c>
    </row>
    <row r="725" spans="1:53" s="276" customFormat="1" ht="31.5" hidden="1" customHeight="1">
      <c r="A725" s="494" t="s">
        <v>151</v>
      </c>
      <c r="B725" s="469" t="s">
        <v>947</v>
      </c>
      <c r="C725" s="268"/>
      <c r="D725" s="495">
        <f>SUM(D726:D727)</f>
        <v>4000</v>
      </c>
      <c r="E725" s="495">
        <f>SUM(E726:E727)</f>
        <v>2090</v>
      </c>
      <c r="F725" s="279"/>
      <c r="G725" s="279"/>
      <c r="H725" s="268">
        <f t="shared" si="646"/>
        <v>2090</v>
      </c>
      <c r="I725" s="269">
        <f t="shared" si="646"/>
        <v>2090</v>
      </c>
      <c r="J725" s="263">
        <f t="shared" si="646"/>
        <v>0</v>
      </c>
      <c r="K725" s="495">
        <f t="shared" ref="K725:M725" si="703">SUM(K726:K727)</f>
        <v>0</v>
      </c>
      <c r="L725" s="495">
        <f t="shared" si="703"/>
        <v>0</v>
      </c>
      <c r="M725" s="495">
        <f t="shared" si="703"/>
        <v>0</v>
      </c>
      <c r="N725" s="495">
        <f>SUM(N726:N727)</f>
        <v>2090</v>
      </c>
      <c r="O725" s="495">
        <f t="shared" ref="O725:AT725" si="704">SUM(O726:O727)</f>
        <v>2090</v>
      </c>
      <c r="P725" s="495">
        <f t="shared" si="704"/>
        <v>0</v>
      </c>
      <c r="Q725" s="495">
        <f t="shared" si="704"/>
        <v>0</v>
      </c>
      <c r="R725" s="495">
        <f t="shared" si="704"/>
        <v>0</v>
      </c>
      <c r="S725" s="495">
        <f t="shared" si="704"/>
        <v>0</v>
      </c>
      <c r="T725" s="495">
        <f t="shared" si="704"/>
        <v>0</v>
      </c>
      <c r="U725" s="495">
        <f t="shared" si="704"/>
        <v>0</v>
      </c>
      <c r="V725" s="495">
        <f t="shared" si="704"/>
        <v>0</v>
      </c>
      <c r="W725" s="495">
        <f t="shared" si="704"/>
        <v>0</v>
      </c>
      <c r="X725" s="495">
        <f t="shared" si="704"/>
        <v>0</v>
      </c>
      <c r="Y725" s="495">
        <f t="shared" si="704"/>
        <v>0</v>
      </c>
      <c r="Z725" s="495">
        <f t="shared" si="704"/>
        <v>0</v>
      </c>
      <c r="AA725" s="495">
        <f t="shared" si="704"/>
        <v>0</v>
      </c>
      <c r="AB725" s="495">
        <f t="shared" si="704"/>
        <v>0</v>
      </c>
      <c r="AC725" s="495">
        <f t="shared" si="704"/>
        <v>0</v>
      </c>
      <c r="AD725" s="495">
        <f t="shared" si="704"/>
        <v>0</v>
      </c>
      <c r="AE725" s="495">
        <f t="shared" si="704"/>
        <v>0</v>
      </c>
      <c r="AF725" s="495">
        <f t="shared" si="704"/>
        <v>0</v>
      </c>
      <c r="AG725" s="495">
        <f t="shared" si="704"/>
        <v>0</v>
      </c>
      <c r="AH725" s="495">
        <f t="shared" si="704"/>
        <v>0</v>
      </c>
      <c r="AI725" s="495">
        <f t="shared" si="704"/>
        <v>2090</v>
      </c>
      <c r="AJ725" s="495">
        <f t="shared" si="704"/>
        <v>0</v>
      </c>
      <c r="AK725" s="495">
        <f t="shared" si="704"/>
        <v>2090</v>
      </c>
      <c r="AL725" s="495">
        <f t="shared" si="704"/>
        <v>0</v>
      </c>
      <c r="AM725" s="495">
        <f t="shared" si="704"/>
        <v>0</v>
      </c>
      <c r="AN725" s="495">
        <f t="shared" si="704"/>
        <v>0</v>
      </c>
      <c r="AO725" s="495">
        <f t="shared" si="704"/>
        <v>0</v>
      </c>
      <c r="AP725" s="495">
        <f t="shared" si="704"/>
        <v>0</v>
      </c>
      <c r="AQ725" s="495">
        <f t="shared" si="704"/>
        <v>0</v>
      </c>
      <c r="AR725" s="495">
        <f t="shared" si="704"/>
        <v>0</v>
      </c>
      <c r="AS725" s="495">
        <f t="shared" si="704"/>
        <v>0</v>
      </c>
      <c r="AT725" s="495">
        <f t="shared" si="704"/>
        <v>0</v>
      </c>
      <c r="AU725" s="263"/>
      <c r="AV725" s="276">
        <f t="shared" si="650"/>
        <v>0</v>
      </c>
      <c r="AW725" s="280">
        <f t="shared" si="693"/>
        <v>0</v>
      </c>
      <c r="AX725" s="280"/>
      <c r="AY725" s="280"/>
      <c r="AZ725" s="276">
        <f t="shared" si="644"/>
        <v>0</v>
      </c>
      <c r="BA725" s="276">
        <f t="shared" si="645"/>
        <v>0</v>
      </c>
    </row>
    <row r="726" spans="1:53" s="267" customFormat="1" ht="31.5" hidden="1" customHeight="1">
      <c r="A726" s="493">
        <v>1</v>
      </c>
      <c r="B726" s="402" t="s">
        <v>1082</v>
      </c>
      <c r="C726" s="268"/>
      <c r="D726" s="261">
        <v>2200</v>
      </c>
      <c r="E726" s="261">
        <v>2090</v>
      </c>
      <c r="F726" s="279"/>
      <c r="G726" s="279"/>
      <c r="H726" s="261">
        <f t="shared" si="646"/>
        <v>2090</v>
      </c>
      <c r="I726" s="262">
        <f t="shared" si="646"/>
        <v>2090</v>
      </c>
      <c r="J726" s="263">
        <f t="shared" si="646"/>
        <v>0</v>
      </c>
      <c r="K726" s="279"/>
      <c r="L726" s="279"/>
      <c r="M726" s="279"/>
      <c r="N726" s="440">
        <f>O726+P726</f>
        <v>2090</v>
      </c>
      <c r="O726" s="264">
        <v>2090</v>
      </c>
      <c r="P726" s="264"/>
      <c r="Q726" s="263"/>
      <c r="R726" s="263"/>
      <c r="S726" s="263"/>
      <c r="T726" s="263"/>
      <c r="U726" s="263"/>
      <c r="V726" s="263"/>
      <c r="W726" s="264"/>
      <c r="X726" s="264"/>
      <c r="Y726" s="264"/>
      <c r="Z726" s="263"/>
      <c r="AA726" s="263"/>
      <c r="AB726" s="263"/>
      <c r="AC726" s="264"/>
      <c r="AD726" s="264"/>
      <c r="AE726" s="264"/>
      <c r="AF726" s="263"/>
      <c r="AG726" s="263"/>
      <c r="AH726" s="263"/>
      <c r="AI726" s="264">
        <f>I726-Q726-W726-AC726</f>
        <v>2090</v>
      </c>
      <c r="AJ726" s="264"/>
      <c r="AK726" s="264">
        <f>AI726</f>
        <v>2090</v>
      </c>
      <c r="AL726" s="263"/>
      <c r="AM726" s="263"/>
      <c r="AN726" s="263"/>
      <c r="AO726" s="263"/>
      <c r="AP726" s="263"/>
      <c r="AQ726" s="263"/>
      <c r="AR726" s="263"/>
      <c r="AS726" s="263"/>
      <c r="AT726" s="263"/>
      <c r="AU726" s="263"/>
      <c r="AV726" s="267">
        <f t="shared" si="650"/>
        <v>0</v>
      </c>
      <c r="AW726" s="266">
        <f t="shared" si="693"/>
        <v>0</v>
      </c>
      <c r="AX726" s="266"/>
      <c r="AY726" s="266"/>
      <c r="AZ726" s="276">
        <f t="shared" si="644"/>
        <v>0</v>
      </c>
      <c r="BA726" s="276">
        <f t="shared" si="645"/>
        <v>0</v>
      </c>
    </row>
    <row r="727" spans="1:53" s="267" customFormat="1" ht="31.5" hidden="1" customHeight="1">
      <c r="A727" s="493">
        <v>2</v>
      </c>
      <c r="B727" s="402" t="s">
        <v>1083</v>
      </c>
      <c r="C727" s="261"/>
      <c r="D727" s="261">
        <v>1800</v>
      </c>
      <c r="E727" s="261"/>
      <c r="F727" s="283"/>
      <c r="G727" s="283"/>
      <c r="H727" s="261">
        <f t="shared" si="646"/>
        <v>0</v>
      </c>
      <c r="I727" s="262">
        <f t="shared" si="646"/>
        <v>0</v>
      </c>
      <c r="J727" s="263">
        <f t="shared" si="646"/>
        <v>0</v>
      </c>
      <c r="K727" s="283"/>
      <c r="L727" s="283"/>
      <c r="M727" s="283"/>
      <c r="N727" s="449">
        <f>O727+P727</f>
        <v>0</v>
      </c>
      <c r="O727" s="264"/>
      <c r="P727" s="264"/>
      <c r="Q727" s="264"/>
      <c r="R727" s="264"/>
      <c r="S727" s="264"/>
      <c r="T727" s="264"/>
      <c r="U727" s="264"/>
      <c r="V727" s="264"/>
      <c r="W727" s="264">
        <f>O727-Q727</f>
        <v>0</v>
      </c>
      <c r="X727" s="264"/>
      <c r="Y727" s="264"/>
      <c r="Z727" s="264"/>
      <c r="AA727" s="264"/>
      <c r="AB727" s="264"/>
      <c r="AC727" s="264"/>
      <c r="AD727" s="264"/>
      <c r="AE727" s="264"/>
      <c r="AF727" s="264"/>
      <c r="AG727" s="264"/>
      <c r="AH727" s="264"/>
      <c r="AI727" s="264">
        <f>I727-Q727-W727-AC727</f>
        <v>0</v>
      </c>
      <c r="AJ727" s="264"/>
      <c r="AK727" s="264"/>
      <c r="AL727" s="264"/>
      <c r="AM727" s="264"/>
      <c r="AN727" s="264"/>
      <c r="AO727" s="264"/>
      <c r="AP727" s="264"/>
      <c r="AQ727" s="264"/>
      <c r="AR727" s="264"/>
      <c r="AS727" s="264"/>
      <c r="AT727" s="264"/>
      <c r="AU727" s="264"/>
      <c r="AV727" s="267">
        <f t="shared" si="650"/>
        <v>0</v>
      </c>
      <c r="AW727" s="266">
        <f>2143-1800</f>
        <v>343</v>
      </c>
      <c r="AX727" s="266"/>
      <c r="AY727" s="266"/>
      <c r="AZ727" s="276">
        <f t="shared" si="644"/>
        <v>0</v>
      </c>
      <c r="BA727" s="276">
        <f t="shared" si="645"/>
        <v>0</v>
      </c>
    </row>
    <row r="728" spans="1:53" s="276" customFormat="1" ht="31.5" hidden="1" customHeight="1">
      <c r="A728" s="494" t="s">
        <v>151</v>
      </c>
      <c r="B728" s="469" t="s">
        <v>948</v>
      </c>
      <c r="C728" s="268"/>
      <c r="D728" s="443">
        <f>D729</f>
        <v>3500</v>
      </c>
      <c r="E728" s="443">
        <f>E729</f>
        <v>3325</v>
      </c>
      <c r="F728" s="279"/>
      <c r="G728" s="279"/>
      <c r="H728" s="268">
        <f t="shared" si="646"/>
        <v>3325</v>
      </c>
      <c r="I728" s="269">
        <f t="shared" si="646"/>
        <v>3325</v>
      </c>
      <c r="J728" s="263">
        <f t="shared" si="646"/>
        <v>0</v>
      </c>
      <c r="K728" s="443">
        <f t="shared" ref="K728:M728" si="705">K729</f>
        <v>0</v>
      </c>
      <c r="L728" s="443">
        <f t="shared" si="705"/>
        <v>0</v>
      </c>
      <c r="M728" s="443">
        <f t="shared" si="705"/>
        <v>0</v>
      </c>
      <c r="N728" s="443">
        <f>N729</f>
        <v>3325</v>
      </c>
      <c r="O728" s="443">
        <f>O729</f>
        <v>3325</v>
      </c>
      <c r="P728" s="443">
        <f t="shared" ref="P728:AT728" si="706">P729</f>
        <v>0</v>
      </c>
      <c r="Q728" s="443">
        <f t="shared" si="706"/>
        <v>0</v>
      </c>
      <c r="R728" s="443">
        <f t="shared" si="706"/>
        <v>0</v>
      </c>
      <c r="S728" s="443">
        <f t="shared" si="706"/>
        <v>0</v>
      </c>
      <c r="T728" s="443">
        <f t="shared" si="706"/>
        <v>0</v>
      </c>
      <c r="U728" s="443">
        <f t="shared" si="706"/>
        <v>0</v>
      </c>
      <c r="V728" s="443">
        <f t="shared" si="706"/>
        <v>0</v>
      </c>
      <c r="W728" s="443">
        <f t="shared" si="706"/>
        <v>0</v>
      </c>
      <c r="X728" s="443">
        <f t="shared" si="706"/>
        <v>0</v>
      </c>
      <c r="Y728" s="443">
        <f t="shared" si="706"/>
        <v>0</v>
      </c>
      <c r="Z728" s="443">
        <f t="shared" si="706"/>
        <v>0</v>
      </c>
      <c r="AA728" s="443">
        <f t="shared" si="706"/>
        <v>0</v>
      </c>
      <c r="AB728" s="443">
        <f t="shared" si="706"/>
        <v>0</v>
      </c>
      <c r="AC728" s="443">
        <f t="shared" si="706"/>
        <v>1500</v>
      </c>
      <c r="AD728" s="443">
        <f t="shared" si="706"/>
        <v>0</v>
      </c>
      <c r="AE728" s="443">
        <f t="shared" si="706"/>
        <v>1500</v>
      </c>
      <c r="AF728" s="443">
        <f t="shared" si="706"/>
        <v>0</v>
      </c>
      <c r="AG728" s="443">
        <f t="shared" si="706"/>
        <v>0</v>
      </c>
      <c r="AH728" s="443">
        <f t="shared" si="706"/>
        <v>0</v>
      </c>
      <c r="AI728" s="443">
        <f t="shared" si="706"/>
        <v>1825</v>
      </c>
      <c r="AJ728" s="443">
        <f t="shared" si="706"/>
        <v>0</v>
      </c>
      <c r="AK728" s="443">
        <f t="shared" si="706"/>
        <v>1825</v>
      </c>
      <c r="AL728" s="443">
        <f t="shared" si="706"/>
        <v>0</v>
      </c>
      <c r="AM728" s="443">
        <f t="shared" si="706"/>
        <v>0</v>
      </c>
      <c r="AN728" s="443">
        <f t="shared" si="706"/>
        <v>0</v>
      </c>
      <c r="AO728" s="443">
        <f t="shared" si="706"/>
        <v>0</v>
      </c>
      <c r="AP728" s="443">
        <f t="shared" si="706"/>
        <v>0</v>
      </c>
      <c r="AQ728" s="443">
        <f t="shared" si="706"/>
        <v>0</v>
      </c>
      <c r="AR728" s="443">
        <f t="shared" si="706"/>
        <v>0</v>
      </c>
      <c r="AS728" s="443">
        <f t="shared" si="706"/>
        <v>0</v>
      </c>
      <c r="AT728" s="443">
        <f t="shared" si="706"/>
        <v>0</v>
      </c>
      <c r="AU728" s="263"/>
      <c r="AV728" s="276">
        <f t="shared" si="650"/>
        <v>0</v>
      </c>
      <c r="AW728" s="280">
        <f t="shared" ref="AW728:AW760" si="707">O728-W728-AC728-AI728</f>
        <v>0</v>
      </c>
      <c r="AX728" s="280"/>
      <c r="AY728" s="280"/>
      <c r="AZ728" s="276">
        <f t="shared" si="644"/>
        <v>0</v>
      </c>
      <c r="BA728" s="276">
        <f t="shared" si="645"/>
        <v>0</v>
      </c>
    </row>
    <row r="729" spans="1:53" s="267" customFormat="1" ht="31.5" hidden="1" customHeight="1">
      <c r="A729" s="493">
        <v>1</v>
      </c>
      <c r="B729" s="402" t="s">
        <v>178</v>
      </c>
      <c r="C729" s="268"/>
      <c r="D729" s="261">
        <v>3500</v>
      </c>
      <c r="E729" s="261">
        <v>3325</v>
      </c>
      <c r="F729" s="279"/>
      <c r="G729" s="279"/>
      <c r="H729" s="261">
        <f t="shared" si="646"/>
        <v>3325</v>
      </c>
      <c r="I729" s="262">
        <f t="shared" si="646"/>
        <v>3325</v>
      </c>
      <c r="J729" s="263">
        <f t="shared" si="646"/>
        <v>0</v>
      </c>
      <c r="K729" s="279"/>
      <c r="L729" s="279"/>
      <c r="M729" s="279"/>
      <c r="N729" s="440">
        <f>O729+P729</f>
        <v>3325</v>
      </c>
      <c r="O729" s="264">
        <v>3325</v>
      </c>
      <c r="P729" s="264"/>
      <c r="Q729" s="263"/>
      <c r="R729" s="263"/>
      <c r="S729" s="263"/>
      <c r="T729" s="263"/>
      <c r="U729" s="263"/>
      <c r="V729" s="263"/>
      <c r="W729" s="264"/>
      <c r="X729" s="264"/>
      <c r="Y729" s="264"/>
      <c r="Z729" s="263"/>
      <c r="AA729" s="263"/>
      <c r="AB729" s="263"/>
      <c r="AC729" s="264">
        <v>1500</v>
      </c>
      <c r="AD729" s="264"/>
      <c r="AE729" s="264">
        <f>AC729</f>
        <v>1500</v>
      </c>
      <c r="AF729" s="263"/>
      <c r="AG729" s="263"/>
      <c r="AH729" s="263"/>
      <c r="AI729" s="264">
        <f>O729-Q729-W729-AC729</f>
        <v>1825</v>
      </c>
      <c r="AJ729" s="264"/>
      <c r="AK729" s="264">
        <f>AI729</f>
        <v>1825</v>
      </c>
      <c r="AL729" s="263"/>
      <c r="AM729" s="263"/>
      <c r="AN729" s="263"/>
      <c r="AO729" s="263"/>
      <c r="AP729" s="263"/>
      <c r="AQ729" s="263"/>
      <c r="AR729" s="263"/>
      <c r="AS729" s="263"/>
      <c r="AT729" s="263"/>
      <c r="AU729" s="263"/>
      <c r="AV729" s="267">
        <f t="shared" si="650"/>
        <v>0</v>
      </c>
      <c r="AW729" s="266">
        <f t="shared" si="707"/>
        <v>0</v>
      </c>
      <c r="AX729" s="266"/>
      <c r="AY729" s="266"/>
      <c r="AZ729" s="276">
        <f t="shared" si="644"/>
        <v>0</v>
      </c>
      <c r="BA729" s="276">
        <f t="shared" si="645"/>
        <v>0</v>
      </c>
    </row>
    <row r="730" spans="1:53" s="276" customFormat="1" ht="31.5" hidden="1" customHeight="1">
      <c r="A730" s="494" t="s">
        <v>151</v>
      </c>
      <c r="B730" s="469" t="s">
        <v>949</v>
      </c>
      <c r="C730" s="268"/>
      <c r="D730" s="495">
        <f>D731</f>
        <v>5000</v>
      </c>
      <c r="E730" s="495">
        <f>E731</f>
        <v>4750</v>
      </c>
      <c r="F730" s="279"/>
      <c r="G730" s="279"/>
      <c r="H730" s="268">
        <f t="shared" si="646"/>
        <v>4750</v>
      </c>
      <c r="I730" s="269">
        <f t="shared" si="646"/>
        <v>4750</v>
      </c>
      <c r="J730" s="263">
        <f t="shared" si="646"/>
        <v>0</v>
      </c>
      <c r="K730" s="495">
        <f t="shared" ref="K730:M730" si="708">K731</f>
        <v>0</v>
      </c>
      <c r="L730" s="495">
        <f t="shared" si="708"/>
        <v>0</v>
      </c>
      <c r="M730" s="495">
        <f t="shared" si="708"/>
        <v>0</v>
      </c>
      <c r="N730" s="495">
        <f>N731</f>
        <v>4750</v>
      </c>
      <c r="O730" s="495">
        <f t="shared" ref="O730:AT730" si="709">O731</f>
        <v>4750</v>
      </c>
      <c r="P730" s="495">
        <f t="shared" si="709"/>
        <v>0</v>
      </c>
      <c r="Q730" s="495">
        <f t="shared" si="709"/>
        <v>0</v>
      </c>
      <c r="R730" s="495">
        <f t="shared" si="709"/>
        <v>0</v>
      </c>
      <c r="S730" s="495">
        <f t="shared" si="709"/>
        <v>0</v>
      </c>
      <c r="T730" s="495">
        <f t="shared" si="709"/>
        <v>0</v>
      </c>
      <c r="U730" s="495">
        <f t="shared" si="709"/>
        <v>0</v>
      </c>
      <c r="V730" s="495">
        <f t="shared" si="709"/>
        <v>0</v>
      </c>
      <c r="W730" s="495">
        <f t="shared" si="709"/>
        <v>0</v>
      </c>
      <c r="X730" s="495">
        <f t="shared" si="709"/>
        <v>0</v>
      </c>
      <c r="Y730" s="495">
        <f t="shared" si="709"/>
        <v>0</v>
      </c>
      <c r="Z730" s="495">
        <f t="shared" si="709"/>
        <v>0</v>
      </c>
      <c r="AA730" s="495">
        <f t="shared" si="709"/>
        <v>0</v>
      </c>
      <c r="AB730" s="495">
        <f t="shared" si="709"/>
        <v>0</v>
      </c>
      <c r="AC730" s="495">
        <f t="shared" si="709"/>
        <v>2500</v>
      </c>
      <c r="AD730" s="495">
        <f t="shared" si="709"/>
        <v>0</v>
      </c>
      <c r="AE730" s="495">
        <f t="shared" si="709"/>
        <v>2500</v>
      </c>
      <c r="AF730" s="495">
        <f t="shared" si="709"/>
        <v>0</v>
      </c>
      <c r="AG730" s="495">
        <f t="shared" si="709"/>
        <v>0</v>
      </c>
      <c r="AH730" s="495">
        <f t="shared" si="709"/>
        <v>0</v>
      </c>
      <c r="AI730" s="495">
        <f t="shared" si="709"/>
        <v>2250</v>
      </c>
      <c r="AJ730" s="495">
        <f t="shared" si="709"/>
        <v>0</v>
      </c>
      <c r="AK730" s="495">
        <f t="shared" si="709"/>
        <v>2250</v>
      </c>
      <c r="AL730" s="495">
        <f t="shared" si="709"/>
        <v>0</v>
      </c>
      <c r="AM730" s="495">
        <f t="shared" si="709"/>
        <v>0</v>
      </c>
      <c r="AN730" s="495">
        <f t="shared" si="709"/>
        <v>0</v>
      </c>
      <c r="AO730" s="495">
        <f t="shared" si="709"/>
        <v>0</v>
      </c>
      <c r="AP730" s="495">
        <f t="shared" si="709"/>
        <v>0</v>
      </c>
      <c r="AQ730" s="495">
        <f t="shared" si="709"/>
        <v>0</v>
      </c>
      <c r="AR730" s="495">
        <f t="shared" si="709"/>
        <v>0</v>
      </c>
      <c r="AS730" s="495">
        <f t="shared" si="709"/>
        <v>0</v>
      </c>
      <c r="AT730" s="495">
        <f t="shared" si="709"/>
        <v>0</v>
      </c>
      <c r="AU730" s="263"/>
      <c r="AV730" s="276">
        <f t="shared" si="650"/>
        <v>0</v>
      </c>
      <c r="AW730" s="280">
        <f t="shared" si="707"/>
        <v>0</v>
      </c>
      <c r="AX730" s="280"/>
      <c r="AY730" s="280"/>
      <c r="AZ730" s="276">
        <f t="shared" si="644"/>
        <v>0</v>
      </c>
      <c r="BA730" s="276">
        <f t="shared" si="645"/>
        <v>0</v>
      </c>
    </row>
    <row r="731" spans="1:53" s="267" customFormat="1" ht="31.5" hidden="1" customHeight="1">
      <c r="A731" s="493">
        <v>1</v>
      </c>
      <c r="B731" s="431" t="s">
        <v>1084</v>
      </c>
      <c r="C731" s="268"/>
      <c r="D731" s="261">
        <v>5000</v>
      </c>
      <c r="E731" s="261">
        <v>4750</v>
      </c>
      <c r="F731" s="279"/>
      <c r="G731" s="279"/>
      <c r="H731" s="261">
        <f t="shared" si="646"/>
        <v>4750</v>
      </c>
      <c r="I731" s="262">
        <f t="shared" si="646"/>
        <v>4750</v>
      </c>
      <c r="J731" s="263">
        <f t="shared" si="646"/>
        <v>0</v>
      </c>
      <c r="K731" s="279"/>
      <c r="L731" s="279"/>
      <c r="M731" s="279"/>
      <c r="N731" s="440">
        <f>O731+P731</f>
        <v>4750</v>
      </c>
      <c r="O731" s="264">
        <v>4750</v>
      </c>
      <c r="P731" s="264"/>
      <c r="Q731" s="263"/>
      <c r="R731" s="263"/>
      <c r="S731" s="263"/>
      <c r="T731" s="263"/>
      <c r="U731" s="263"/>
      <c r="V731" s="263"/>
      <c r="W731" s="263"/>
      <c r="X731" s="263"/>
      <c r="Y731" s="263"/>
      <c r="Z731" s="263"/>
      <c r="AA731" s="263"/>
      <c r="AB731" s="263"/>
      <c r="AC731" s="264">
        <v>2500</v>
      </c>
      <c r="AD731" s="264"/>
      <c r="AE731" s="264">
        <f>AC731</f>
        <v>2500</v>
      </c>
      <c r="AF731" s="263"/>
      <c r="AG731" s="263"/>
      <c r="AH731" s="263"/>
      <c r="AI731" s="264">
        <f>I731-Q731-W731-AC731</f>
        <v>2250</v>
      </c>
      <c r="AJ731" s="264"/>
      <c r="AK731" s="264">
        <f>AI731</f>
        <v>2250</v>
      </c>
      <c r="AL731" s="263"/>
      <c r="AM731" s="263"/>
      <c r="AN731" s="263"/>
      <c r="AO731" s="263"/>
      <c r="AP731" s="263"/>
      <c r="AQ731" s="263"/>
      <c r="AR731" s="263"/>
      <c r="AS731" s="263"/>
      <c r="AT731" s="263"/>
      <c r="AU731" s="263"/>
      <c r="AV731" s="267">
        <f t="shared" si="650"/>
        <v>0</v>
      </c>
      <c r="AW731" s="266">
        <f t="shared" si="707"/>
        <v>0</v>
      </c>
      <c r="AX731" s="266"/>
      <c r="AY731" s="266"/>
      <c r="AZ731" s="276">
        <f t="shared" si="644"/>
        <v>0</v>
      </c>
      <c r="BA731" s="276">
        <f t="shared" si="645"/>
        <v>0</v>
      </c>
    </row>
    <row r="732" spans="1:53" s="276" customFormat="1" ht="31.5" hidden="1" customHeight="1">
      <c r="A732" s="494" t="s">
        <v>151</v>
      </c>
      <c r="B732" s="469" t="s">
        <v>950</v>
      </c>
      <c r="C732" s="268"/>
      <c r="D732" s="495">
        <f>D733</f>
        <v>3000</v>
      </c>
      <c r="E732" s="495">
        <f>E733</f>
        <v>2850</v>
      </c>
      <c r="F732" s="279"/>
      <c r="G732" s="279"/>
      <c r="H732" s="268">
        <f t="shared" si="646"/>
        <v>2850</v>
      </c>
      <c r="I732" s="269">
        <f t="shared" si="646"/>
        <v>2850</v>
      </c>
      <c r="J732" s="263">
        <f t="shared" si="646"/>
        <v>0</v>
      </c>
      <c r="K732" s="495">
        <f t="shared" ref="K732:M732" si="710">K733</f>
        <v>0</v>
      </c>
      <c r="L732" s="495">
        <f t="shared" si="710"/>
        <v>0</v>
      </c>
      <c r="M732" s="495">
        <f t="shared" si="710"/>
        <v>0</v>
      </c>
      <c r="N732" s="495">
        <f>N733</f>
        <v>2850</v>
      </c>
      <c r="O732" s="495">
        <f t="shared" ref="O732:AT732" si="711">O733</f>
        <v>2850</v>
      </c>
      <c r="P732" s="495">
        <f t="shared" si="711"/>
        <v>0</v>
      </c>
      <c r="Q732" s="495">
        <f t="shared" si="711"/>
        <v>0</v>
      </c>
      <c r="R732" s="495">
        <f t="shared" si="711"/>
        <v>0</v>
      </c>
      <c r="S732" s="495">
        <f t="shared" si="711"/>
        <v>0</v>
      </c>
      <c r="T732" s="495">
        <f t="shared" si="711"/>
        <v>0</v>
      </c>
      <c r="U732" s="495">
        <f t="shared" si="711"/>
        <v>0</v>
      </c>
      <c r="V732" s="495">
        <f t="shared" si="711"/>
        <v>0</v>
      </c>
      <c r="W732" s="495">
        <f t="shared" si="711"/>
        <v>0</v>
      </c>
      <c r="X732" s="495">
        <f t="shared" si="711"/>
        <v>0</v>
      </c>
      <c r="Y732" s="495">
        <f t="shared" si="711"/>
        <v>0</v>
      </c>
      <c r="Z732" s="495">
        <f t="shared" si="711"/>
        <v>0</v>
      </c>
      <c r="AA732" s="495">
        <f t="shared" si="711"/>
        <v>0</v>
      </c>
      <c r="AB732" s="495">
        <f t="shared" si="711"/>
        <v>0</v>
      </c>
      <c r="AC732" s="495">
        <f t="shared" si="711"/>
        <v>1500</v>
      </c>
      <c r="AD732" s="495">
        <f t="shared" si="711"/>
        <v>0</v>
      </c>
      <c r="AE732" s="495">
        <f t="shared" si="711"/>
        <v>1500</v>
      </c>
      <c r="AF732" s="495">
        <f t="shared" si="711"/>
        <v>0</v>
      </c>
      <c r="AG732" s="495">
        <f t="shared" si="711"/>
        <v>0</v>
      </c>
      <c r="AH732" s="495">
        <f t="shared" si="711"/>
        <v>0</v>
      </c>
      <c r="AI732" s="495">
        <f t="shared" si="711"/>
        <v>1350</v>
      </c>
      <c r="AJ732" s="495">
        <f t="shared" si="711"/>
        <v>0</v>
      </c>
      <c r="AK732" s="495">
        <f t="shared" si="711"/>
        <v>1350</v>
      </c>
      <c r="AL732" s="495">
        <f t="shared" si="711"/>
        <v>0</v>
      </c>
      <c r="AM732" s="495">
        <f t="shared" si="711"/>
        <v>0</v>
      </c>
      <c r="AN732" s="495">
        <f t="shared" si="711"/>
        <v>0</v>
      </c>
      <c r="AO732" s="495">
        <f t="shared" si="711"/>
        <v>0</v>
      </c>
      <c r="AP732" s="495">
        <f t="shared" si="711"/>
        <v>0</v>
      </c>
      <c r="AQ732" s="495">
        <f t="shared" si="711"/>
        <v>0</v>
      </c>
      <c r="AR732" s="495">
        <f t="shared" si="711"/>
        <v>0</v>
      </c>
      <c r="AS732" s="495">
        <f t="shared" si="711"/>
        <v>0</v>
      </c>
      <c r="AT732" s="495">
        <f t="shared" si="711"/>
        <v>0</v>
      </c>
      <c r="AU732" s="263"/>
      <c r="AV732" s="276">
        <f t="shared" si="650"/>
        <v>0</v>
      </c>
      <c r="AW732" s="280">
        <f t="shared" si="707"/>
        <v>0</v>
      </c>
      <c r="AX732" s="280"/>
      <c r="AY732" s="280"/>
      <c r="AZ732" s="276">
        <f t="shared" si="644"/>
        <v>0</v>
      </c>
      <c r="BA732" s="276">
        <f t="shared" si="645"/>
        <v>0</v>
      </c>
    </row>
    <row r="733" spans="1:53" s="267" customFormat="1" ht="31.5" hidden="1" customHeight="1">
      <c r="A733" s="493">
        <v>1</v>
      </c>
      <c r="B733" s="266" t="s">
        <v>731</v>
      </c>
      <c r="C733" s="268"/>
      <c r="D733" s="261">
        <v>3000</v>
      </c>
      <c r="E733" s="261">
        <v>2850</v>
      </c>
      <c r="F733" s="279"/>
      <c r="G733" s="279"/>
      <c r="H733" s="261">
        <f t="shared" si="646"/>
        <v>2850</v>
      </c>
      <c r="I733" s="262">
        <f t="shared" si="646"/>
        <v>2850</v>
      </c>
      <c r="J733" s="263">
        <f t="shared" si="646"/>
        <v>0</v>
      </c>
      <c r="K733" s="279"/>
      <c r="L733" s="279"/>
      <c r="M733" s="279"/>
      <c r="N733" s="440">
        <f>O733+P733</f>
        <v>2850</v>
      </c>
      <c r="O733" s="264">
        <v>2850</v>
      </c>
      <c r="P733" s="264"/>
      <c r="Q733" s="263"/>
      <c r="R733" s="263"/>
      <c r="S733" s="263"/>
      <c r="T733" s="263"/>
      <c r="U733" s="263"/>
      <c r="V733" s="263"/>
      <c r="W733" s="263"/>
      <c r="X733" s="263"/>
      <c r="Y733" s="263"/>
      <c r="Z733" s="263"/>
      <c r="AA733" s="263"/>
      <c r="AB733" s="263"/>
      <c r="AC733" s="264">
        <v>1500</v>
      </c>
      <c r="AD733" s="264"/>
      <c r="AE733" s="264">
        <f>AC733</f>
        <v>1500</v>
      </c>
      <c r="AF733" s="263"/>
      <c r="AG733" s="263"/>
      <c r="AH733" s="263"/>
      <c r="AI733" s="264">
        <f>I733-Q733-W733-AC733</f>
        <v>1350</v>
      </c>
      <c r="AJ733" s="264"/>
      <c r="AK733" s="264">
        <f>AI733</f>
        <v>1350</v>
      </c>
      <c r="AL733" s="263"/>
      <c r="AM733" s="263"/>
      <c r="AN733" s="263"/>
      <c r="AO733" s="263"/>
      <c r="AP733" s="263"/>
      <c r="AQ733" s="263"/>
      <c r="AR733" s="263"/>
      <c r="AS733" s="263"/>
      <c r="AT733" s="263"/>
      <c r="AU733" s="263"/>
      <c r="AV733" s="267">
        <f t="shared" si="650"/>
        <v>0</v>
      </c>
      <c r="AW733" s="266">
        <f t="shared" si="707"/>
        <v>0</v>
      </c>
      <c r="AX733" s="266"/>
      <c r="AY733" s="266"/>
      <c r="AZ733" s="276">
        <f t="shared" si="644"/>
        <v>0</v>
      </c>
      <c r="BA733" s="276">
        <f t="shared" si="645"/>
        <v>0</v>
      </c>
    </row>
    <row r="734" spans="1:53" s="276" customFormat="1" ht="31.5" hidden="1" customHeight="1">
      <c r="A734" s="494" t="s">
        <v>151</v>
      </c>
      <c r="B734" s="469" t="s">
        <v>951</v>
      </c>
      <c r="C734" s="268"/>
      <c r="D734" s="495">
        <f>D735</f>
        <v>1900</v>
      </c>
      <c r="E734" s="495">
        <f>E735</f>
        <v>1805</v>
      </c>
      <c r="F734" s="279"/>
      <c r="G734" s="279"/>
      <c r="H734" s="268">
        <f t="shared" si="646"/>
        <v>1805</v>
      </c>
      <c r="I734" s="269">
        <f t="shared" si="646"/>
        <v>1805</v>
      </c>
      <c r="J734" s="263">
        <f t="shared" si="646"/>
        <v>0</v>
      </c>
      <c r="K734" s="495">
        <f t="shared" ref="K734:M734" si="712">K735</f>
        <v>0</v>
      </c>
      <c r="L734" s="495">
        <f t="shared" si="712"/>
        <v>0</v>
      </c>
      <c r="M734" s="495">
        <f t="shared" si="712"/>
        <v>0</v>
      </c>
      <c r="N734" s="495">
        <f>N735</f>
        <v>1805</v>
      </c>
      <c r="O734" s="495">
        <f t="shared" ref="O734:AT734" si="713">O735</f>
        <v>1805</v>
      </c>
      <c r="P734" s="495">
        <f t="shared" si="713"/>
        <v>0</v>
      </c>
      <c r="Q734" s="495">
        <f t="shared" si="713"/>
        <v>0</v>
      </c>
      <c r="R734" s="495">
        <f t="shared" si="713"/>
        <v>0</v>
      </c>
      <c r="S734" s="495">
        <f t="shared" si="713"/>
        <v>0</v>
      </c>
      <c r="T734" s="495">
        <f t="shared" si="713"/>
        <v>0</v>
      </c>
      <c r="U734" s="495">
        <f t="shared" si="713"/>
        <v>0</v>
      </c>
      <c r="V734" s="495">
        <f t="shared" si="713"/>
        <v>0</v>
      </c>
      <c r="W734" s="495">
        <f t="shared" si="713"/>
        <v>0</v>
      </c>
      <c r="X734" s="495">
        <f t="shared" si="713"/>
        <v>0</v>
      </c>
      <c r="Y734" s="495">
        <f t="shared" si="713"/>
        <v>0</v>
      </c>
      <c r="Z734" s="495">
        <f t="shared" si="713"/>
        <v>0</v>
      </c>
      <c r="AA734" s="495">
        <f t="shared" si="713"/>
        <v>0</v>
      </c>
      <c r="AB734" s="495">
        <f t="shared" si="713"/>
        <v>0</v>
      </c>
      <c r="AC734" s="495">
        <f t="shared" si="713"/>
        <v>0</v>
      </c>
      <c r="AD734" s="495">
        <f t="shared" si="713"/>
        <v>0</v>
      </c>
      <c r="AE734" s="495">
        <f t="shared" si="713"/>
        <v>0</v>
      </c>
      <c r="AF734" s="495">
        <f t="shared" si="713"/>
        <v>0</v>
      </c>
      <c r="AG734" s="495">
        <f t="shared" si="713"/>
        <v>0</v>
      </c>
      <c r="AH734" s="495">
        <f t="shared" si="713"/>
        <v>0</v>
      </c>
      <c r="AI734" s="495">
        <f t="shared" si="713"/>
        <v>1805</v>
      </c>
      <c r="AJ734" s="495">
        <f t="shared" si="713"/>
        <v>0</v>
      </c>
      <c r="AK734" s="495">
        <f t="shared" si="713"/>
        <v>1805</v>
      </c>
      <c r="AL734" s="495">
        <f t="shared" si="713"/>
        <v>0</v>
      </c>
      <c r="AM734" s="495">
        <f t="shared" si="713"/>
        <v>0</v>
      </c>
      <c r="AN734" s="495">
        <f t="shared" si="713"/>
        <v>0</v>
      </c>
      <c r="AO734" s="495">
        <f t="shared" si="713"/>
        <v>0</v>
      </c>
      <c r="AP734" s="495">
        <f t="shared" si="713"/>
        <v>0</v>
      </c>
      <c r="AQ734" s="495">
        <f t="shared" si="713"/>
        <v>0</v>
      </c>
      <c r="AR734" s="495">
        <f t="shared" si="713"/>
        <v>0</v>
      </c>
      <c r="AS734" s="495">
        <f t="shared" si="713"/>
        <v>0</v>
      </c>
      <c r="AT734" s="495">
        <f t="shared" si="713"/>
        <v>0</v>
      </c>
      <c r="AU734" s="263"/>
      <c r="AV734" s="276">
        <f t="shared" si="650"/>
        <v>0</v>
      </c>
      <c r="AW734" s="280">
        <f t="shared" si="707"/>
        <v>0</v>
      </c>
      <c r="AX734" s="280"/>
      <c r="AY734" s="280"/>
      <c r="AZ734" s="276">
        <f t="shared" si="644"/>
        <v>0</v>
      </c>
      <c r="BA734" s="276">
        <f t="shared" si="645"/>
        <v>0</v>
      </c>
    </row>
    <row r="735" spans="1:53" s="267" customFormat="1" ht="31.5" hidden="1" customHeight="1">
      <c r="A735" s="493">
        <v>1</v>
      </c>
      <c r="B735" s="402" t="s">
        <v>1085</v>
      </c>
      <c r="C735" s="268"/>
      <c r="D735" s="261">
        <v>1900</v>
      </c>
      <c r="E735" s="261">
        <v>1805</v>
      </c>
      <c r="F735" s="279"/>
      <c r="G735" s="279"/>
      <c r="H735" s="261">
        <f t="shared" si="646"/>
        <v>1805</v>
      </c>
      <c r="I735" s="262">
        <f t="shared" si="646"/>
        <v>1805</v>
      </c>
      <c r="J735" s="263">
        <f t="shared" si="646"/>
        <v>0</v>
      </c>
      <c r="K735" s="279"/>
      <c r="L735" s="279"/>
      <c r="M735" s="279"/>
      <c r="N735" s="440">
        <f>O735+P735</f>
        <v>1805</v>
      </c>
      <c r="O735" s="264">
        <v>1805</v>
      </c>
      <c r="P735" s="264"/>
      <c r="Q735" s="263"/>
      <c r="R735" s="263"/>
      <c r="S735" s="263"/>
      <c r="T735" s="263"/>
      <c r="U735" s="263"/>
      <c r="V735" s="263"/>
      <c r="W735" s="264"/>
      <c r="X735" s="264"/>
      <c r="Y735" s="264"/>
      <c r="Z735" s="263"/>
      <c r="AA735" s="263"/>
      <c r="AB735" s="263"/>
      <c r="AC735" s="263"/>
      <c r="AD735" s="263"/>
      <c r="AE735" s="263"/>
      <c r="AF735" s="263"/>
      <c r="AG735" s="263"/>
      <c r="AH735" s="263"/>
      <c r="AI735" s="264">
        <f>I735-Q735-W735-AC735</f>
        <v>1805</v>
      </c>
      <c r="AJ735" s="264"/>
      <c r="AK735" s="264">
        <f>AI735</f>
        <v>1805</v>
      </c>
      <c r="AL735" s="263"/>
      <c r="AM735" s="263"/>
      <c r="AN735" s="263"/>
      <c r="AO735" s="263"/>
      <c r="AP735" s="263"/>
      <c r="AQ735" s="263"/>
      <c r="AR735" s="263"/>
      <c r="AS735" s="263"/>
      <c r="AT735" s="263"/>
      <c r="AU735" s="263"/>
      <c r="AV735" s="267">
        <f t="shared" si="650"/>
        <v>0</v>
      </c>
      <c r="AW735" s="266">
        <f t="shared" si="707"/>
        <v>0</v>
      </c>
      <c r="AX735" s="266"/>
      <c r="AY735" s="266"/>
      <c r="AZ735" s="276">
        <f t="shared" si="644"/>
        <v>0</v>
      </c>
      <c r="BA735" s="276">
        <f t="shared" si="645"/>
        <v>0</v>
      </c>
    </row>
    <row r="736" spans="1:53" s="276" customFormat="1" ht="31.5" hidden="1" customHeight="1">
      <c r="A736" s="494" t="s">
        <v>151</v>
      </c>
      <c r="B736" s="469" t="s">
        <v>952</v>
      </c>
      <c r="C736" s="268"/>
      <c r="D736" s="495">
        <f>D737</f>
        <v>6000</v>
      </c>
      <c r="E736" s="495">
        <f>E737</f>
        <v>5700</v>
      </c>
      <c r="F736" s="279"/>
      <c r="G736" s="279"/>
      <c r="H736" s="268">
        <f t="shared" si="646"/>
        <v>5700</v>
      </c>
      <c r="I736" s="269">
        <f t="shared" si="646"/>
        <v>5700</v>
      </c>
      <c r="J736" s="263">
        <f t="shared" si="646"/>
        <v>0</v>
      </c>
      <c r="K736" s="495">
        <f t="shared" ref="K736:M736" si="714">K737</f>
        <v>0</v>
      </c>
      <c r="L736" s="495">
        <f t="shared" si="714"/>
        <v>0</v>
      </c>
      <c r="M736" s="495">
        <f t="shared" si="714"/>
        <v>0</v>
      </c>
      <c r="N736" s="495">
        <f>N737</f>
        <v>5700</v>
      </c>
      <c r="O736" s="495">
        <f t="shared" ref="O736:AT736" si="715">O737</f>
        <v>5700</v>
      </c>
      <c r="P736" s="495">
        <f t="shared" si="715"/>
        <v>0</v>
      </c>
      <c r="Q736" s="495">
        <f t="shared" si="715"/>
        <v>0</v>
      </c>
      <c r="R736" s="495">
        <f t="shared" si="715"/>
        <v>0</v>
      </c>
      <c r="S736" s="495">
        <f t="shared" si="715"/>
        <v>0</v>
      </c>
      <c r="T736" s="495">
        <f t="shared" si="715"/>
        <v>0</v>
      </c>
      <c r="U736" s="495">
        <f t="shared" si="715"/>
        <v>0</v>
      </c>
      <c r="V736" s="495">
        <f t="shared" si="715"/>
        <v>0</v>
      </c>
      <c r="W736" s="495">
        <f t="shared" si="715"/>
        <v>3000</v>
      </c>
      <c r="X736" s="495">
        <f t="shared" si="715"/>
        <v>0</v>
      </c>
      <c r="Y736" s="495">
        <f t="shared" si="715"/>
        <v>3000</v>
      </c>
      <c r="Z736" s="495">
        <f t="shared" si="715"/>
        <v>0</v>
      </c>
      <c r="AA736" s="495">
        <f t="shared" si="715"/>
        <v>0</v>
      </c>
      <c r="AB736" s="495">
        <f t="shared" si="715"/>
        <v>0</v>
      </c>
      <c r="AC736" s="495">
        <f t="shared" si="715"/>
        <v>2700</v>
      </c>
      <c r="AD736" s="495">
        <f t="shared" si="715"/>
        <v>0</v>
      </c>
      <c r="AE736" s="495">
        <f t="shared" si="715"/>
        <v>2700</v>
      </c>
      <c r="AF736" s="495">
        <f t="shared" si="715"/>
        <v>0</v>
      </c>
      <c r="AG736" s="495">
        <f t="shared" si="715"/>
        <v>0</v>
      </c>
      <c r="AH736" s="495">
        <f t="shared" si="715"/>
        <v>0</v>
      </c>
      <c r="AI736" s="495">
        <f t="shared" si="715"/>
        <v>0</v>
      </c>
      <c r="AJ736" s="495">
        <f t="shared" si="715"/>
        <v>0</v>
      </c>
      <c r="AK736" s="495">
        <f t="shared" si="715"/>
        <v>0</v>
      </c>
      <c r="AL736" s="495">
        <f t="shared" si="715"/>
        <v>0</v>
      </c>
      <c r="AM736" s="495">
        <f t="shared" si="715"/>
        <v>0</v>
      </c>
      <c r="AN736" s="495">
        <f t="shared" si="715"/>
        <v>0</v>
      </c>
      <c r="AO736" s="495">
        <f t="shared" si="715"/>
        <v>0</v>
      </c>
      <c r="AP736" s="495">
        <f t="shared" si="715"/>
        <v>0</v>
      </c>
      <c r="AQ736" s="495">
        <f t="shared" si="715"/>
        <v>0</v>
      </c>
      <c r="AR736" s="495">
        <f t="shared" si="715"/>
        <v>0</v>
      </c>
      <c r="AS736" s="495">
        <f t="shared" si="715"/>
        <v>0</v>
      </c>
      <c r="AT736" s="495">
        <f t="shared" si="715"/>
        <v>0</v>
      </c>
      <c r="AU736" s="263"/>
      <c r="AV736" s="276">
        <f t="shared" si="650"/>
        <v>0</v>
      </c>
      <c r="AW736" s="280">
        <f t="shared" si="707"/>
        <v>0</v>
      </c>
      <c r="AX736" s="280"/>
      <c r="AY736" s="280"/>
      <c r="AZ736" s="276">
        <f t="shared" si="644"/>
        <v>0</v>
      </c>
      <c r="BA736" s="276">
        <f t="shared" si="645"/>
        <v>0</v>
      </c>
    </row>
    <row r="737" spans="1:53" s="267" customFormat="1" ht="31.5" hidden="1" customHeight="1">
      <c r="A737" s="493">
        <v>1</v>
      </c>
      <c r="B737" s="402" t="s">
        <v>182</v>
      </c>
      <c r="C737" s="268"/>
      <c r="D737" s="261">
        <v>6000</v>
      </c>
      <c r="E737" s="261">
        <v>5700</v>
      </c>
      <c r="F737" s="279"/>
      <c r="G737" s="279"/>
      <c r="H737" s="261">
        <f t="shared" si="646"/>
        <v>5700</v>
      </c>
      <c r="I737" s="262">
        <f t="shared" si="646"/>
        <v>5700</v>
      </c>
      <c r="J737" s="263">
        <f t="shared" si="646"/>
        <v>0</v>
      </c>
      <c r="K737" s="279"/>
      <c r="L737" s="279"/>
      <c r="M737" s="279"/>
      <c r="N737" s="440">
        <f>O737+P737</f>
        <v>5700</v>
      </c>
      <c r="O737" s="264">
        <v>5700</v>
      </c>
      <c r="P737" s="264"/>
      <c r="Q737" s="263"/>
      <c r="R737" s="263"/>
      <c r="S737" s="263"/>
      <c r="T737" s="263"/>
      <c r="U737" s="263"/>
      <c r="V737" s="263"/>
      <c r="W737" s="264">
        <v>3000</v>
      </c>
      <c r="X737" s="264"/>
      <c r="Y737" s="264">
        <f>W737</f>
        <v>3000</v>
      </c>
      <c r="Z737" s="264"/>
      <c r="AA737" s="264"/>
      <c r="AB737" s="264"/>
      <c r="AC737" s="264">
        <f>I737-Q737-W737</f>
        <v>2700</v>
      </c>
      <c r="AD737" s="264"/>
      <c r="AE737" s="264">
        <f>AC737</f>
        <v>2700</v>
      </c>
      <c r="AF737" s="263"/>
      <c r="AG737" s="263"/>
      <c r="AH737" s="263"/>
      <c r="AI737" s="263"/>
      <c r="AJ737" s="263"/>
      <c r="AK737" s="263"/>
      <c r="AL737" s="263"/>
      <c r="AM737" s="263"/>
      <c r="AN737" s="263"/>
      <c r="AO737" s="263"/>
      <c r="AP737" s="263"/>
      <c r="AQ737" s="263"/>
      <c r="AR737" s="263"/>
      <c r="AS737" s="263"/>
      <c r="AT737" s="263"/>
      <c r="AU737" s="263"/>
      <c r="AV737" s="267">
        <f t="shared" si="650"/>
        <v>0</v>
      </c>
      <c r="AW737" s="266">
        <f t="shared" si="707"/>
        <v>0</v>
      </c>
      <c r="AX737" s="266"/>
      <c r="AY737" s="266"/>
      <c r="AZ737" s="276">
        <f t="shared" si="644"/>
        <v>0</v>
      </c>
      <c r="BA737" s="276">
        <f t="shared" si="645"/>
        <v>0</v>
      </c>
    </row>
    <row r="738" spans="1:53" s="276" customFormat="1" ht="31.5" hidden="1" customHeight="1">
      <c r="A738" s="494" t="s">
        <v>151</v>
      </c>
      <c r="B738" s="469" t="s">
        <v>953</v>
      </c>
      <c r="C738" s="268"/>
      <c r="D738" s="495">
        <f>D739</f>
        <v>6000</v>
      </c>
      <c r="E738" s="495">
        <f>E739</f>
        <v>5700</v>
      </c>
      <c r="F738" s="279"/>
      <c r="G738" s="279"/>
      <c r="H738" s="268">
        <f t="shared" si="646"/>
        <v>5700</v>
      </c>
      <c r="I738" s="269">
        <f t="shared" si="646"/>
        <v>5700</v>
      </c>
      <c r="J738" s="263">
        <f t="shared" si="646"/>
        <v>0</v>
      </c>
      <c r="K738" s="495">
        <f t="shared" ref="K738:M738" si="716">K739</f>
        <v>0</v>
      </c>
      <c r="L738" s="495">
        <f t="shared" si="716"/>
        <v>0</v>
      </c>
      <c r="M738" s="495">
        <f t="shared" si="716"/>
        <v>0</v>
      </c>
      <c r="N738" s="495">
        <f>N739</f>
        <v>5700</v>
      </c>
      <c r="O738" s="495">
        <f t="shared" ref="O738:AT738" si="717">O739</f>
        <v>5700</v>
      </c>
      <c r="P738" s="495">
        <f t="shared" si="717"/>
        <v>0</v>
      </c>
      <c r="Q738" s="495">
        <f t="shared" si="717"/>
        <v>0</v>
      </c>
      <c r="R738" s="495">
        <f t="shared" si="717"/>
        <v>0</v>
      </c>
      <c r="S738" s="495">
        <f t="shared" si="717"/>
        <v>0</v>
      </c>
      <c r="T738" s="495">
        <f t="shared" si="717"/>
        <v>0</v>
      </c>
      <c r="U738" s="495">
        <f t="shared" si="717"/>
        <v>0</v>
      </c>
      <c r="V738" s="495">
        <f t="shared" si="717"/>
        <v>0</v>
      </c>
      <c r="W738" s="495">
        <f t="shared" si="717"/>
        <v>3000</v>
      </c>
      <c r="X738" s="495">
        <f t="shared" si="717"/>
        <v>0</v>
      </c>
      <c r="Y738" s="495">
        <f t="shared" si="717"/>
        <v>3000</v>
      </c>
      <c r="Z738" s="495">
        <f t="shared" si="717"/>
        <v>0</v>
      </c>
      <c r="AA738" s="495">
        <f t="shared" si="717"/>
        <v>0</v>
      </c>
      <c r="AB738" s="495">
        <f t="shared" si="717"/>
        <v>0</v>
      </c>
      <c r="AC738" s="495">
        <f t="shared" si="717"/>
        <v>2700</v>
      </c>
      <c r="AD738" s="495">
        <f t="shared" si="717"/>
        <v>0</v>
      </c>
      <c r="AE738" s="495">
        <f t="shared" si="717"/>
        <v>2700</v>
      </c>
      <c r="AF738" s="495">
        <f t="shared" si="717"/>
        <v>0</v>
      </c>
      <c r="AG738" s="495">
        <f t="shared" si="717"/>
        <v>0</v>
      </c>
      <c r="AH738" s="495">
        <f t="shared" si="717"/>
        <v>0</v>
      </c>
      <c r="AI738" s="495">
        <f t="shared" si="717"/>
        <v>0</v>
      </c>
      <c r="AJ738" s="495">
        <f t="shared" si="717"/>
        <v>0</v>
      </c>
      <c r="AK738" s="495">
        <f t="shared" si="717"/>
        <v>0</v>
      </c>
      <c r="AL738" s="495">
        <f t="shared" si="717"/>
        <v>0</v>
      </c>
      <c r="AM738" s="495">
        <f t="shared" si="717"/>
        <v>0</v>
      </c>
      <c r="AN738" s="495">
        <f t="shared" si="717"/>
        <v>0</v>
      </c>
      <c r="AO738" s="495">
        <f t="shared" si="717"/>
        <v>0</v>
      </c>
      <c r="AP738" s="495">
        <f t="shared" si="717"/>
        <v>0</v>
      </c>
      <c r="AQ738" s="495">
        <f t="shared" si="717"/>
        <v>0</v>
      </c>
      <c r="AR738" s="495">
        <f t="shared" si="717"/>
        <v>0</v>
      </c>
      <c r="AS738" s="495">
        <f t="shared" si="717"/>
        <v>0</v>
      </c>
      <c r="AT738" s="495">
        <f t="shared" si="717"/>
        <v>0</v>
      </c>
      <c r="AU738" s="263"/>
      <c r="AV738" s="276">
        <f t="shared" si="650"/>
        <v>0</v>
      </c>
      <c r="AW738" s="280">
        <f t="shared" si="707"/>
        <v>0</v>
      </c>
      <c r="AX738" s="280"/>
      <c r="AY738" s="280"/>
      <c r="AZ738" s="276">
        <f t="shared" si="644"/>
        <v>0</v>
      </c>
      <c r="BA738" s="276">
        <f t="shared" si="645"/>
        <v>0</v>
      </c>
    </row>
    <row r="739" spans="1:53" s="267" customFormat="1" ht="36.75" hidden="1" customHeight="1">
      <c r="A739" s="493">
        <v>1</v>
      </c>
      <c r="B739" s="402" t="s">
        <v>1086</v>
      </c>
      <c r="C739" s="268"/>
      <c r="D739" s="261">
        <v>6000</v>
      </c>
      <c r="E739" s="261">
        <v>5700</v>
      </c>
      <c r="F739" s="279"/>
      <c r="G739" s="279"/>
      <c r="H739" s="261">
        <f t="shared" si="646"/>
        <v>5700</v>
      </c>
      <c r="I739" s="262">
        <f t="shared" si="646"/>
        <v>5700</v>
      </c>
      <c r="J739" s="263">
        <f t="shared" si="646"/>
        <v>0</v>
      </c>
      <c r="K739" s="279"/>
      <c r="L739" s="279"/>
      <c r="M739" s="279"/>
      <c r="N739" s="440">
        <f>O739+P739</f>
        <v>5700</v>
      </c>
      <c r="O739" s="264">
        <v>5700</v>
      </c>
      <c r="P739" s="264"/>
      <c r="Q739" s="263"/>
      <c r="R739" s="263"/>
      <c r="S739" s="263"/>
      <c r="T739" s="263"/>
      <c r="U739" s="263"/>
      <c r="V739" s="263"/>
      <c r="W739" s="264">
        <v>3000</v>
      </c>
      <c r="X739" s="264"/>
      <c r="Y739" s="264">
        <f>W739</f>
        <v>3000</v>
      </c>
      <c r="Z739" s="264"/>
      <c r="AA739" s="264"/>
      <c r="AB739" s="264"/>
      <c r="AC739" s="264">
        <f>I739-Q739-W739</f>
        <v>2700</v>
      </c>
      <c r="AD739" s="264"/>
      <c r="AE739" s="264">
        <f>AC739</f>
        <v>2700</v>
      </c>
      <c r="AF739" s="263"/>
      <c r="AG739" s="263"/>
      <c r="AH739" s="263"/>
      <c r="AI739" s="263"/>
      <c r="AJ739" s="263"/>
      <c r="AK739" s="263"/>
      <c r="AL739" s="263"/>
      <c r="AM739" s="263"/>
      <c r="AN739" s="263"/>
      <c r="AO739" s="263"/>
      <c r="AP739" s="263"/>
      <c r="AQ739" s="263"/>
      <c r="AR739" s="263"/>
      <c r="AS739" s="263"/>
      <c r="AT739" s="263"/>
      <c r="AU739" s="263"/>
      <c r="AV739" s="267">
        <f t="shared" si="650"/>
        <v>0</v>
      </c>
      <c r="AW739" s="266">
        <f t="shared" si="707"/>
        <v>0</v>
      </c>
      <c r="AX739" s="266"/>
      <c r="AY739" s="266"/>
      <c r="AZ739" s="276">
        <f t="shared" si="644"/>
        <v>0</v>
      </c>
      <c r="BA739" s="276">
        <f t="shared" si="645"/>
        <v>0</v>
      </c>
    </row>
    <row r="740" spans="1:53" s="276" customFormat="1" ht="31.5" hidden="1" customHeight="1">
      <c r="A740" s="494" t="s">
        <v>825</v>
      </c>
      <c r="B740" s="469" t="s">
        <v>808</v>
      </c>
      <c r="C740" s="268"/>
      <c r="D740" s="495">
        <f>SUM(D741:D756)</f>
        <v>125136</v>
      </c>
      <c r="E740" s="495">
        <f t="shared" ref="E740" si="718">SUM(E741:E756)</f>
        <v>119409.2</v>
      </c>
      <c r="F740" s="279"/>
      <c r="G740" s="279"/>
      <c r="H740" s="268">
        <f t="shared" si="646"/>
        <v>119409.2</v>
      </c>
      <c r="I740" s="269">
        <f t="shared" si="646"/>
        <v>119409.2</v>
      </c>
      <c r="J740" s="263">
        <f t="shared" si="646"/>
        <v>0</v>
      </c>
      <c r="K740" s="495">
        <f t="shared" ref="K740:M740" si="719">SUM(K741:K756)</f>
        <v>38000</v>
      </c>
      <c r="L740" s="495">
        <f t="shared" si="719"/>
        <v>38000</v>
      </c>
      <c r="M740" s="495">
        <f t="shared" si="719"/>
        <v>0</v>
      </c>
      <c r="N740" s="495">
        <f>SUM(N741:N756)</f>
        <v>81409.2</v>
      </c>
      <c r="O740" s="495">
        <f t="shared" ref="O740:AT740" si="720">SUM(O741:O756)</f>
        <v>81409.2</v>
      </c>
      <c r="P740" s="495">
        <f t="shared" si="720"/>
        <v>0</v>
      </c>
      <c r="Q740" s="495">
        <f t="shared" si="720"/>
        <v>0</v>
      </c>
      <c r="R740" s="495">
        <f t="shared" si="720"/>
        <v>0</v>
      </c>
      <c r="S740" s="495">
        <f t="shared" si="720"/>
        <v>0</v>
      </c>
      <c r="T740" s="495">
        <f t="shared" si="720"/>
        <v>0</v>
      </c>
      <c r="U740" s="495">
        <f t="shared" si="720"/>
        <v>0</v>
      </c>
      <c r="V740" s="495">
        <f t="shared" si="720"/>
        <v>0</v>
      </c>
      <c r="W740" s="495">
        <f t="shared" si="720"/>
        <v>33000</v>
      </c>
      <c r="X740" s="495">
        <f t="shared" si="720"/>
        <v>12000</v>
      </c>
      <c r="Y740" s="495">
        <f t="shared" si="720"/>
        <v>21000</v>
      </c>
      <c r="Z740" s="495">
        <f t="shared" si="720"/>
        <v>0</v>
      </c>
      <c r="AA740" s="495">
        <f t="shared" si="720"/>
        <v>0</v>
      </c>
      <c r="AB740" s="495">
        <f t="shared" si="720"/>
        <v>0</v>
      </c>
      <c r="AC740" s="495">
        <f t="shared" si="720"/>
        <v>46366</v>
      </c>
      <c r="AD740" s="495">
        <f t="shared" si="720"/>
        <v>13000</v>
      </c>
      <c r="AE740" s="495">
        <f t="shared" si="720"/>
        <v>33366</v>
      </c>
      <c r="AF740" s="495">
        <f t="shared" si="720"/>
        <v>0</v>
      </c>
      <c r="AG740" s="495">
        <f t="shared" si="720"/>
        <v>0</v>
      </c>
      <c r="AH740" s="495">
        <f t="shared" si="720"/>
        <v>0</v>
      </c>
      <c r="AI740" s="495">
        <f t="shared" si="720"/>
        <v>40043.199999999997</v>
      </c>
      <c r="AJ740" s="495">
        <f t="shared" si="720"/>
        <v>13000</v>
      </c>
      <c r="AK740" s="495">
        <f t="shared" si="720"/>
        <v>27043.200000000001</v>
      </c>
      <c r="AL740" s="495">
        <f t="shared" si="720"/>
        <v>0</v>
      </c>
      <c r="AM740" s="495">
        <f t="shared" si="720"/>
        <v>0</v>
      </c>
      <c r="AN740" s="495">
        <f t="shared" si="720"/>
        <v>0</v>
      </c>
      <c r="AO740" s="495">
        <f t="shared" si="720"/>
        <v>0</v>
      </c>
      <c r="AP740" s="495">
        <f t="shared" si="720"/>
        <v>0</v>
      </c>
      <c r="AQ740" s="495">
        <f t="shared" si="720"/>
        <v>0</v>
      </c>
      <c r="AR740" s="495">
        <f t="shared" si="720"/>
        <v>0</v>
      </c>
      <c r="AS740" s="495">
        <f t="shared" si="720"/>
        <v>0</v>
      </c>
      <c r="AT740" s="495">
        <f t="shared" si="720"/>
        <v>0</v>
      </c>
      <c r="AU740" s="263"/>
      <c r="AV740" s="276">
        <f t="shared" si="650"/>
        <v>0</v>
      </c>
      <c r="AW740" s="280">
        <f t="shared" si="707"/>
        <v>-38000</v>
      </c>
      <c r="AX740" s="280"/>
      <c r="AY740" s="280"/>
      <c r="AZ740" s="276">
        <f t="shared" si="644"/>
        <v>0</v>
      </c>
      <c r="BA740" s="276">
        <f t="shared" si="645"/>
        <v>0</v>
      </c>
    </row>
    <row r="741" spans="1:53" s="267" customFormat="1" ht="38.25" hidden="1" customHeight="1">
      <c r="A741" s="493">
        <v>1</v>
      </c>
      <c r="B741" s="294" t="s">
        <v>1087</v>
      </c>
      <c r="C741" s="268"/>
      <c r="D741" s="261">
        <v>5700</v>
      </c>
      <c r="E741" s="261">
        <v>5700</v>
      </c>
      <c r="F741" s="279"/>
      <c r="G741" s="279"/>
      <c r="H741" s="261">
        <f t="shared" si="646"/>
        <v>5700</v>
      </c>
      <c r="I741" s="262">
        <f t="shared" si="646"/>
        <v>5700</v>
      </c>
      <c r="J741" s="263">
        <f t="shared" si="646"/>
        <v>0</v>
      </c>
      <c r="K741" s="279"/>
      <c r="L741" s="279"/>
      <c r="M741" s="279"/>
      <c r="N741" s="440">
        <f>O741+P741</f>
        <v>5700</v>
      </c>
      <c r="O741" s="264">
        <v>5700</v>
      </c>
      <c r="P741" s="264"/>
      <c r="Q741" s="263"/>
      <c r="R741" s="263"/>
      <c r="S741" s="263"/>
      <c r="T741" s="263"/>
      <c r="U741" s="263"/>
      <c r="V741" s="263"/>
      <c r="W741" s="263"/>
      <c r="X741" s="263"/>
      <c r="Y741" s="264">
        <f>W741</f>
        <v>0</v>
      </c>
      <c r="Z741" s="263"/>
      <c r="AA741" s="263"/>
      <c r="AB741" s="263"/>
      <c r="AC741" s="264">
        <v>3000</v>
      </c>
      <c r="AD741" s="264"/>
      <c r="AE741" s="264">
        <f>AC741</f>
        <v>3000</v>
      </c>
      <c r="AF741" s="263"/>
      <c r="AG741" s="263"/>
      <c r="AH741" s="263"/>
      <c r="AI741" s="264">
        <f>I741-Q741-W741-AC741</f>
        <v>2700</v>
      </c>
      <c r="AJ741" s="264"/>
      <c r="AK741" s="264">
        <f>AI741</f>
        <v>2700</v>
      </c>
      <c r="AL741" s="263"/>
      <c r="AM741" s="263"/>
      <c r="AN741" s="263"/>
      <c r="AO741" s="263"/>
      <c r="AP741" s="263"/>
      <c r="AQ741" s="263"/>
      <c r="AR741" s="263"/>
      <c r="AS741" s="263"/>
      <c r="AT741" s="263"/>
      <c r="AU741" s="263"/>
      <c r="AV741" s="267">
        <f t="shared" si="650"/>
        <v>0</v>
      </c>
      <c r="AW741" s="266">
        <f t="shared" si="707"/>
        <v>0</v>
      </c>
      <c r="AX741" s="266"/>
      <c r="AY741" s="266"/>
      <c r="AZ741" s="276">
        <f t="shared" si="644"/>
        <v>0</v>
      </c>
      <c r="BA741" s="276">
        <f t="shared" si="645"/>
        <v>0</v>
      </c>
    </row>
    <row r="742" spans="1:53" s="267" customFormat="1" ht="31.5" hidden="1" customHeight="1">
      <c r="A742" s="493">
        <v>2</v>
      </c>
      <c r="B742" s="402" t="s">
        <v>1088</v>
      </c>
      <c r="C742" s="268"/>
      <c r="D742" s="261">
        <v>1450</v>
      </c>
      <c r="E742" s="261">
        <v>1377.5</v>
      </c>
      <c r="F742" s="279"/>
      <c r="G742" s="279"/>
      <c r="H742" s="261">
        <f t="shared" si="646"/>
        <v>1377.5</v>
      </c>
      <c r="I742" s="262">
        <f t="shared" si="646"/>
        <v>1377.5</v>
      </c>
      <c r="J742" s="263">
        <f t="shared" si="646"/>
        <v>0</v>
      </c>
      <c r="K742" s="279"/>
      <c r="L742" s="279"/>
      <c r="M742" s="279"/>
      <c r="N742" s="440">
        <f>O742+P742</f>
        <v>1377.5</v>
      </c>
      <c r="O742" s="264">
        <v>1377.5</v>
      </c>
      <c r="P742" s="264"/>
      <c r="Q742" s="263"/>
      <c r="R742" s="263"/>
      <c r="S742" s="263"/>
      <c r="T742" s="263"/>
      <c r="U742" s="263"/>
      <c r="V742" s="263"/>
      <c r="W742" s="263"/>
      <c r="X742" s="263"/>
      <c r="Y742" s="264">
        <f t="shared" ref="Y742:Y756" si="721">W742</f>
        <v>0</v>
      </c>
      <c r="Z742" s="263"/>
      <c r="AA742" s="263"/>
      <c r="AB742" s="263"/>
      <c r="AC742" s="264"/>
      <c r="AD742" s="264"/>
      <c r="AE742" s="264">
        <f t="shared" ref="AE742:AE756" si="722">AC742</f>
        <v>0</v>
      </c>
      <c r="AF742" s="263"/>
      <c r="AG742" s="263"/>
      <c r="AH742" s="263"/>
      <c r="AI742" s="264">
        <f t="shared" ref="AI742" si="723">O742-Q742-W742-AC742</f>
        <v>1377.5</v>
      </c>
      <c r="AJ742" s="264"/>
      <c r="AK742" s="264">
        <f t="shared" ref="AK742:AK760" si="724">AI742</f>
        <v>1377.5</v>
      </c>
      <c r="AL742" s="263"/>
      <c r="AM742" s="263"/>
      <c r="AN742" s="263"/>
      <c r="AO742" s="263"/>
      <c r="AP742" s="263"/>
      <c r="AQ742" s="263"/>
      <c r="AR742" s="263"/>
      <c r="AS742" s="263"/>
      <c r="AT742" s="263"/>
      <c r="AU742" s="263"/>
      <c r="AV742" s="267">
        <f t="shared" si="650"/>
        <v>0</v>
      </c>
      <c r="AW742" s="266">
        <f t="shared" si="707"/>
        <v>0</v>
      </c>
      <c r="AX742" s="266"/>
      <c r="AY742" s="266"/>
      <c r="AZ742" s="276">
        <f t="shared" si="644"/>
        <v>0</v>
      </c>
      <c r="BA742" s="276">
        <f t="shared" si="645"/>
        <v>0</v>
      </c>
    </row>
    <row r="743" spans="1:53" s="267" customFormat="1" ht="31.5" hidden="1" customHeight="1">
      <c r="A743" s="493">
        <v>3</v>
      </c>
      <c r="B743" s="402" t="s">
        <v>185</v>
      </c>
      <c r="C743" s="268"/>
      <c r="D743" s="261">
        <v>40000</v>
      </c>
      <c r="E743" s="261">
        <v>38000</v>
      </c>
      <c r="F743" s="279"/>
      <c r="G743" s="279"/>
      <c r="H743" s="261">
        <f t="shared" si="646"/>
        <v>38000</v>
      </c>
      <c r="I743" s="262">
        <f t="shared" si="646"/>
        <v>38000</v>
      </c>
      <c r="J743" s="263">
        <f t="shared" si="646"/>
        <v>0</v>
      </c>
      <c r="K743" s="264">
        <f>L743+M743</f>
        <v>38000</v>
      </c>
      <c r="L743" s="264">
        <v>38000</v>
      </c>
      <c r="M743" s="279"/>
      <c r="N743" s="264"/>
      <c r="O743" s="264"/>
      <c r="P743" s="264"/>
      <c r="Q743" s="263"/>
      <c r="R743" s="263"/>
      <c r="S743" s="263"/>
      <c r="T743" s="263"/>
      <c r="U743" s="263"/>
      <c r="V743" s="263"/>
      <c r="W743" s="264">
        <v>12000</v>
      </c>
      <c r="X743" s="264">
        <f>W743</f>
        <v>12000</v>
      </c>
      <c r="Y743" s="264"/>
      <c r="Z743" s="264"/>
      <c r="AA743" s="264"/>
      <c r="AB743" s="264"/>
      <c r="AC743" s="264">
        <v>13000</v>
      </c>
      <c r="AD743" s="264">
        <f>AC743</f>
        <v>13000</v>
      </c>
      <c r="AE743" s="264"/>
      <c r="AF743" s="264"/>
      <c r="AG743" s="264"/>
      <c r="AH743" s="264"/>
      <c r="AI743" s="264">
        <f>I743-Q743-W743-AC743</f>
        <v>13000</v>
      </c>
      <c r="AJ743" s="264">
        <f>AI743</f>
        <v>13000</v>
      </c>
      <c r="AK743" s="264"/>
      <c r="AL743" s="263"/>
      <c r="AM743" s="263"/>
      <c r="AN743" s="263"/>
      <c r="AO743" s="263"/>
      <c r="AP743" s="263"/>
      <c r="AQ743" s="263"/>
      <c r="AR743" s="263"/>
      <c r="AS743" s="263"/>
      <c r="AT743" s="263"/>
      <c r="AU743" s="263"/>
      <c r="AV743" s="267">
        <f t="shared" si="650"/>
        <v>0</v>
      </c>
      <c r="AW743" s="266">
        <f t="shared" si="707"/>
        <v>-38000</v>
      </c>
      <c r="AX743" s="266"/>
      <c r="AY743" s="266"/>
      <c r="AZ743" s="276">
        <f t="shared" si="644"/>
        <v>0</v>
      </c>
      <c r="BA743" s="276">
        <f t="shared" si="645"/>
        <v>0</v>
      </c>
    </row>
    <row r="744" spans="1:53" s="267" customFormat="1" ht="31.5" hidden="1" customHeight="1">
      <c r="A744" s="493">
        <v>4</v>
      </c>
      <c r="B744" s="402" t="s">
        <v>1089</v>
      </c>
      <c r="C744" s="268"/>
      <c r="D744" s="261">
        <v>3300</v>
      </c>
      <c r="E744" s="261">
        <v>3135</v>
      </c>
      <c r="F744" s="279"/>
      <c r="G744" s="279"/>
      <c r="H744" s="261">
        <f t="shared" si="646"/>
        <v>3135</v>
      </c>
      <c r="I744" s="262">
        <f t="shared" si="646"/>
        <v>3135</v>
      </c>
      <c r="J744" s="263">
        <f t="shared" si="646"/>
        <v>0</v>
      </c>
      <c r="K744" s="279"/>
      <c r="L744" s="279"/>
      <c r="M744" s="279"/>
      <c r="N744" s="440">
        <f>O744+P744</f>
        <v>3135</v>
      </c>
      <c r="O744" s="264">
        <v>3135</v>
      </c>
      <c r="P744" s="264"/>
      <c r="Q744" s="263"/>
      <c r="R744" s="263"/>
      <c r="S744" s="263"/>
      <c r="T744" s="263"/>
      <c r="U744" s="263"/>
      <c r="V744" s="263"/>
      <c r="W744" s="263"/>
      <c r="X744" s="263"/>
      <c r="Y744" s="264">
        <f t="shared" si="721"/>
        <v>0</v>
      </c>
      <c r="Z744" s="263"/>
      <c r="AA744" s="263"/>
      <c r="AB744" s="263"/>
      <c r="AC744" s="264">
        <v>1500</v>
      </c>
      <c r="AD744" s="264"/>
      <c r="AE744" s="264">
        <f t="shared" si="722"/>
        <v>1500</v>
      </c>
      <c r="AF744" s="263"/>
      <c r="AG744" s="263"/>
      <c r="AH744" s="263"/>
      <c r="AI744" s="264">
        <f>I744-Q744-W744-AC744</f>
        <v>1635</v>
      </c>
      <c r="AJ744" s="264"/>
      <c r="AK744" s="264">
        <f t="shared" si="724"/>
        <v>1635</v>
      </c>
      <c r="AL744" s="263"/>
      <c r="AM744" s="263"/>
      <c r="AN744" s="263"/>
      <c r="AO744" s="263"/>
      <c r="AP744" s="263"/>
      <c r="AQ744" s="263"/>
      <c r="AR744" s="263"/>
      <c r="AS744" s="263"/>
      <c r="AT744" s="263"/>
      <c r="AU744" s="263"/>
      <c r="AV744" s="267">
        <f t="shared" si="650"/>
        <v>0</v>
      </c>
      <c r="AW744" s="266">
        <f t="shared" si="707"/>
        <v>0</v>
      </c>
      <c r="AX744" s="266"/>
      <c r="AY744" s="266"/>
      <c r="AZ744" s="276">
        <f t="shared" ref="AZ744:AZ807" si="725">H744-K744-N744</f>
        <v>0</v>
      </c>
      <c r="BA744" s="276">
        <f t="shared" ref="BA744:BA807" si="726">L744-R744-X744-AD744-AJ744</f>
        <v>0</v>
      </c>
    </row>
    <row r="745" spans="1:53" s="267" customFormat="1" ht="31.5" hidden="1" customHeight="1">
      <c r="A745" s="493">
        <v>5</v>
      </c>
      <c r="B745" s="402" t="s">
        <v>176</v>
      </c>
      <c r="C745" s="268"/>
      <c r="D745" s="261">
        <v>6000</v>
      </c>
      <c r="E745" s="261">
        <v>5700</v>
      </c>
      <c r="F745" s="279"/>
      <c r="G745" s="279"/>
      <c r="H745" s="261">
        <f t="shared" si="646"/>
        <v>5700</v>
      </c>
      <c r="I745" s="262">
        <f t="shared" si="646"/>
        <v>5700</v>
      </c>
      <c r="J745" s="263">
        <f t="shared" si="646"/>
        <v>0</v>
      </c>
      <c r="K745" s="279"/>
      <c r="L745" s="279"/>
      <c r="M745" s="279"/>
      <c r="N745" s="440">
        <f>O745+P745</f>
        <v>5700</v>
      </c>
      <c r="O745" s="264">
        <v>5700</v>
      </c>
      <c r="P745" s="264"/>
      <c r="Q745" s="263"/>
      <c r="R745" s="263"/>
      <c r="S745" s="263"/>
      <c r="T745" s="263"/>
      <c r="U745" s="263"/>
      <c r="V745" s="263"/>
      <c r="W745" s="263"/>
      <c r="X745" s="263"/>
      <c r="Y745" s="264">
        <f t="shared" si="721"/>
        <v>0</v>
      </c>
      <c r="Z745" s="263"/>
      <c r="AA745" s="263"/>
      <c r="AB745" s="263"/>
      <c r="AC745" s="264">
        <v>3000</v>
      </c>
      <c r="AD745" s="264"/>
      <c r="AE745" s="264">
        <f t="shared" si="722"/>
        <v>3000</v>
      </c>
      <c r="AF745" s="263"/>
      <c r="AG745" s="263"/>
      <c r="AH745" s="263"/>
      <c r="AI745" s="264">
        <f t="shared" ref="AI745:AI755" si="727">I745-Q745-W745-AC745</f>
        <v>2700</v>
      </c>
      <c r="AJ745" s="264"/>
      <c r="AK745" s="264">
        <f t="shared" si="724"/>
        <v>2700</v>
      </c>
      <c r="AL745" s="263"/>
      <c r="AM745" s="263"/>
      <c r="AN745" s="263"/>
      <c r="AO745" s="263"/>
      <c r="AP745" s="263"/>
      <c r="AQ745" s="263"/>
      <c r="AR745" s="263"/>
      <c r="AS745" s="263"/>
      <c r="AT745" s="263"/>
      <c r="AU745" s="263"/>
      <c r="AV745" s="267">
        <f t="shared" si="650"/>
        <v>0</v>
      </c>
      <c r="AW745" s="266">
        <f t="shared" si="707"/>
        <v>0</v>
      </c>
      <c r="AX745" s="266"/>
      <c r="AY745" s="266"/>
      <c r="AZ745" s="276">
        <f t="shared" si="725"/>
        <v>0</v>
      </c>
      <c r="BA745" s="276">
        <f t="shared" si="726"/>
        <v>0</v>
      </c>
    </row>
    <row r="746" spans="1:53" s="267" customFormat="1" ht="31.5" hidden="1" customHeight="1">
      <c r="A746" s="493">
        <v>6</v>
      </c>
      <c r="B746" s="402" t="s">
        <v>180</v>
      </c>
      <c r="C746" s="268"/>
      <c r="D746" s="261">
        <v>4000</v>
      </c>
      <c r="E746" s="261">
        <v>3800</v>
      </c>
      <c r="F746" s="279"/>
      <c r="G746" s="279"/>
      <c r="H746" s="261">
        <f t="shared" ref="H746:J809" si="728">K746+N746</f>
        <v>3800</v>
      </c>
      <c r="I746" s="262">
        <f t="shared" si="728"/>
        <v>3800</v>
      </c>
      <c r="J746" s="263">
        <f t="shared" si="728"/>
        <v>0</v>
      </c>
      <c r="K746" s="279"/>
      <c r="L746" s="279"/>
      <c r="M746" s="279"/>
      <c r="N746" s="440">
        <f>O746+P746</f>
        <v>3800</v>
      </c>
      <c r="O746" s="264">
        <v>3800</v>
      </c>
      <c r="P746" s="264"/>
      <c r="Q746" s="263"/>
      <c r="R746" s="263"/>
      <c r="S746" s="263"/>
      <c r="T746" s="263"/>
      <c r="U746" s="263"/>
      <c r="V746" s="263"/>
      <c r="W746" s="264">
        <v>2000</v>
      </c>
      <c r="X746" s="264"/>
      <c r="Y746" s="264">
        <f t="shared" si="721"/>
        <v>2000</v>
      </c>
      <c r="Z746" s="263"/>
      <c r="AA746" s="263"/>
      <c r="AB746" s="263"/>
      <c r="AC746" s="264">
        <f>I746-Q746-W746</f>
        <v>1800</v>
      </c>
      <c r="AD746" s="264"/>
      <c r="AE746" s="264">
        <f t="shared" si="722"/>
        <v>1800</v>
      </c>
      <c r="AF746" s="263"/>
      <c r="AG746" s="263"/>
      <c r="AH746" s="263"/>
      <c r="AI746" s="264">
        <f t="shared" si="727"/>
        <v>0</v>
      </c>
      <c r="AJ746" s="264"/>
      <c r="AK746" s="264">
        <f t="shared" si="724"/>
        <v>0</v>
      </c>
      <c r="AL746" s="263"/>
      <c r="AM746" s="263"/>
      <c r="AN746" s="263"/>
      <c r="AO746" s="263"/>
      <c r="AP746" s="263"/>
      <c r="AQ746" s="263"/>
      <c r="AR746" s="263"/>
      <c r="AS746" s="263"/>
      <c r="AT746" s="263"/>
      <c r="AU746" s="263"/>
      <c r="AV746" s="267">
        <f t="shared" si="650"/>
        <v>0</v>
      </c>
      <c r="AW746" s="266">
        <f t="shared" si="707"/>
        <v>0</v>
      </c>
      <c r="AX746" s="266"/>
      <c r="AY746" s="266"/>
      <c r="AZ746" s="276">
        <f t="shared" si="725"/>
        <v>0</v>
      </c>
      <c r="BA746" s="276">
        <f t="shared" si="726"/>
        <v>0</v>
      </c>
    </row>
    <row r="747" spans="1:53" s="267" customFormat="1" ht="31.5" hidden="1" customHeight="1">
      <c r="A747" s="493">
        <v>7</v>
      </c>
      <c r="B747" s="402" t="s">
        <v>177</v>
      </c>
      <c r="C747" s="268"/>
      <c r="D747" s="261">
        <v>5500</v>
      </c>
      <c r="E747" s="261">
        <v>5225</v>
      </c>
      <c r="F747" s="279"/>
      <c r="G747" s="279"/>
      <c r="H747" s="261">
        <f t="shared" si="728"/>
        <v>5225</v>
      </c>
      <c r="I747" s="262">
        <f t="shared" si="728"/>
        <v>5225</v>
      </c>
      <c r="J747" s="263">
        <f t="shared" si="728"/>
        <v>0</v>
      </c>
      <c r="K747" s="279"/>
      <c r="L747" s="279"/>
      <c r="M747" s="279"/>
      <c r="N747" s="440">
        <f>O747+P747</f>
        <v>5225</v>
      </c>
      <c r="O747" s="264">
        <v>5225</v>
      </c>
      <c r="P747" s="264"/>
      <c r="Q747" s="263"/>
      <c r="R747" s="263"/>
      <c r="S747" s="263"/>
      <c r="T747" s="263"/>
      <c r="U747" s="263"/>
      <c r="V747" s="263"/>
      <c r="W747" s="264">
        <v>2500</v>
      </c>
      <c r="X747" s="264"/>
      <c r="Y747" s="264">
        <f t="shared" si="721"/>
        <v>2500</v>
      </c>
      <c r="Z747" s="263"/>
      <c r="AA747" s="263"/>
      <c r="AB747" s="263"/>
      <c r="AC747" s="264">
        <f t="shared" ref="AC747:AC755" si="729">I747-Q747-W747</f>
        <v>2725</v>
      </c>
      <c r="AD747" s="264"/>
      <c r="AE747" s="264">
        <f t="shared" si="722"/>
        <v>2725</v>
      </c>
      <c r="AF747" s="263"/>
      <c r="AG747" s="263"/>
      <c r="AH747" s="263"/>
      <c r="AI747" s="264">
        <f t="shared" si="727"/>
        <v>0</v>
      </c>
      <c r="AJ747" s="264"/>
      <c r="AK747" s="264">
        <f t="shared" si="724"/>
        <v>0</v>
      </c>
      <c r="AL747" s="263"/>
      <c r="AM747" s="263"/>
      <c r="AN747" s="263"/>
      <c r="AO747" s="263"/>
      <c r="AP747" s="263"/>
      <c r="AQ747" s="263"/>
      <c r="AR747" s="263"/>
      <c r="AS747" s="263"/>
      <c r="AT747" s="263"/>
      <c r="AU747" s="263"/>
      <c r="AV747" s="267">
        <f t="shared" ref="AV747:AV777" si="730">I747-L747-O747</f>
        <v>0</v>
      </c>
      <c r="AW747" s="266">
        <f t="shared" si="707"/>
        <v>0</v>
      </c>
      <c r="AX747" s="266"/>
      <c r="AY747" s="266"/>
      <c r="AZ747" s="276">
        <f t="shared" si="725"/>
        <v>0</v>
      </c>
      <c r="BA747" s="276">
        <f t="shared" si="726"/>
        <v>0</v>
      </c>
    </row>
    <row r="748" spans="1:53" s="267" customFormat="1" ht="48.75" hidden="1" customHeight="1">
      <c r="A748" s="493">
        <v>8</v>
      </c>
      <c r="B748" s="402" t="s">
        <v>1090</v>
      </c>
      <c r="C748" s="268"/>
      <c r="D748" s="261">
        <v>7000</v>
      </c>
      <c r="E748" s="261">
        <v>6650</v>
      </c>
      <c r="F748" s="279"/>
      <c r="G748" s="279"/>
      <c r="H748" s="261">
        <f t="shared" si="728"/>
        <v>6650</v>
      </c>
      <c r="I748" s="262">
        <f t="shared" si="728"/>
        <v>6650</v>
      </c>
      <c r="J748" s="263">
        <f t="shared" si="728"/>
        <v>0</v>
      </c>
      <c r="K748" s="279"/>
      <c r="L748" s="279"/>
      <c r="M748" s="279"/>
      <c r="N748" s="440">
        <f>O748+P748</f>
        <v>6650</v>
      </c>
      <c r="O748" s="264">
        <v>6650</v>
      </c>
      <c r="P748" s="264"/>
      <c r="Q748" s="263"/>
      <c r="R748" s="263"/>
      <c r="S748" s="263"/>
      <c r="T748" s="263"/>
      <c r="U748" s="263"/>
      <c r="V748" s="263"/>
      <c r="W748" s="263"/>
      <c r="X748" s="263"/>
      <c r="Y748" s="264">
        <f t="shared" si="721"/>
        <v>0</v>
      </c>
      <c r="Z748" s="263"/>
      <c r="AA748" s="263"/>
      <c r="AB748" s="263"/>
      <c r="AC748" s="264">
        <v>3000</v>
      </c>
      <c r="AD748" s="264"/>
      <c r="AE748" s="264">
        <f t="shared" si="722"/>
        <v>3000</v>
      </c>
      <c r="AF748" s="263"/>
      <c r="AG748" s="263"/>
      <c r="AH748" s="263"/>
      <c r="AI748" s="264">
        <f t="shared" si="727"/>
        <v>3650</v>
      </c>
      <c r="AJ748" s="264"/>
      <c r="AK748" s="264">
        <f t="shared" si="724"/>
        <v>3650</v>
      </c>
      <c r="AL748" s="263"/>
      <c r="AM748" s="263"/>
      <c r="AN748" s="263"/>
      <c r="AO748" s="263"/>
      <c r="AP748" s="263"/>
      <c r="AQ748" s="263"/>
      <c r="AR748" s="263"/>
      <c r="AS748" s="263"/>
      <c r="AT748" s="263"/>
      <c r="AU748" s="263"/>
      <c r="AV748" s="267">
        <f t="shared" si="730"/>
        <v>0</v>
      </c>
      <c r="AW748" s="266">
        <f t="shared" si="707"/>
        <v>0</v>
      </c>
      <c r="AX748" s="266"/>
      <c r="AY748" s="266"/>
      <c r="AZ748" s="276">
        <f t="shared" si="725"/>
        <v>0</v>
      </c>
      <c r="BA748" s="276">
        <f t="shared" si="726"/>
        <v>0</v>
      </c>
    </row>
    <row r="749" spans="1:53" s="267" customFormat="1" ht="31.5" hidden="1" customHeight="1">
      <c r="A749" s="493">
        <v>9</v>
      </c>
      <c r="B749" s="266" t="s">
        <v>183</v>
      </c>
      <c r="C749" s="268"/>
      <c r="D749" s="261">
        <v>3286</v>
      </c>
      <c r="E749" s="261">
        <v>3121.7</v>
      </c>
      <c r="F749" s="279"/>
      <c r="G749" s="279"/>
      <c r="H749" s="261">
        <f t="shared" si="728"/>
        <v>3121.7</v>
      </c>
      <c r="I749" s="262">
        <f t="shared" si="728"/>
        <v>3121.7</v>
      </c>
      <c r="J749" s="263">
        <f t="shared" si="728"/>
        <v>0</v>
      </c>
      <c r="K749" s="279"/>
      <c r="L749" s="279"/>
      <c r="M749" s="279"/>
      <c r="N749" s="440">
        <f t="shared" ref="N749:N756" si="731">O749+P749</f>
        <v>3121.7</v>
      </c>
      <c r="O749" s="264">
        <v>3121.7</v>
      </c>
      <c r="P749" s="264"/>
      <c r="Q749" s="263"/>
      <c r="R749" s="263"/>
      <c r="S749" s="263"/>
      <c r="T749" s="263"/>
      <c r="U749" s="263"/>
      <c r="V749" s="263"/>
      <c r="W749" s="263"/>
      <c r="X749" s="263"/>
      <c r="Y749" s="264">
        <f t="shared" si="721"/>
        <v>0</v>
      </c>
      <c r="Z749" s="263"/>
      <c r="AA749" s="263"/>
      <c r="AB749" s="263"/>
      <c r="AC749" s="264">
        <v>1500</v>
      </c>
      <c r="AD749" s="264"/>
      <c r="AE749" s="264">
        <f t="shared" si="722"/>
        <v>1500</v>
      </c>
      <c r="AF749" s="263"/>
      <c r="AG749" s="263"/>
      <c r="AH749" s="263"/>
      <c r="AI749" s="264">
        <f t="shared" si="727"/>
        <v>1621.6999999999998</v>
      </c>
      <c r="AJ749" s="264"/>
      <c r="AK749" s="264">
        <f t="shared" si="724"/>
        <v>1621.6999999999998</v>
      </c>
      <c r="AL749" s="263"/>
      <c r="AM749" s="263"/>
      <c r="AN749" s="263"/>
      <c r="AO749" s="263"/>
      <c r="AP749" s="263"/>
      <c r="AQ749" s="263"/>
      <c r="AR749" s="263"/>
      <c r="AS749" s="263"/>
      <c r="AT749" s="263"/>
      <c r="AU749" s="263"/>
      <c r="AV749" s="267">
        <f t="shared" si="730"/>
        <v>0</v>
      </c>
      <c r="AW749" s="266">
        <f t="shared" si="707"/>
        <v>0</v>
      </c>
      <c r="AX749" s="266"/>
      <c r="AY749" s="266"/>
      <c r="AZ749" s="276">
        <f t="shared" si="725"/>
        <v>0</v>
      </c>
      <c r="BA749" s="276">
        <f t="shared" si="726"/>
        <v>0</v>
      </c>
    </row>
    <row r="750" spans="1:53" s="267" customFormat="1" ht="31.5" hidden="1" customHeight="1">
      <c r="A750" s="493">
        <v>10</v>
      </c>
      <c r="B750" s="266" t="s">
        <v>733</v>
      </c>
      <c r="C750" s="268"/>
      <c r="D750" s="261">
        <v>3200</v>
      </c>
      <c r="E750" s="261">
        <v>3040</v>
      </c>
      <c r="F750" s="279"/>
      <c r="G750" s="279"/>
      <c r="H750" s="261">
        <f t="shared" si="728"/>
        <v>3040</v>
      </c>
      <c r="I750" s="262">
        <f t="shared" si="728"/>
        <v>3040</v>
      </c>
      <c r="J750" s="263">
        <f t="shared" si="728"/>
        <v>0</v>
      </c>
      <c r="K750" s="279"/>
      <c r="L750" s="279"/>
      <c r="M750" s="279"/>
      <c r="N750" s="440">
        <f t="shared" si="731"/>
        <v>3040</v>
      </c>
      <c r="O750" s="264">
        <v>3040</v>
      </c>
      <c r="P750" s="264"/>
      <c r="Q750" s="263"/>
      <c r="R750" s="263"/>
      <c r="S750" s="263"/>
      <c r="T750" s="263"/>
      <c r="U750" s="263"/>
      <c r="V750" s="263"/>
      <c r="W750" s="263"/>
      <c r="X750" s="263"/>
      <c r="Y750" s="264">
        <f t="shared" si="721"/>
        <v>0</v>
      </c>
      <c r="Z750" s="263"/>
      <c r="AA750" s="263"/>
      <c r="AB750" s="263"/>
      <c r="AC750" s="264">
        <v>1500</v>
      </c>
      <c r="AD750" s="264"/>
      <c r="AE750" s="264">
        <f t="shared" si="722"/>
        <v>1500</v>
      </c>
      <c r="AF750" s="263"/>
      <c r="AG750" s="263"/>
      <c r="AH750" s="263"/>
      <c r="AI750" s="264">
        <f t="shared" si="727"/>
        <v>1540</v>
      </c>
      <c r="AJ750" s="264"/>
      <c r="AK750" s="264">
        <f t="shared" si="724"/>
        <v>1540</v>
      </c>
      <c r="AL750" s="263"/>
      <c r="AM750" s="263"/>
      <c r="AN750" s="263"/>
      <c r="AO750" s="263"/>
      <c r="AP750" s="263"/>
      <c r="AQ750" s="263"/>
      <c r="AR750" s="263"/>
      <c r="AS750" s="263"/>
      <c r="AT750" s="263"/>
      <c r="AU750" s="263"/>
      <c r="AV750" s="267">
        <f t="shared" si="730"/>
        <v>0</v>
      </c>
      <c r="AW750" s="266">
        <f t="shared" si="707"/>
        <v>0</v>
      </c>
      <c r="AX750" s="266"/>
      <c r="AY750" s="266"/>
      <c r="AZ750" s="276">
        <f t="shared" si="725"/>
        <v>0</v>
      </c>
      <c r="BA750" s="276">
        <f t="shared" si="726"/>
        <v>0</v>
      </c>
    </row>
    <row r="751" spans="1:53" s="267" customFormat="1" ht="31.5" hidden="1" customHeight="1">
      <c r="A751" s="493">
        <v>11</v>
      </c>
      <c r="B751" s="402" t="s">
        <v>181</v>
      </c>
      <c r="C751" s="268"/>
      <c r="D751" s="261">
        <v>1100</v>
      </c>
      <c r="E751" s="261">
        <v>1045</v>
      </c>
      <c r="F751" s="279"/>
      <c r="G751" s="279"/>
      <c r="H751" s="261">
        <f t="shared" si="728"/>
        <v>1045</v>
      </c>
      <c r="I751" s="262">
        <f t="shared" si="728"/>
        <v>1045</v>
      </c>
      <c r="J751" s="263">
        <f t="shared" si="728"/>
        <v>0</v>
      </c>
      <c r="K751" s="279"/>
      <c r="L751" s="279"/>
      <c r="M751" s="279"/>
      <c r="N751" s="440">
        <f t="shared" si="731"/>
        <v>1045</v>
      </c>
      <c r="O751" s="264">
        <v>1045</v>
      </c>
      <c r="P751" s="264"/>
      <c r="Q751" s="263"/>
      <c r="R751" s="263"/>
      <c r="S751" s="263"/>
      <c r="T751" s="263"/>
      <c r="U751" s="263"/>
      <c r="V751" s="263"/>
      <c r="W751" s="263"/>
      <c r="X751" s="263"/>
      <c r="Y751" s="264">
        <f t="shared" si="721"/>
        <v>0</v>
      </c>
      <c r="Z751" s="263"/>
      <c r="AA751" s="263"/>
      <c r="AB751" s="263"/>
      <c r="AC751" s="264"/>
      <c r="AD751" s="264"/>
      <c r="AE751" s="264">
        <f t="shared" si="722"/>
        <v>0</v>
      </c>
      <c r="AF751" s="263"/>
      <c r="AG751" s="263"/>
      <c r="AH751" s="263"/>
      <c r="AI751" s="264">
        <f t="shared" si="727"/>
        <v>1045</v>
      </c>
      <c r="AJ751" s="264"/>
      <c r="AK751" s="264">
        <f t="shared" si="724"/>
        <v>1045</v>
      </c>
      <c r="AL751" s="263"/>
      <c r="AM751" s="263"/>
      <c r="AN751" s="263"/>
      <c r="AO751" s="263"/>
      <c r="AP751" s="263"/>
      <c r="AQ751" s="263"/>
      <c r="AR751" s="263"/>
      <c r="AS751" s="263"/>
      <c r="AT751" s="263"/>
      <c r="AU751" s="263"/>
      <c r="AV751" s="267">
        <f t="shared" si="730"/>
        <v>0</v>
      </c>
      <c r="AW751" s="266">
        <f t="shared" si="707"/>
        <v>0</v>
      </c>
      <c r="AX751" s="266"/>
      <c r="AY751" s="266"/>
      <c r="AZ751" s="276">
        <f t="shared" si="725"/>
        <v>0</v>
      </c>
      <c r="BA751" s="276">
        <f t="shared" si="726"/>
        <v>0</v>
      </c>
    </row>
    <row r="752" spans="1:53" s="267" customFormat="1" ht="31.5" hidden="1" customHeight="1">
      <c r="A752" s="493">
        <v>12</v>
      </c>
      <c r="B752" s="266" t="s">
        <v>734</v>
      </c>
      <c r="C752" s="268"/>
      <c r="D752" s="261">
        <v>3600</v>
      </c>
      <c r="E752" s="261">
        <v>3420</v>
      </c>
      <c r="F752" s="279"/>
      <c r="G752" s="279"/>
      <c r="H752" s="261">
        <f t="shared" si="728"/>
        <v>3420</v>
      </c>
      <c r="I752" s="262">
        <f t="shared" si="728"/>
        <v>3420</v>
      </c>
      <c r="J752" s="263">
        <f t="shared" si="728"/>
        <v>0</v>
      </c>
      <c r="K752" s="279"/>
      <c r="L752" s="279"/>
      <c r="M752" s="279"/>
      <c r="N752" s="440">
        <f t="shared" si="731"/>
        <v>3420</v>
      </c>
      <c r="O752" s="264">
        <v>3420</v>
      </c>
      <c r="P752" s="264"/>
      <c r="Q752" s="263"/>
      <c r="R752" s="263"/>
      <c r="S752" s="263"/>
      <c r="T752" s="263"/>
      <c r="U752" s="263"/>
      <c r="V752" s="263"/>
      <c r="W752" s="264">
        <v>1500</v>
      </c>
      <c r="X752" s="264"/>
      <c r="Y752" s="264">
        <f t="shared" si="721"/>
        <v>1500</v>
      </c>
      <c r="Z752" s="263"/>
      <c r="AA752" s="263"/>
      <c r="AB752" s="263"/>
      <c r="AC752" s="264">
        <f t="shared" si="729"/>
        <v>1920</v>
      </c>
      <c r="AD752" s="264"/>
      <c r="AE752" s="264">
        <f t="shared" si="722"/>
        <v>1920</v>
      </c>
      <c r="AF752" s="263"/>
      <c r="AG752" s="263"/>
      <c r="AH752" s="263"/>
      <c r="AI752" s="264">
        <f t="shared" si="727"/>
        <v>0</v>
      </c>
      <c r="AJ752" s="264"/>
      <c r="AK752" s="264">
        <f t="shared" si="724"/>
        <v>0</v>
      </c>
      <c r="AL752" s="263"/>
      <c r="AM752" s="263"/>
      <c r="AN752" s="263"/>
      <c r="AO752" s="263"/>
      <c r="AP752" s="263"/>
      <c r="AQ752" s="263"/>
      <c r="AR752" s="263"/>
      <c r="AS752" s="263"/>
      <c r="AT752" s="263"/>
      <c r="AU752" s="263"/>
      <c r="AV752" s="267">
        <f t="shared" si="730"/>
        <v>0</v>
      </c>
      <c r="AW752" s="266">
        <f t="shared" si="707"/>
        <v>0</v>
      </c>
      <c r="AX752" s="266"/>
      <c r="AY752" s="266"/>
      <c r="AZ752" s="276">
        <f t="shared" si="725"/>
        <v>0</v>
      </c>
      <c r="BA752" s="276">
        <f t="shared" si="726"/>
        <v>0</v>
      </c>
    </row>
    <row r="753" spans="1:53" s="267" customFormat="1" ht="31.5" hidden="1" customHeight="1">
      <c r="A753" s="493">
        <v>13</v>
      </c>
      <c r="B753" s="266" t="s">
        <v>735</v>
      </c>
      <c r="C753" s="268"/>
      <c r="D753" s="261">
        <v>3000</v>
      </c>
      <c r="E753" s="261">
        <v>2850</v>
      </c>
      <c r="F753" s="279"/>
      <c r="G753" s="279"/>
      <c r="H753" s="261">
        <f t="shared" si="728"/>
        <v>2850</v>
      </c>
      <c r="I753" s="262">
        <f t="shared" si="728"/>
        <v>2850</v>
      </c>
      <c r="J753" s="263">
        <f t="shared" si="728"/>
        <v>0</v>
      </c>
      <c r="K753" s="279"/>
      <c r="L753" s="279"/>
      <c r="M753" s="279"/>
      <c r="N753" s="440">
        <f t="shared" si="731"/>
        <v>2850</v>
      </c>
      <c r="O753" s="264">
        <v>2850</v>
      </c>
      <c r="P753" s="264"/>
      <c r="Q753" s="263"/>
      <c r="R753" s="263"/>
      <c r="S753" s="263"/>
      <c r="T753" s="263"/>
      <c r="U753" s="263"/>
      <c r="V753" s="263"/>
      <c r="W753" s="263"/>
      <c r="X753" s="263"/>
      <c r="Y753" s="264">
        <f t="shared" si="721"/>
        <v>0</v>
      </c>
      <c r="Z753" s="263"/>
      <c r="AA753" s="263"/>
      <c r="AB753" s="263"/>
      <c r="AC753" s="264"/>
      <c r="AD753" s="264"/>
      <c r="AE753" s="264">
        <f t="shared" si="722"/>
        <v>0</v>
      </c>
      <c r="AF753" s="263"/>
      <c r="AG753" s="263"/>
      <c r="AH753" s="263"/>
      <c r="AI753" s="264">
        <f t="shared" si="727"/>
        <v>2850</v>
      </c>
      <c r="AJ753" s="264"/>
      <c r="AK753" s="264">
        <f t="shared" si="724"/>
        <v>2850</v>
      </c>
      <c r="AL753" s="263"/>
      <c r="AM753" s="263"/>
      <c r="AN753" s="263"/>
      <c r="AO753" s="263"/>
      <c r="AP753" s="263"/>
      <c r="AQ753" s="263"/>
      <c r="AR753" s="263"/>
      <c r="AS753" s="263"/>
      <c r="AT753" s="263"/>
      <c r="AU753" s="263"/>
      <c r="AV753" s="267">
        <f t="shared" si="730"/>
        <v>0</v>
      </c>
      <c r="AW753" s="266">
        <f t="shared" si="707"/>
        <v>0</v>
      </c>
      <c r="AX753" s="266"/>
      <c r="AY753" s="266"/>
      <c r="AZ753" s="276">
        <f t="shared" si="725"/>
        <v>0</v>
      </c>
      <c r="BA753" s="276">
        <f t="shared" si="726"/>
        <v>0</v>
      </c>
    </row>
    <row r="754" spans="1:53" s="267" customFormat="1" ht="31.5" hidden="1" customHeight="1">
      <c r="A754" s="493">
        <v>14</v>
      </c>
      <c r="B754" s="402" t="s">
        <v>751</v>
      </c>
      <c r="C754" s="268"/>
      <c r="D754" s="261">
        <v>13000</v>
      </c>
      <c r="E754" s="261">
        <v>12350</v>
      </c>
      <c r="F754" s="279"/>
      <c r="G754" s="279"/>
      <c r="H754" s="261">
        <f t="shared" si="728"/>
        <v>12350</v>
      </c>
      <c r="I754" s="262">
        <f t="shared" si="728"/>
        <v>12350</v>
      </c>
      <c r="J754" s="263">
        <f t="shared" si="728"/>
        <v>0</v>
      </c>
      <c r="K754" s="279"/>
      <c r="L754" s="279"/>
      <c r="M754" s="279"/>
      <c r="N754" s="440">
        <f t="shared" si="731"/>
        <v>12350</v>
      </c>
      <c r="O754" s="264">
        <v>12350</v>
      </c>
      <c r="P754" s="264"/>
      <c r="Q754" s="263"/>
      <c r="R754" s="263"/>
      <c r="S754" s="263"/>
      <c r="T754" s="263"/>
      <c r="U754" s="263"/>
      <c r="V754" s="263"/>
      <c r="W754" s="264">
        <v>5000</v>
      </c>
      <c r="X754" s="264"/>
      <c r="Y754" s="264">
        <f t="shared" si="721"/>
        <v>5000</v>
      </c>
      <c r="Z754" s="264"/>
      <c r="AA754" s="264"/>
      <c r="AB754" s="264"/>
      <c r="AC754" s="264">
        <v>4000</v>
      </c>
      <c r="AD754" s="264"/>
      <c r="AE754" s="264">
        <f t="shared" si="722"/>
        <v>4000</v>
      </c>
      <c r="AF754" s="264"/>
      <c r="AG754" s="264"/>
      <c r="AH754" s="264"/>
      <c r="AI754" s="264">
        <f t="shared" si="727"/>
        <v>3350</v>
      </c>
      <c r="AJ754" s="264"/>
      <c r="AK754" s="264">
        <f t="shared" si="724"/>
        <v>3350</v>
      </c>
      <c r="AL754" s="263"/>
      <c r="AM754" s="263"/>
      <c r="AN754" s="263"/>
      <c r="AO754" s="263"/>
      <c r="AP754" s="263"/>
      <c r="AQ754" s="263"/>
      <c r="AR754" s="263"/>
      <c r="AS754" s="263"/>
      <c r="AT754" s="263"/>
      <c r="AU754" s="263"/>
      <c r="AV754" s="267">
        <f t="shared" si="730"/>
        <v>0</v>
      </c>
      <c r="AW754" s="266">
        <f t="shared" si="707"/>
        <v>0</v>
      </c>
      <c r="AX754" s="266"/>
      <c r="AY754" s="266"/>
      <c r="AZ754" s="276">
        <f t="shared" si="725"/>
        <v>0</v>
      </c>
      <c r="BA754" s="276">
        <f t="shared" si="726"/>
        <v>0</v>
      </c>
    </row>
    <row r="755" spans="1:53" s="267" customFormat="1" ht="31.5" hidden="1" customHeight="1">
      <c r="A755" s="493">
        <v>15</v>
      </c>
      <c r="B755" s="266" t="s">
        <v>1091</v>
      </c>
      <c r="C755" s="268"/>
      <c r="D755" s="261">
        <v>10100</v>
      </c>
      <c r="E755" s="261">
        <v>9421</v>
      </c>
      <c r="F755" s="279"/>
      <c r="G755" s="279"/>
      <c r="H755" s="261">
        <f t="shared" si="728"/>
        <v>9421</v>
      </c>
      <c r="I755" s="262">
        <f t="shared" si="728"/>
        <v>9421</v>
      </c>
      <c r="J755" s="263">
        <f t="shared" si="728"/>
        <v>0</v>
      </c>
      <c r="K755" s="279"/>
      <c r="L755" s="279"/>
      <c r="M755" s="279"/>
      <c r="N755" s="440">
        <f t="shared" si="731"/>
        <v>9421</v>
      </c>
      <c r="O755" s="264">
        <f>9595-174</f>
        <v>9421</v>
      </c>
      <c r="P755" s="264"/>
      <c r="Q755" s="263"/>
      <c r="R755" s="263"/>
      <c r="S755" s="263"/>
      <c r="T755" s="263"/>
      <c r="U755" s="263"/>
      <c r="V755" s="263"/>
      <c r="W755" s="264">
        <v>5000</v>
      </c>
      <c r="X755" s="264"/>
      <c r="Y755" s="264">
        <f t="shared" si="721"/>
        <v>5000</v>
      </c>
      <c r="Z755" s="263"/>
      <c r="AA755" s="263"/>
      <c r="AB755" s="263"/>
      <c r="AC755" s="264">
        <f t="shared" si="729"/>
        <v>4421</v>
      </c>
      <c r="AD755" s="264"/>
      <c r="AE755" s="264">
        <f t="shared" si="722"/>
        <v>4421</v>
      </c>
      <c r="AF755" s="263"/>
      <c r="AG755" s="263"/>
      <c r="AH755" s="263"/>
      <c r="AI755" s="264">
        <f t="shared" si="727"/>
        <v>0</v>
      </c>
      <c r="AJ755" s="264"/>
      <c r="AK755" s="264">
        <f t="shared" si="724"/>
        <v>0</v>
      </c>
      <c r="AL755" s="263"/>
      <c r="AM755" s="263"/>
      <c r="AN755" s="263"/>
      <c r="AO755" s="263"/>
      <c r="AP755" s="263"/>
      <c r="AQ755" s="263"/>
      <c r="AR755" s="263"/>
      <c r="AS755" s="263"/>
      <c r="AT755" s="263"/>
      <c r="AU755" s="263"/>
      <c r="AV755" s="267">
        <f t="shared" si="730"/>
        <v>0</v>
      </c>
      <c r="AW755" s="266">
        <f t="shared" si="707"/>
        <v>0</v>
      </c>
      <c r="AX755" s="266"/>
      <c r="AY755" s="266"/>
      <c r="AZ755" s="276">
        <f t="shared" si="725"/>
        <v>0</v>
      </c>
      <c r="BA755" s="276">
        <f t="shared" si="726"/>
        <v>0</v>
      </c>
    </row>
    <row r="756" spans="1:53" s="267" customFormat="1" ht="39.75" hidden="1" customHeight="1">
      <c r="A756" s="493">
        <v>16</v>
      </c>
      <c r="B756" s="402" t="s">
        <v>1092</v>
      </c>
      <c r="C756" s="268"/>
      <c r="D756" s="261">
        <v>14900</v>
      </c>
      <c r="E756" s="261">
        <v>14574</v>
      </c>
      <c r="F756" s="279"/>
      <c r="G756" s="279"/>
      <c r="H756" s="261">
        <f t="shared" si="728"/>
        <v>14574</v>
      </c>
      <c r="I756" s="262">
        <f t="shared" si="728"/>
        <v>14574</v>
      </c>
      <c r="J756" s="263">
        <f t="shared" si="728"/>
        <v>0</v>
      </c>
      <c r="K756" s="279"/>
      <c r="L756" s="279"/>
      <c r="M756" s="279"/>
      <c r="N756" s="440">
        <f t="shared" si="731"/>
        <v>14574</v>
      </c>
      <c r="O756" s="264">
        <f>14498-300+376</f>
        <v>14574</v>
      </c>
      <c r="P756" s="264"/>
      <c r="Q756" s="263"/>
      <c r="R756" s="263"/>
      <c r="S756" s="263"/>
      <c r="T756" s="263"/>
      <c r="U756" s="263"/>
      <c r="V756" s="263"/>
      <c r="W756" s="264">
        <v>5000</v>
      </c>
      <c r="X756" s="264"/>
      <c r="Y756" s="264">
        <f t="shared" si="721"/>
        <v>5000</v>
      </c>
      <c r="Z756" s="263"/>
      <c r="AA756" s="263"/>
      <c r="AB756" s="263"/>
      <c r="AC756" s="264">
        <v>5000</v>
      </c>
      <c r="AD756" s="264"/>
      <c r="AE756" s="264">
        <f t="shared" si="722"/>
        <v>5000</v>
      </c>
      <c r="AF756" s="263"/>
      <c r="AG756" s="263"/>
      <c r="AH756" s="263"/>
      <c r="AI756" s="264">
        <f>I756-Q756-W756-AC756</f>
        <v>4574</v>
      </c>
      <c r="AJ756" s="264"/>
      <c r="AK756" s="264">
        <f t="shared" si="724"/>
        <v>4574</v>
      </c>
      <c r="AL756" s="263"/>
      <c r="AM756" s="263"/>
      <c r="AN756" s="263"/>
      <c r="AO756" s="263"/>
      <c r="AP756" s="263"/>
      <c r="AQ756" s="263"/>
      <c r="AR756" s="263"/>
      <c r="AS756" s="263"/>
      <c r="AT756" s="263"/>
      <c r="AU756" s="263"/>
      <c r="AV756" s="267">
        <f t="shared" si="730"/>
        <v>0</v>
      </c>
      <c r="AW756" s="266">
        <f t="shared" si="707"/>
        <v>0</v>
      </c>
      <c r="AX756" s="266"/>
      <c r="AY756" s="266"/>
      <c r="AZ756" s="276">
        <f t="shared" si="725"/>
        <v>0</v>
      </c>
      <c r="BA756" s="276">
        <f t="shared" si="726"/>
        <v>0</v>
      </c>
    </row>
    <row r="757" spans="1:53" s="267" customFormat="1" ht="27" hidden="1" customHeight="1">
      <c r="A757" s="278" t="s">
        <v>333</v>
      </c>
      <c r="B757" s="279" t="s">
        <v>61</v>
      </c>
      <c r="C757" s="268"/>
      <c r="D757" s="268">
        <v>0</v>
      </c>
      <c r="E757" s="268">
        <v>0</v>
      </c>
      <c r="F757" s="279"/>
      <c r="G757" s="279"/>
      <c r="H757" s="261">
        <f t="shared" si="728"/>
        <v>0</v>
      </c>
      <c r="I757" s="262">
        <f t="shared" si="728"/>
        <v>0</v>
      </c>
      <c r="J757" s="263">
        <f t="shared" si="728"/>
        <v>0</v>
      </c>
      <c r="K757" s="279"/>
      <c r="L757" s="279"/>
      <c r="M757" s="279"/>
      <c r="N757" s="286">
        <v>0</v>
      </c>
      <c r="O757" s="264"/>
      <c r="P757" s="264"/>
      <c r="Q757" s="264"/>
      <c r="R757" s="264"/>
      <c r="S757" s="264"/>
      <c r="T757" s="264"/>
      <c r="U757" s="264"/>
      <c r="V757" s="264"/>
      <c r="W757" s="264"/>
      <c r="X757" s="264"/>
      <c r="Y757" s="264"/>
      <c r="Z757" s="264"/>
      <c r="AA757" s="264"/>
      <c r="AB757" s="264"/>
      <c r="AC757" s="264">
        <f>O757-Q757-W757</f>
        <v>0</v>
      </c>
      <c r="AD757" s="264"/>
      <c r="AE757" s="264"/>
      <c r="AF757" s="264"/>
      <c r="AG757" s="264"/>
      <c r="AH757" s="264"/>
      <c r="AI757" s="264">
        <f>O757-W757-AC757</f>
        <v>0</v>
      </c>
      <c r="AJ757" s="264"/>
      <c r="AK757" s="264">
        <f t="shared" si="724"/>
        <v>0</v>
      </c>
      <c r="AL757" s="264"/>
      <c r="AM757" s="264"/>
      <c r="AN757" s="264"/>
      <c r="AO757" s="264"/>
      <c r="AP757" s="264"/>
      <c r="AQ757" s="264"/>
      <c r="AR757" s="264"/>
      <c r="AS757" s="264"/>
      <c r="AT757" s="264"/>
      <c r="AU757" s="266"/>
      <c r="AV757" s="267">
        <f t="shared" si="730"/>
        <v>0</v>
      </c>
      <c r="AW757" s="266">
        <f t="shared" si="707"/>
        <v>0</v>
      </c>
      <c r="AX757" s="266"/>
      <c r="AY757" s="266"/>
      <c r="AZ757" s="276">
        <f t="shared" si="725"/>
        <v>0</v>
      </c>
      <c r="BA757" s="276">
        <f t="shared" si="726"/>
        <v>0</v>
      </c>
    </row>
    <row r="758" spans="1:53" s="267" customFormat="1" ht="35.25" hidden="1" customHeight="1">
      <c r="A758" s="278" t="s">
        <v>94</v>
      </c>
      <c r="B758" s="279" t="s">
        <v>56</v>
      </c>
      <c r="C758" s="268"/>
      <c r="D758" s="268">
        <v>0</v>
      </c>
      <c r="E758" s="268">
        <v>0</v>
      </c>
      <c r="F758" s="279"/>
      <c r="G758" s="279"/>
      <c r="H758" s="261">
        <f t="shared" si="728"/>
        <v>0</v>
      </c>
      <c r="I758" s="262">
        <f t="shared" si="728"/>
        <v>0</v>
      </c>
      <c r="J758" s="263">
        <f t="shared" si="728"/>
        <v>0</v>
      </c>
      <c r="K758" s="279"/>
      <c r="L758" s="279"/>
      <c r="M758" s="279"/>
      <c r="N758" s="263"/>
      <c r="O758" s="263"/>
      <c r="P758" s="263"/>
      <c r="Q758" s="263"/>
      <c r="R758" s="263"/>
      <c r="S758" s="263"/>
      <c r="T758" s="263"/>
      <c r="U758" s="263"/>
      <c r="V758" s="263"/>
      <c r="W758" s="263"/>
      <c r="X758" s="263"/>
      <c r="Y758" s="263"/>
      <c r="Z758" s="263"/>
      <c r="AA758" s="263"/>
      <c r="AB758" s="263"/>
      <c r="AC758" s="264">
        <f>O758-Q758-W758</f>
        <v>0</v>
      </c>
      <c r="AD758" s="264"/>
      <c r="AE758" s="264"/>
      <c r="AF758" s="263"/>
      <c r="AG758" s="263"/>
      <c r="AH758" s="263"/>
      <c r="AI758" s="264">
        <f>O758-W758-AC758</f>
        <v>0</v>
      </c>
      <c r="AJ758" s="264"/>
      <c r="AK758" s="264">
        <f t="shared" si="724"/>
        <v>0</v>
      </c>
      <c r="AL758" s="263"/>
      <c r="AM758" s="263"/>
      <c r="AN758" s="263"/>
      <c r="AO758" s="263"/>
      <c r="AP758" s="263"/>
      <c r="AQ758" s="263"/>
      <c r="AR758" s="263"/>
      <c r="AS758" s="263"/>
      <c r="AT758" s="263"/>
      <c r="AU758" s="266"/>
      <c r="AV758" s="267">
        <f t="shared" si="730"/>
        <v>0</v>
      </c>
      <c r="AW758" s="266">
        <f t="shared" si="707"/>
        <v>0</v>
      </c>
      <c r="AX758" s="266"/>
      <c r="AY758" s="266"/>
      <c r="AZ758" s="276">
        <f t="shared" si="725"/>
        <v>0</v>
      </c>
      <c r="BA758" s="276">
        <f t="shared" si="726"/>
        <v>0</v>
      </c>
    </row>
    <row r="759" spans="1:53" s="267" customFormat="1" ht="39.75" hidden="1" customHeight="1">
      <c r="A759" s="278" t="s">
        <v>104</v>
      </c>
      <c r="B759" s="279" t="s">
        <v>105</v>
      </c>
      <c r="C759" s="268"/>
      <c r="D759" s="268">
        <v>0</v>
      </c>
      <c r="E759" s="268">
        <v>0</v>
      </c>
      <c r="F759" s="279"/>
      <c r="G759" s="279"/>
      <c r="H759" s="261">
        <f t="shared" si="728"/>
        <v>0</v>
      </c>
      <c r="I759" s="262">
        <f t="shared" si="728"/>
        <v>0</v>
      </c>
      <c r="J759" s="263">
        <f t="shared" si="728"/>
        <v>0</v>
      </c>
      <c r="K759" s="279"/>
      <c r="L759" s="279"/>
      <c r="M759" s="279"/>
      <c r="N759" s="286">
        <v>0</v>
      </c>
      <c r="O759" s="264"/>
      <c r="P759" s="264"/>
      <c r="Q759" s="264"/>
      <c r="R759" s="264"/>
      <c r="S759" s="264"/>
      <c r="T759" s="264"/>
      <c r="U759" s="264"/>
      <c r="V759" s="264"/>
      <c r="W759" s="264"/>
      <c r="X759" s="264"/>
      <c r="Y759" s="264"/>
      <c r="Z759" s="264"/>
      <c r="AA759" s="264"/>
      <c r="AB759" s="264"/>
      <c r="AC759" s="264">
        <f>O759-Q759-W759</f>
        <v>0</v>
      </c>
      <c r="AD759" s="264"/>
      <c r="AE759" s="264"/>
      <c r="AF759" s="264"/>
      <c r="AG759" s="264"/>
      <c r="AH759" s="264"/>
      <c r="AI759" s="264">
        <f>O759-W759-AC759</f>
        <v>0</v>
      </c>
      <c r="AJ759" s="264"/>
      <c r="AK759" s="264">
        <f t="shared" si="724"/>
        <v>0</v>
      </c>
      <c r="AL759" s="264"/>
      <c r="AM759" s="264"/>
      <c r="AN759" s="264"/>
      <c r="AO759" s="264"/>
      <c r="AP759" s="264"/>
      <c r="AQ759" s="264"/>
      <c r="AR759" s="264"/>
      <c r="AS759" s="264"/>
      <c r="AT759" s="264"/>
      <c r="AU759" s="266"/>
      <c r="AV759" s="267">
        <f t="shared" si="730"/>
        <v>0</v>
      </c>
      <c r="AW759" s="266">
        <f t="shared" si="707"/>
        <v>0</v>
      </c>
      <c r="AX759" s="266"/>
      <c r="AY759" s="266"/>
      <c r="AZ759" s="276">
        <f t="shared" si="725"/>
        <v>0</v>
      </c>
      <c r="BA759" s="276">
        <f t="shared" si="726"/>
        <v>0</v>
      </c>
    </row>
    <row r="760" spans="1:53" s="267" customFormat="1" ht="39.75" hidden="1" customHeight="1">
      <c r="A760" s="278" t="s">
        <v>106</v>
      </c>
      <c r="B760" s="279" t="s">
        <v>58</v>
      </c>
      <c r="C760" s="268"/>
      <c r="D760" s="268">
        <v>0</v>
      </c>
      <c r="E760" s="268">
        <v>0</v>
      </c>
      <c r="F760" s="279"/>
      <c r="G760" s="279"/>
      <c r="H760" s="261">
        <f t="shared" si="728"/>
        <v>0</v>
      </c>
      <c r="I760" s="262">
        <f t="shared" si="728"/>
        <v>0</v>
      </c>
      <c r="J760" s="263">
        <f t="shared" si="728"/>
        <v>0</v>
      </c>
      <c r="K760" s="279"/>
      <c r="L760" s="279"/>
      <c r="M760" s="279"/>
      <c r="N760" s="286">
        <v>0</v>
      </c>
      <c r="O760" s="264"/>
      <c r="P760" s="264"/>
      <c r="Q760" s="264"/>
      <c r="R760" s="264"/>
      <c r="S760" s="264"/>
      <c r="T760" s="264"/>
      <c r="U760" s="264"/>
      <c r="V760" s="264"/>
      <c r="W760" s="264"/>
      <c r="X760" s="264"/>
      <c r="Y760" s="264"/>
      <c r="Z760" s="264"/>
      <c r="AA760" s="264"/>
      <c r="AB760" s="264"/>
      <c r="AC760" s="264">
        <f>O760-Q760-W760</f>
        <v>0</v>
      </c>
      <c r="AD760" s="264"/>
      <c r="AE760" s="264"/>
      <c r="AF760" s="264"/>
      <c r="AG760" s="264"/>
      <c r="AH760" s="264"/>
      <c r="AI760" s="264">
        <f>O760-W760-AC760</f>
        <v>0</v>
      </c>
      <c r="AJ760" s="264"/>
      <c r="AK760" s="264">
        <f t="shared" si="724"/>
        <v>0</v>
      </c>
      <c r="AL760" s="264"/>
      <c r="AM760" s="264"/>
      <c r="AN760" s="264"/>
      <c r="AO760" s="264"/>
      <c r="AP760" s="264"/>
      <c r="AQ760" s="264"/>
      <c r="AR760" s="264"/>
      <c r="AS760" s="264"/>
      <c r="AT760" s="264"/>
      <c r="AU760" s="266"/>
      <c r="AV760" s="267">
        <f t="shared" si="730"/>
        <v>0</v>
      </c>
      <c r="AW760" s="266">
        <f t="shared" si="707"/>
        <v>0</v>
      </c>
      <c r="AX760" s="266"/>
      <c r="AY760" s="266"/>
      <c r="AZ760" s="276">
        <f t="shared" si="725"/>
        <v>0</v>
      </c>
      <c r="BA760" s="276">
        <f t="shared" si="726"/>
        <v>0</v>
      </c>
    </row>
    <row r="761" spans="1:53" s="276" customFormat="1" ht="69" hidden="1" customHeight="1">
      <c r="A761" s="278" t="s">
        <v>51</v>
      </c>
      <c r="B761" s="279" t="s">
        <v>70</v>
      </c>
      <c r="C761" s="268"/>
      <c r="D761" s="263">
        <f t="shared" ref="D761:E761" si="732">D762+D773</f>
        <v>83628</v>
      </c>
      <c r="E761" s="263">
        <f t="shared" si="732"/>
        <v>79446</v>
      </c>
      <c r="F761" s="279"/>
      <c r="G761" s="279"/>
      <c r="H761" s="268">
        <f t="shared" si="728"/>
        <v>79446</v>
      </c>
      <c r="I761" s="269">
        <f t="shared" si="728"/>
        <v>79446</v>
      </c>
      <c r="J761" s="278">
        <f t="shared" si="728"/>
        <v>0</v>
      </c>
      <c r="K761" s="263">
        <f t="shared" ref="K761:N761" si="733">K762+K773</f>
        <v>0</v>
      </c>
      <c r="L761" s="263">
        <f t="shared" si="733"/>
        <v>0</v>
      </c>
      <c r="M761" s="263">
        <f t="shared" si="733"/>
        <v>0</v>
      </c>
      <c r="N761" s="263">
        <f t="shared" si="733"/>
        <v>79446</v>
      </c>
      <c r="O761" s="263">
        <f>O762+O773</f>
        <v>79446</v>
      </c>
      <c r="P761" s="263">
        <f t="shared" ref="P761:AT761" si="734">P762+P773</f>
        <v>0</v>
      </c>
      <c r="Q761" s="263">
        <f t="shared" si="734"/>
        <v>0</v>
      </c>
      <c r="R761" s="263">
        <f t="shared" si="734"/>
        <v>0</v>
      </c>
      <c r="S761" s="263">
        <f t="shared" si="734"/>
        <v>0</v>
      </c>
      <c r="T761" s="263">
        <f t="shared" si="734"/>
        <v>0</v>
      </c>
      <c r="U761" s="263">
        <f t="shared" si="734"/>
        <v>0</v>
      </c>
      <c r="V761" s="263">
        <f t="shared" si="734"/>
        <v>0</v>
      </c>
      <c r="W761" s="263">
        <f t="shared" si="734"/>
        <v>24000</v>
      </c>
      <c r="X761" s="263">
        <f t="shared" si="734"/>
        <v>0</v>
      </c>
      <c r="Y761" s="263">
        <f t="shared" si="734"/>
        <v>24000</v>
      </c>
      <c r="Z761" s="263">
        <f t="shared" si="734"/>
        <v>0</v>
      </c>
      <c r="AA761" s="263">
        <f t="shared" si="734"/>
        <v>0</v>
      </c>
      <c r="AB761" s="263">
        <f t="shared" si="734"/>
        <v>0</v>
      </c>
      <c r="AC761" s="263">
        <f t="shared" si="734"/>
        <v>29000</v>
      </c>
      <c r="AD761" s="263">
        <f t="shared" si="734"/>
        <v>0</v>
      </c>
      <c r="AE761" s="263">
        <f t="shared" si="734"/>
        <v>29000</v>
      </c>
      <c r="AF761" s="263">
        <f t="shared" si="734"/>
        <v>0</v>
      </c>
      <c r="AG761" s="263">
        <f t="shared" si="734"/>
        <v>0</v>
      </c>
      <c r="AH761" s="263">
        <f t="shared" si="734"/>
        <v>0</v>
      </c>
      <c r="AI761" s="263">
        <f t="shared" si="734"/>
        <v>26446</v>
      </c>
      <c r="AJ761" s="263">
        <f t="shared" si="734"/>
        <v>0</v>
      </c>
      <c r="AK761" s="263">
        <f t="shared" si="734"/>
        <v>26446</v>
      </c>
      <c r="AL761" s="263">
        <f t="shared" si="734"/>
        <v>0</v>
      </c>
      <c r="AM761" s="263">
        <f t="shared" si="734"/>
        <v>0</v>
      </c>
      <c r="AN761" s="263">
        <f t="shared" si="734"/>
        <v>0</v>
      </c>
      <c r="AO761" s="263">
        <f t="shared" si="734"/>
        <v>0</v>
      </c>
      <c r="AP761" s="263">
        <f t="shared" si="734"/>
        <v>0</v>
      </c>
      <c r="AQ761" s="263">
        <f t="shared" si="734"/>
        <v>0</v>
      </c>
      <c r="AR761" s="263">
        <f t="shared" si="734"/>
        <v>0</v>
      </c>
      <c r="AS761" s="263">
        <f t="shared" si="734"/>
        <v>0</v>
      </c>
      <c r="AT761" s="263">
        <f t="shared" si="734"/>
        <v>0</v>
      </c>
      <c r="AU761" s="280"/>
      <c r="AV761" s="276">
        <f t="shared" si="730"/>
        <v>0</v>
      </c>
      <c r="AW761" s="280"/>
      <c r="AX761" s="280"/>
      <c r="AY761" s="280"/>
      <c r="AZ761" s="276">
        <f t="shared" si="725"/>
        <v>0</v>
      </c>
      <c r="BA761" s="276">
        <f t="shared" si="726"/>
        <v>0</v>
      </c>
    </row>
    <row r="762" spans="1:53" s="267" customFormat="1" ht="32.25" hidden="1" customHeight="1">
      <c r="A762" s="278" t="s">
        <v>53</v>
      </c>
      <c r="B762" s="279" t="s">
        <v>107</v>
      </c>
      <c r="C762" s="268"/>
      <c r="D762" s="263">
        <f>D763+D768</f>
        <v>83628</v>
      </c>
      <c r="E762" s="263">
        <f>E763+E768</f>
        <v>79446</v>
      </c>
      <c r="F762" s="279"/>
      <c r="G762" s="279"/>
      <c r="H762" s="268">
        <f t="shared" si="728"/>
        <v>79446</v>
      </c>
      <c r="I762" s="269">
        <f t="shared" si="728"/>
        <v>79446</v>
      </c>
      <c r="J762" s="263">
        <f t="shared" si="728"/>
        <v>0</v>
      </c>
      <c r="K762" s="263">
        <f t="shared" ref="K762:M762" si="735">K763+K768</f>
        <v>0</v>
      </c>
      <c r="L762" s="263">
        <f t="shared" si="735"/>
        <v>0</v>
      </c>
      <c r="M762" s="263">
        <f t="shared" si="735"/>
        <v>0</v>
      </c>
      <c r="N762" s="263">
        <f>N763+N768</f>
        <v>79446</v>
      </c>
      <c r="O762" s="263">
        <f>O763+O768</f>
        <v>79446</v>
      </c>
      <c r="P762" s="263">
        <f t="shared" ref="P762:AT762" si="736">P763+P768</f>
        <v>0</v>
      </c>
      <c r="Q762" s="263">
        <f t="shared" si="736"/>
        <v>0</v>
      </c>
      <c r="R762" s="263">
        <f t="shared" si="736"/>
        <v>0</v>
      </c>
      <c r="S762" s="263">
        <f t="shared" si="736"/>
        <v>0</v>
      </c>
      <c r="T762" s="263">
        <f t="shared" si="736"/>
        <v>0</v>
      </c>
      <c r="U762" s="263">
        <f t="shared" si="736"/>
        <v>0</v>
      </c>
      <c r="V762" s="263">
        <f t="shared" si="736"/>
        <v>0</v>
      </c>
      <c r="W762" s="263">
        <f t="shared" si="736"/>
        <v>24000</v>
      </c>
      <c r="X762" s="263">
        <f t="shared" si="736"/>
        <v>0</v>
      </c>
      <c r="Y762" s="263">
        <f t="shared" si="736"/>
        <v>24000</v>
      </c>
      <c r="Z762" s="263">
        <f t="shared" si="736"/>
        <v>0</v>
      </c>
      <c r="AA762" s="263">
        <f t="shared" si="736"/>
        <v>0</v>
      </c>
      <c r="AB762" s="263">
        <f t="shared" si="736"/>
        <v>0</v>
      </c>
      <c r="AC762" s="263">
        <f t="shared" si="736"/>
        <v>29000</v>
      </c>
      <c r="AD762" s="263">
        <f t="shared" si="736"/>
        <v>0</v>
      </c>
      <c r="AE762" s="263">
        <f t="shared" si="736"/>
        <v>29000</v>
      </c>
      <c r="AF762" s="263">
        <f t="shared" si="736"/>
        <v>0</v>
      </c>
      <c r="AG762" s="263">
        <f t="shared" si="736"/>
        <v>0</v>
      </c>
      <c r="AH762" s="263">
        <f t="shared" si="736"/>
        <v>0</v>
      </c>
      <c r="AI762" s="263">
        <f t="shared" si="736"/>
        <v>26446</v>
      </c>
      <c r="AJ762" s="263">
        <f t="shared" si="736"/>
        <v>0</v>
      </c>
      <c r="AK762" s="263">
        <f t="shared" si="736"/>
        <v>26446</v>
      </c>
      <c r="AL762" s="263">
        <f t="shared" si="736"/>
        <v>0</v>
      </c>
      <c r="AM762" s="263">
        <f t="shared" si="736"/>
        <v>0</v>
      </c>
      <c r="AN762" s="263">
        <f t="shared" si="736"/>
        <v>0</v>
      </c>
      <c r="AO762" s="263">
        <f t="shared" si="736"/>
        <v>0</v>
      </c>
      <c r="AP762" s="263">
        <f t="shared" si="736"/>
        <v>0</v>
      </c>
      <c r="AQ762" s="263">
        <f t="shared" si="736"/>
        <v>0</v>
      </c>
      <c r="AR762" s="263">
        <f t="shared" si="736"/>
        <v>0</v>
      </c>
      <c r="AS762" s="263">
        <f t="shared" si="736"/>
        <v>0</v>
      </c>
      <c r="AT762" s="263">
        <f t="shared" si="736"/>
        <v>0</v>
      </c>
      <c r="AU762" s="266"/>
      <c r="AV762" s="267">
        <f t="shared" si="730"/>
        <v>0</v>
      </c>
      <c r="AW762" s="266"/>
      <c r="AX762" s="266"/>
      <c r="AY762" s="266"/>
      <c r="AZ762" s="276">
        <f t="shared" si="725"/>
        <v>0</v>
      </c>
      <c r="BA762" s="276">
        <f t="shared" si="726"/>
        <v>0</v>
      </c>
    </row>
    <row r="763" spans="1:53" s="267" customFormat="1" ht="42" hidden="1" customHeight="1">
      <c r="A763" s="494" t="s">
        <v>79</v>
      </c>
      <c r="B763" s="279" t="s">
        <v>809</v>
      </c>
      <c r="C763" s="268"/>
      <c r="D763" s="268">
        <v>24028</v>
      </c>
      <c r="E763" s="268">
        <v>22826</v>
      </c>
      <c r="F763" s="279"/>
      <c r="G763" s="279"/>
      <c r="H763" s="268">
        <f t="shared" si="728"/>
        <v>22826</v>
      </c>
      <c r="I763" s="269">
        <f t="shared" si="728"/>
        <v>22826</v>
      </c>
      <c r="J763" s="263">
        <f t="shared" si="728"/>
        <v>0</v>
      </c>
      <c r="K763" s="263">
        <f t="shared" ref="K763:M763" si="737">K764+K766</f>
        <v>0</v>
      </c>
      <c r="L763" s="263">
        <f t="shared" si="737"/>
        <v>0</v>
      </c>
      <c r="M763" s="263">
        <f t="shared" si="737"/>
        <v>0</v>
      </c>
      <c r="N763" s="263">
        <f>N764+N766</f>
        <v>22826</v>
      </c>
      <c r="O763" s="263">
        <f t="shared" ref="O763:AT763" si="738">O764+O766</f>
        <v>22826</v>
      </c>
      <c r="P763" s="263">
        <f t="shared" si="738"/>
        <v>0</v>
      </c>
      <c r="Q763" s="263">
        <f t="shared" si="738"/>
        <v>0</v>
      </c>
      <c r="R763" s="263">
        <f t="shared" si="738"/>
        <v>0</v>
      </c>
      <c r="S763" s="263">
        <f t="shared" si="738"/>
        <v>0</v>
      </c>
      <c r="T763" s="263">
        <f t="shared" si="738"/>
        <v>0</v>
      </c>
      <c r="U763" s="263">
        <f t="shared" si="738"/>
        <v>0</v>
      </c>
      <c r="V763" s="263">
        <f t="shared" si="738"/>
        <v>0</v>
      </c>
      <c r="W763" s="263">
        <f t="shared" si="738"/>
        <v>5000</v>
      </c>
      <c r="X763" s="263">
        <f t="shared" si="738"/>
        <v>0</v>
      </c>
      <c r="Y763" s="263">
        <f t="shared" si="738"/>
        <v>5000</v>
      </c>
      <c r="Z763" s="263">
        <f t="shared" si="738"/>
        <v>0</v>
      </c>
      <c r="AA763" s="263">
        <f t="shared" si="738"/>
        <v>0</v>
      </c>
      <c r="AB763" s="263">
        <f t="shared" si="738"/>
        <v>0</v>
      </c>
      <c r="AC763" s="263">
        <f t="shared" si="738"/>
        <v>9000</v>
      </c>
      <c r="AD763" s="263">
        <f t="shared" si="738"/>
        <v>0</v>
      </c>
      <c r="AE763" s="263">
        <f t="shared" si="738"/>
        <v>9000</v>
      </c>
      <c r="AF763" s="263">
        <f t="shared" si="738"/>
        <v>0</v>
      </c>
      <c r="AG763" s="263">
        <f t="shared" si="738"/>
        <v>0</v>
      </c>
      <c r="AH763" s="263">
        <f t="shared" si="738"/>
        <v>0</v>
      </c>
      <c r="AI763" s="263">
        <f t="shared" si="738"/>
        <v>8826</v>
      </c>
      <c r="AJ763" s="263">
        <f t="shared" si="738"/>
        <v>0</v>
      </c>
      <c r="AK763" s="263">
        <f t="shared" si="738"/>
        <v>8826</v>
      </c>
      <c r="AL763" s="263">
        <f t="shared" si="738"/>
        <v>0</v>
      </c>
      <c r="AM763" s="263">
        <f t="shared" si="738"/>
        <v>0</v>
      </c>
      <c r="AN763" s="263">
        <f t="shared" si="738"/>
        <v>0</v>
      </c>
      <c r="AO763" s="263">
        <f t="shared" si="738"/>
        <v>0</v>
      </c>
      <c r="AP763" s="263">
        <f t="shared" si="738"/>
        <v>0</v>
      </c>
      <c r="AQ763" s="263">
        <f t="shared" si="738"/>
        <v>0</v>
      </c>
      <c r="AR763" s="263">
        <f t="shared" si="738"/>
        <v>0</v>
      </c>
      <c r="AS763" s="263">
        <f t="shared" si="738"/>
        <v>0</v>
      </c>
      <c r="AT763" s="263">
        <f t="shared" si="738"/>
        <v>0</v>
      </c>
      <c r="AU763" s="266"/>
      <c r="AV763" s="267">
        <f t="shared" si="730"/>
        <v>0</v>
      </c>
      <c r="AW763" s="266"/>
      <c r="AX763" s="266"/>
      <c r="AY763" s="266"/>
      <c r="AZ763" s="276">
        <f t="shared" si="725"/>
        <v>0</v>
      </c>
      <c r="BA763" s="276">
        <f t="shared" si="726"/>
        <v>0</v>
      </c>
    </row>
    <row r="764" spans="1:53" s="267" customFormat="1" ht="32.25" hidden="1" customHeight="1">
      <c r="A764" s="278"/>
      <c r="B764" s="279" t="s">
        <v>946</v>
      </c>
      <c r="C764" s="268"/>
      <c r="D764" s="268">
        <v>14028</v>
      </c>
      <c r="E764" s="268">
        <v>13326</v>
      </c>
      <c r="F764" s="279"/>
      <c r="G764" s="279"/>
      <c r="H764" s="268">
        <f t="shared" si="728"/>
        <v>13326</v>
      </c>
      <c r="I764" s="269">
        <f t="shared" si="728"/>
        <v>13326</v>
      </c>
      <c r="J764" s="263">
        <f t="shared" si="728"/>
        <v>0</v>
      </c>
      <c r="K764" s="263">
        <f t="shared" ref="K764:M764" si="739">K765</f>
        <v>0</v>
      </c>
      <c r="L764" s="263">
        <f t="shared" si="739"/>
        <v>0</v>
      </c>
      <c r="M764" s="263">
        <f t="shared" si="739"/>
        <v>0</v>
      </c>
      <c r="N764" s="263">
        <f>N765</f>
        <v>13326</v>
      </c>
      <c r="O764" s="263">
        <f t="shared" ref="O764:AT764" si="740">O765</f>
        <v>13326</v>
      </c>
      <c r="P764" s="263">
        <f t="shared" si="740"/>
        <v>0</v>
      </c>
      <c r="Q764" s="263">
        <f t="shared" si="740"/>
        <v>0</v>
      </c>
      <c r="R764" s="263">
        <f t="shared" si="740"/>
        <v>0</v>
      </c>
      <c r="S764" s="263">
        <f t="shared" si="740"/>
        <v>0</v>
      </c>
      <c r="T764" s="263">
        <f t="shared" si="740"/>
        <v>0</v>
      </c>
      <c r="U764" s="263">
        <f t="shared" si="740"/>
        <v>0</v>
      </c>
      <c r="V764" s="263">
        <f t="shared" si="740"/>
        <v>0</v>
      </c>
      <c r="W764" s="263">
        <f t="shared" si="740"/>
        <v>5000</v>
      </c>
      <c r="X764" s="263">
        <f t="shared" si="740"/>
        <v>0</v>
      </c>
      <c r="Y764" s="263">
        <f t="shared" si="740"/>
        <v>5000</v>
      </c>
      <c r="Z764" s="263">
        <f t="shared" si="740"/>
        <v>0</v>
      </c>
      <c r="AA764" s="263">
        <f t="shared" si="740"/>
        <v>0</v>
      </c>
      <c r="AB764" s="263">
        <f t="shared" si="740"/>
        <v>0</v>
      </c>
      <c r="AC764" s="263">
        <f t="shared" si="740"/>
        <v>4000</v>
      </c>
      <c r="AD764" s="263">
        <f t="shared" si="740"/>
        <v>0</v>
      </c>
      <c r="AE764" s="263">
        <f t="shared" si="740"/>
        <v>4000</v>
      </c>
      <c r="AF764" s="263">
        <f t="shared" si="740"/>
        <v>0</v>
      </c>
      <c r="AG764" s="263">
        <f t="shared" si="740"/>
        <v>0</v>
      </c>
      <c r="AH764" s="263">
        <f t="shared" si="740"/>
        <v>0</v>
      </c>
      <c r="AI764" s="263">
        <f t="shared" si="740"/>
        <v>4326</v>
      </c>
      <c r="AJ764" s="263">
        <f t="shared" si="740"/>
        <v>0</v>
      </c>
      <c r="AK764" s="263">
        <f t="shared" si="740"/>
        <v>4326</v>
      </c>
      <c r="AL764" s="263">
        <f t="shared" si="740"/>
        <v>0</v>
      </c>
      <c r="AM764" s="263">
        <f t="shared" si="740"/>
        <v>0</v>
      </c>
      <c r="AN764" s="263">
        <f t="shared" si="740"/>
        <v>0</v>
      </c>
      <c r="AO764" s="263">
        <f t="shared" si="740"/>
        <v>0</v>
      </c>
      <c r="AP764" s="263">
        <f t="shared" si="740"/>
        <v>0</v>
      </c>
      <c r="AQ764" s="263">
        <f t="shared" si="740"/>
        <v>0</v>
      </c>
      <c r="AR764" s="263">
        <f t="shared" si="740"/>
        <v>0</v>
      </c>
      <c r="AS764" s="263">
        <f t="shared" si="740"/>
        <v>0</v>
      </c>
      <c r="AT764" s="263">
        <f t="shared" si="740"/>
        <v>0</v>
      </c>
      <c r="AU764" s="266"/>
      <c r="AV764" s="267">
        <f t="shared" si="730"/>
        <v>0</v>
      </c>
      <c r="AW764" s="266"/>
      <c r="AX764" s="266"/>
      <c r="AY764" s="266"/>
      <c r="AZ764" s="276">
        <f t="shared" si="725"/>
        <v>0</v>
      </c>
      <c r="BA764" s="276">
        <f t="shared" si="726"/>
        <v>0</v>
      </c>
    </row>
    <row r="765" spans="1:53" s="267" customFormat="1" ht="33" hidden="1" customHeight="1">
      <c r="A765" s="281" t="s">
        <v>38</v>
      </c>
      <c r="B765" s="431" t="s">
        <v>191</v>
      </c>
      <c r="C765" s="406"/>
      <c r="D765" s="389">
        <v>14028</v>
      </c>
      <c r="E765" s="406">
        <v>13326</v>
      </c>
      <c r="F765" s="431"/>
      <c r="G765" s="431"/>
      <c r="H765" s="261">
        <f t="shared" si="728"/>
        <v>13326</v>
      </c>
      <c r="I765" s="262">
        <f t="shared" si="728"/>
        <v>13326</v>
      </c>
      <c r="J765" s="263">
        <f t="shared" si="728"/>
        <v>0</v>
      </c>
      <c r="K765" s="431"/>
      <c r="L765" s="431"/>
      <c r="M765" s="431"/>
      <c r="N765" s="284">
        <f>O765+P765</f>
        <v>13326</v>
      </c>
      <c r="O765" s="440">
        <v>13326</v>
      </c>
      <c r="P765" s="264"/>
      <c r="Q765" s="439"/>
      <c r="R765" s="439"/>
      <c r="S765" s="439"/>
      <c r="T765" s="439"/>
      <c r="U765" s="439"/>
      <c r="V765" s="439"/>
      <c r="W765" s="265">
        <v>5000</v>
      </c>
      <c r="X765" s="265"/>
      <c r="Y765" s="265">
        <f>W765</f>
        <v>5000</v>
      </c>
      <c r="Z765" s="265"/>
      <c r="AA765" s="265"/>
      <c r="AB765" s="265"/>
      <c r="AC765" s="265">
        <v>4000</v>
      </c>
      <c r="AD765" s="265"/>
      <c r="AE765" s="265">
        <f>AC765</f>
        <v>4000</v>
      </c>
      <c r="AF765" s="265"/>
      <c r="AG765" s="265"/>
      <c r="AH765" s="265"/>
      <c r="AI765" s="264">
        <f>I765-Q765-W765-AC765</f>
        <v>4326</v>
      </c>
      <c r="AJ765" s="264"/>
      <c r="AK765" s="264">
        <f>AI765</f>
        <v>4326</v>
      </c>
      <c r="AL765" s="439"/>
      <c r="AM765" s="439"/>
      <c r="AN765" s="439"/>
      <c r="AO765" s="439"/>
      <c r="AP765" s="439"/>
      <c r="AQ765" s="439"/>
      <c r="AR765" s="439"/>
      <c r="AS765" s="439"/>
      <c r="AT765" s="439"/>
      <c r="AU765" s="266"/>
      <c r="AV765" s="267">
        <f t="shared" si="730"/>
        <v>0</v>
      </c>
      <c r="AW765" s="266">
        <f>O762-AW767</f>
        <v>-32891</v>
      </c>
      <c r="AX765" s="266"/>
      <c r="AY765" s="266"/>
      <c r="AZ765" s="276">
        <f t="shared" si="725"/>
        <v>0</v>
      </c>
      <c r="BA765" s="276">
        <f t="shared" si="726"/>
        <v>0</v>
      </c>
    </row>
    <row r="766" spans="1:53" s="276" customFormat="1" ht="33" hidden="1" customHeight="1">
      <c r="A766" s="278"/>
      <c r="B766" s="386" t="s">
        <v>953</v>
      </c>
      <c r="C766" s="441"/>
      <c r="D766" s="286">
        <f>D767</f>
        <v>10000</v>
      </c>
      <c r="E766" s="286">
        <f>E767</f>
        <v>9500</v>
      </c>
      <c r="F766" s="386"/>
      <c r="G766" s="386"/>
      <c r="H766" s="268">
        <f t="shared" si="728"/>
        <v>9500</v>
      </c>
      <c r="I766" s="269">
        <f t="shared" si="728"/>
        <v>9500</v>
      </c>
      <c r="J766" s="263">
        <f t="shared" si="728"/>
        <v>0</v>
      </c>
      <c r="K766" s="286">
        <f t="shared" ref="K766:M766" si="741">K767</f>
        <v>0</v>
      </c>
      <c r="L766" s="286">
        <f t="shared" si="741"/>
        <v>0</v>
      </c>
      <c r="M766" s="286">
        <f t="shared" si="741"/>
        <v>0</v>
      </c>
      <c r="N766" s="286">
        <f>N767</f>
        <v>9500</v>
      </c>
      <c r="O766" s="286">
        <f t="shared" ref="O766:AN766" si="742">O767</f>
        <v>9500</v>
      </c>
      <c r="P766" s="286">
        <f t="shared" si="742"/>
        <v>0</v>
      </c>
      <c r="Q766" s="286">
        <f t="shared" si="742"/>
        <v>0</v>
      </c>
      <c r="R766" s="286">
        <f t="shared" si="742"/>
        <v>0</v>
      </c>
      <c r="S766" s="286">
        <f t="shared" si="742"/>
        <v>0</v>
      </c>
      <c r="T766" s="286">
        <f t="shared" si="742"/>
        <v>0</v>
      </c>
      <c r="U766" s="286">
        <f t="shared" si="742"/>
        <v>0</v>
      </c>
      <c r="V766" s="286">
        <f t="shared" si="742"/>
        <v>0</v>
      </c>
      <c r="W766" s="286">
        <f t="shared" si="742"/>
        <v>0</v>
      </c>
      <c r="X766" s="286">
        <f t="shared" si="742"/>
        <v>0</v>
      </c>
      <c r="Y766" s="286">
        <f t="shared" si="742"/>
        <v>0</v>
      </c>
      <c r="Z766" s="286">
        <f t="shared" si="742"/>
        <v>0</v>
      </c>
      <c r="AA766" s="286">
        <f t="shared" si="742"/>
        <v>0</v>
      </c>
      <c r="AB766" s="286">
        <f t="shared" si="742"/>
        <v>0</v>
      </c>
      <c r="AC766" s="286">
        <f t="shared" si="742"/>
        <v>5000</v>
      </c>
      <c r="AD766" s="286">
        <f t="shared" si="742"/>
        <v>0</v>
      </c>
      <c r="AE766" s="286">
        <f t="shared" si="742"/>
        <v>5000</v>
      </c>
      <c r="AF766" s="286">
        <f t="shared" si="742"/>
        <v>0</v>
      </c>
      <c r="AG766" s="286">
        <f t="shared" si="742"/>
        <v>0</v>
      </c>
      <c r="AH766" s="286">
        <f t="shared" si="742"/>
        <v>0</v>
      </c>
      <c r="AI766" s="286">
        <f t="shared" si="742"/>
        <v>4500</v>
      </c>
      <c r="AJ766" s="286">
        <f t="shared" si="742"/>
        <v>0</v>
      </c>
      <c r="AK766" s="286">
        <f t="shared" si="742"/>
        <v>4500</v>
      </c>
      <c r="AL766" s="286">
        <f t="shared" si="742"/>
        <v>0</v>
      </c>
      <c r="AM766" s="286">
        <f t="shared" si="742"/>
        <v>0</v>
      </c>
      <c r="AN766" s="286">
        <f t="shared" si="742"/>
        <v>0</v>
      </c>
      <c r="AO766" s="442"/>
      <c r="AP766" s="442"/>
      <c r="AQ766" s="442"/>
      <c r="AR766" s="442"/>
      <c r="AS766" s="442"/>
      <c r="AT766" s="442"/>
      <c r="AU766" s="280"/>
      <c r="AV766" s="267">
        <f t="shared" si="730"/>
        <v>0</v>
      </c>
      <c r="AW766" s="280"/>
      <c r="AX766" s="280"/>
      <c r="AY766" s="280"/>
      <c r="AZ766" s="276">
        <f t="shared" si="725"/>
        <v>0</v>
      </c>
      <c r="BA766" s="276">
        <f t="shared" si="726"/>
        <v>0</v>
      </c>
    </row>
    <row r="767" spans="1:53" s="267" customFormat="1" ht="24" hidden="1" customHeight="1">
      <c r="A767" s="281" t="s">
        <v>39</v>
      </c>
      <c r="B767" s="431" t="s">
        <v>255</v>
      </c>
      <c r="C767" s="406"/>
      <c r="D767" s="406">
        <v>10000</v>
      </c>
      <c r="E767" s="406">
        <v>9500</v>
      </c>
      <c r="F767" s="431"/>
      <c r="G767" s="431"/>
      <c r="H767" s="261">
        <f t="shared" si="728"/>
        <v>9500</v>
      </c>
      <c r="I767" s="262">
        <f t="shared" si="728"/>
        <v>9500</v>
      </c>
      <c r="J767" s="263">
        <f t="shared" si="728"/>
        <v>0</v>
      </c>
      <c r="K767" s="431"/>
      <c r="L767" s="431"/>
      <c r="M767" s="431"/>
      <c r="N767" s="284">
        <f>O767+P767</f>
        <v>9500</v>
      </c>
      <c r="O767" s="440">
        <v>9500</v>
      </c>
      <c r="P767" s="443"/>
      <c r="Q767" s="443"/>
      <c r="R767" s="443"/>
      <c r="S767" s="443"/>
      <c r="T767" s="443"/>
      <c r="U767" s="443"/>
      <c r="V767" s="443"/>
      <c r="W767" s="265"/>
      <c r="X767" s="265"/>
      <c r="Y767" s="265"/>
      <c r="Z767" s="265"/>
      <c r="AA767" s="265"/>
      <c r="AB767" s="265"/>
      <c r="AC767" s="265">
        <v>5000</v>
      </c>
      <c r="AD767" s="265"/>
      <c r="AE767" s="265">
        <f>AC767</f>
        <v>5000</v>
      </c>
      <c r="AF767" s="265"/>
      <c r="AG767" s="265"/>
      <c r="AH767" s="265"/>
      <c r="AI767" s="264">
        <f>I767-Q767-W767-AC767</f>
        <v>4500</v>
      </c>
      <c r="AJ767" s="264"/>
      <c r="AK767" s="264">
        <f>AI767</f>
        <v>4500</v>
      </c>
      <c r="AL767" s="443"/>
      <c r="AM767" s="443"/>
      <c r="AN767" s="443"/>
      <c r="AO767" s="443"/>
      <c r="AP767" s="443"/>
      <c r="AQ767" s="443"/>
      <c r="AR767" s="443"/>
      <c r="AS767" s="443"/>
      <c r="AT767" s="443"/>
      <c r="AU767" s="266"/>
      <c r="AV767" s="267">
        <f t="shared" si="730"/>
        <v>0</v>
      </c>
      <c r="AW767" s="266">
        <v>112337</v>
      </c>
      <c r="AX767" s="266"/>
      <c r="AY767" s="266"/>
      <c r="AZ767" s="276">
        <f t="shared" si="725"/>
        <v>0</v>
      </c>
      <c r="BA767" s="276">
        <f t="shared" si="726"/>
        <v>0</v>
      </c>
    </row>
    <row r="768" spans="1:53" s="276" customFormat="1" ht="24" hidden="1" customHeight="1">
      <c r="A768" s="278" t="s">
        <v>93</v>
      </c>
      <c r="B768" s="386" t="s">
        <v>1093</v>
      </c>
      <c r="C768" s="441"/>
      <c r="D768" s="287">
        <f>SUM(D769:D772)</f>
        <v>59600</v>
      </c>
      <c r="E768" s="287">
        <f>SUM(E769:E772)</f>
        <v>56620</v>
      </c>
      <c r="F768" s="386"/>
      <c r="G768" s="386"/>
      <c r="H768" s="268">
        <f t="shared" si="728"/>
        <v>56620</v>
      </c>
      <c r="I768" s="269">
        <f t="shared" si="728"/>
        <v>56620</v>
      </c>
      <c r="J768" s="263">
        <f t="shared" si="728"/>
        <v>0</v>
      </c>
      <c r="K768" s="287">
        <f t="shared" ref="K768:M768" si="743">SUM(K769:K772)</f>
        <v>0</v>
      </c>
      <c r="L768" s="287">
        <f t="shared" si="743"/>
        <v>0</v>
      </c>
      <c r="M768" s="287">
        <f t="shared" si="743"/>
        <v>0</v>
      </c>
      <c r="N768" s="287">
        <f>SUM(N769:N772)</f>
        <v>56620</v>
      </c>
      <c r="O768" s="287">
        <f t="shared" ref="O768:AM768" si="744">SUM(O769:O772)</f>
        <v>56620</v>
      </c>
      <c r="P768" s="287">
        <f t="shared" si="744"/>
        <v>0</v>
      </c>
      <c r="Q768" s="287">
        <f t="shared" si="744"/>
        <v>0</v>
      </c>
      <c r="R768" s="287">
        <f t="shared" si="744"/>
        <v>0</v>
      </c>
      <c r="S768" s="287">
        <f t="shared" si="744"/>
        <v>0</v>
      </c>
      <c r="T768" s="287">
        <f t="shared" si="744"/>
        <v>0</v>
      </c>
      <c r="U768" s="287">
        <f t="shared" si="744"/>
        <v>0</v>
      </c>
      <c r="V768" s="287">
        <f t="shared" si="744"/>
        <v>0</v>
      </c>
      <c r="W768" s="287">
        <f t="shared" si="744"/>
        <v>19000</v>
      </c>
      <c r="X768" s="287">
        <f t="shared" si="744"/>
        <v>0</v>
      </c>
      <c r="Y768" s="287">
        <f t="shared" si="744"/>
        <v>19000</v>
      </c>
      <c r="Z768" s="287">
        <f t="shared" si="744"/>
        <v>0</v>
      </c>
      <c r="AA768" s="287">
        <f t="shared" si="744"/>
        <v>0</v>
      </c>
      <c r="AB768" s="287">
        <f t="shared" si="744"/>
        <v>0</v>
      </c>
      <c r="AC768" s="287">
        <f t="shared" si="744"/>
        <v>20000</v>
      </c>
      <c r="AD768" s="287">
        <f t="shared" si="744"/>
        <v>0</v>
      </c>
      <c r="AE768" s="287">
        <f t="shared" si="744"/>
        <v>20000</v>
      </c>
      <c r="AF768" s="287">
        <f t="shared" si="744"/>
        <v>0</v>
      </c>
      <c r="AG768" s="287">
        <f t="shared" si="744"/>
        <v>0</v>
      </c>
      <c r="AH768" s="287">
        <f t="shared" si="744"/>
        <v>0</v>
      </c>
      <c r="AI768" s="287">
        <f t="shared" si="744"/>
        <v>17620</v>
      </c>
      <c r="AJ768" s="287">
        <f t="shared" si="744"/>
        <v>0</v>
      </c>
      <c r="AK768" s="287">
        <f t="shared" si="744"/>
        <v>17620</v>
      </c>
      <c r="AL768" s="287">
        <f t="shared" si="744"/>
        <v>0</v>
      </c>
      <c r="AM768" s="287">
        <f t="shared" si="744"/>
        <v>0</v>
      </c>
      <c r="AN768" s="287"/>
      <c r="AO768" s="443"/>
      <c r="AP768" s="443"/>
      <c r="AQ768" s="443"/>
      <c r="AR768" s="443"/>
      <c r="AS768" s="443"/>
      <c r="AT768" s="443"/>
      <c r="AU768" s="280"/>
      <c r="AV768" s="267">
        <f t="shared" si="730"/>
        <v>0</v>
      </c>
      <c r="AW768" s="280"/>
      <c r="AX768" s="280"/>
      <c r="AY768" s="280"/>
      <c r="AZ768" s="276">
        <f t="shared" si="725"/>
        <v>0</v>
      </c>
      <c r="BA768" s="276">
        <f t="shared" si="726"/>
        <v>0</v>
      </c>
    </row>
    <row r="769" spans="1:53" s="267" customFormat="1" ht="15.75" hidden="1">
      <c r="A769" s="281" t="s">
        <v>38</v>
      </c>
      <c r="B769" s="431" t="s">
        <v>737</v>
      </c>
      <c r="C769" s="406"/>
      <c r="D769" s="389">
        <v>14900</v>
      </c>
      <c r="E769" s="389">
        <v>14155</v>
      </c>
      <c r="F769" s="431"/>
      <c r="G769" s="431"/>
      <c r="H769" s="261">
        <f t="shared" si="728"/>
        <v>14155</v>
      </c>
      <c r="I769" s="262">
        <f t="shared" si="728"/>
        <v>14155</v>
      </c>
      <c r="J769" s="263">
        <f t="shared" si="728"/>
        <v>0</v>
      </c>
      <c r="K769" s="431"/>
      <c r="L769" s="431"/>
      <c r="M769" s="431"/>
      <c r="N769" s="284">
        <f>O769+P769</f>
        <v>14155</v>
      </c>
      <c r="O769" s="440">
        <v>14155</v>
      </c>
      <c r="P769" s="264"/>
      <c r="Q769" s="439"/>
      <c r="R769" s="439"/>
      <c r="S769" s="439"/>
      <c r="T769" s="439"/>
      <c r="U769" s="439"/>
      <c r="V769" s="439"/>
      <c r="W769" s="265">
        <v>5000</v>
      </c>
      <c r="X769" s="265"/>
      <c r="Y769" s="265">
        <f>W769</f>
        <v>5000</v>
      </c>
      <c r="Z769" s="265"/>
      <c r="AA769" s="265"/>
      <c r="AB769" s="265"/>
      <c r="AC769" s="265">
        <v>5000</v>
      </c>
      <c r="AD769" s="265"/>
      <c r="AE769" s="265">
        <f>AC769</f>
        <v>5000</v>
      </c>
      <c r="AF769" s="265"/>
      <c r="AG769" s="265"/>
      <c r="AH769" s="265"/>
      <c r="AI769" s="264">
        <f>I769-Q769-W769-AC769</f>
        <v>4155</v>
      </c>
      <c r="AJ769" s="264"/>
      <c r="AK769" s="264">
        <f>AI769</f>
        <v>4155</v>
      </c>
      <c r="AL769" s="439"/>
      <c r="AM769" s="439"/>
      <c r="AN769" s="439"/>
      <c r="AO769" s="439"/>
      <c r="AP769" s="439"/>
      <c r="AQ769" s="439"/>
      <c r="AR769" s="439"/>
      <c r="AS769" s="439"/>
      <c r="AT769" s="439"/>
      <c r="AU769" s="266"/>
      <c r="AV769" s="267">
        <f t="shared" si="730"/>
        <v>0</v>
      </c>
      <c r="AW769" s="266"/>
      <c r="AX769" s="266"/>
      <c r="AY769" s="266">
        <v>44400</v>
      </c>
      <c r="AZ769" s="276">
        <f t="shared" si="725"/>
        <v>0</v>
      </c>
      <c r="BA769" s="276">
        <f t="shared" si="726"/>
        <v>0</v>
      </c>
    </row>
    <row r="770" spans="1:53" s="267" customFormat="1" ht="15.75" hidden="1">
      <c r="A770" s="281" t="s">
        <v>39</v>
      </c>
      <c r="B770" s="431" t="s">
        <v>189</v>
      </c>
      <c r="C770" s="406"/>
      <c r="D770" s="389">
        <v>14900</v>
      </c>
      <c r="E770" s="389">
        <v>14155</v>
      </c>
      <c r="F770" s="431"/>
      <c r="G770" s="431"/>
      <c r="H770" s="261">
        <f t="shared" si="728"/>
        <v>14155</v>
      </c>
      <c r="I770" s="262">
        <f t="shared" si="728"/>
        <v>14155</v>
      </c>
      <c r="J770" s="263">
        <f t="shared" si="728"/>
        <v>0</v>
      </c>
      <c r="K770" s="431"/>
      <c r="L770" s="431"/>
      <c r="M770" s="431"/>
      <c r="N770" s="284">
        <f t="shared" ref="N770:N772" si="745">O770+P770</f>
        <v>14155</v>
      </c>
      <c r="O770" s="440">
        <v>14155</v>
      </c>
      <c r="P770" s="264"/>
      <c r="Q770" s="439"/>
      <c r="R770" s="439"/>
      <c r="S770" s="439"/>
      <c r="T770" s="439"/>
      <c r="U770" s="439"/>
      <c r="V770" s="439"/>
      <c r="W770" s="265">
        <v>4000</v>
      </c>
      <c r="X770" s="265"/>
      <c r="Y770" s="265">
        <f t="shared" ref="Y770:Y772" si="746">W770</f>
        <v>4000</v>
      </c>
      <c r="Z770" s="265"/>
      <c r="AA770" s="265"/>
      <c r="AB770" s="265"/>
      <c r="AC770" s="265">
        <v>5000</v>
      </c>
      <c r="AD770" s="265"/>
      <c r="AE770" s="265">
        <f t="shared" ref="AE770:AE772" si="747">AC770</f>
        <v>5000</v>
      </c>
      <c r="AF770" s="265"/>
      <c r="AG770" s="265"/>
      <c r="AH770" s="265"/>
      <c r="AI770" s="264">
        <f t="shared" ref="AI770:AI772" si="748">I770-Q770-W770-AC770</f>
        <v>5155</v>
      </c>
      <c r="AJ770" s="264"/>
      <c r="AK770" s="264">
        <f t="shared" ref="AK770:AK772" si="749">AI770</f>
        <v>5155</v>
      </c>
      <c r="AL770" s="439"/>
      <c r="AM770" s="439"/>
      <c r="AN770" s="439"/>
      <c r="AO770" s="439"/>
      <c r="AP770" s="439"/>
      <c r="AQ770" s="439"/>
      <c r="AR770" s="439"/>
      <c r="AS770" s="439"/>
      <c r="AT770" s="439"/>
      <c r="AU770" s="266"/>
      <c r="AV770" s="267">
        <f t="shared" si="730"/>
        <v>0</v>
      </c>
      <c r="AW770" s="266"/>
      <c r="AX770" s="266"/>
      <c r="AY770" s="266">
        <f>O762-AY769</f>
        <v>35046</v>
      </c>
      <c r="AZ770" s="276">
        <f t="shared" si="725"/>
        <v>0</v>
      </c>
      <c r="BA770" s="276">
        <f t="shared" si="726"/>
        <v>0</v>
      </c>
    </row>
    <row r="771" spans="1:53" s="267" customFormat="1" ht="15.75" hidden="1">
      <c r="A771" s="281" t="s">
        <v>40</v>
      </c>
      <c r="B771" s="431" t="s">
        <v>190</v>
      </c>
      <c r="C771" s="406"/>
      <c r="D771" s="389">
        <v>14900</v>
      </c>
      <c r="E771" s="389">
        <v>14155</v>
      </c>
      <c r="F771" s="431"/>
      <c r="G771" s="431"/>
      <c r="H771" s="261">
        <f t="shared" si="728"/>
        <v>14155</v>
      </c>
      <c r="I771" s="262">
        <f t="shared" si="728"/>
        <v>14155</v>
      </c>
      <c r="J771" s="263">
        <f t="shared" si="728"/>
        <v>0</v>
      </c>
      <c r="K771" s="431"/>
      <c r="L771" s="431"/>
      <c r="M771" s="431"/>
      <c r="N771" s="284">
        <f t="shared" si="745"/>
        <v>14155</v>
      </c>
      <c r="O771" s="440">
        <v>14155</v>
      </c>
      <c r="P771" s="264"/>
      <c r="Q771" s="439"/>
      <c r="R771" s="439"/>
      <c r="S771" s="439"/>
      <c r="T771" s="439"/>
      <c r="U771" s="439"/>
      <c r="V771" s="439"/>
      <c r="W771" s="265">
        <v>5000</v>
      </c>
      <c r="X771" s="265"/>
      <c r="Y771" s="265">
        <f t="shared" si="746"/>
        <v>5000</v>
      </c>
      <c r="Z771" s="265"/>
      <c r="AA771" s="265"/>
      <c r="AB771" s="265"/>
      <c r="AC771" s="265">
        <v>5000</v>
      </c>
      <c r="AD771" s="265"/>
      <c r="AE771" s="265">
        <f t="shared" si="747"/>
        <v>5000</v>
      </c>
      <c r="AF771" s="265"/>
      <c r="AG771" s="265"/>
      <c r="AH771" s="265"/>
      <c r="AI771" s="264">
        <f t="shared" si="748"/>
        <v>4155</v>
      </c>
      <c r="AJ771" s="264"/>
      <c r="AK771" s="264">
        <f t="shared" si="749"/>
        <v>4155</v>
      </c>
      <c r="AL771" s="439"/>
      <c r="AM771" s="439"/>
      <c r="AN771" s="439"/>
      <c r="AO771" s="439"/>
      <c r="AP771" s="439"/>
      <c r="AQ771" s="439"/>
      <c r="AR771" s="439"/>
      <c r="AS771" s="439"/>
      <c r="AT771" s="439"/>
      <c r="AU771" s="266"/>
      <c r="AV771" s="267">
        <f t="shared" si="730"/>
        <v>0</v>
      </c>
      <c r="AW771" s="266"/>
      <c r="AX771" s="266"/>
      <c r="AY771" s="266"/>
      <c r="AZ771" s="276">
        <f t="shared" si="725"/>
        <v>0</v>
      </c>
      <c r="BA771" s="276">
        <f t="shared" si="726"/>
        <v>0</v>
      </c>
    </row>
    <row r="772" spans="1:53" s="267" customFormat="1" ht="20.25" hidden="1" customHeight="1">
      <c r="A772" s="281" t="s">
        <v>41</v>
      </c>
      <c r="B772" s="431" t="s">
        <v>188</v>
      </c>
      <c r="C772" s="406"/>
      <c r="D772" s="389">
        <v>14900</v>
      </c>
      <c r="E772" s="389">
        <v>14155</v>
      </c>
      <c r="F772" s="431"/>
      <c r="G772" s="431"/>
      <c r="H772" s="261">
        <f t="shared" si="728"/>
        <v>14155</v>
      </c>
      <c r="I772" s="262">
        <f t="shared" si="728"/>
        <v>14155</v>
      </c>
      <c r="J772" s="263">
        <f t="shared" si="728"/>
        <v>0</v>
      </c>
      <c r="K772" s="431"/>
      <c r="L772" s="431"/>
      <c r="M772" s="431"/>
      <c r="N772" s="284">
        <f t="shared" si="745"/>
        <v>14155</v>
      </c>
      <c r="O772" s="440">
        <v>14155</v>
      </c>
      <c r="P772" s="443"/>
      <c r="Q772" s="443"/>
      <c r="R772" s="443"/>
      <c r="S772" s="443"/>
      <c r="T772" s="443"/>
      <c r="U772" s="443"/>
      <c r="V772" s="443"/>
      <c r="W772" s="265">
        <v>5000</v>
      </c>
      <c r="X772" s="265"/>
      <c r="Y772" s="265">
        <f t="shared" si="746"/>
        <v>5000</v>
      </c>
      <c r="Z772" s="265"/>
      <c r="AA772" s="265"/>
      <c r="AB772" s="265"/>
      <c r="AC772" s="265">
        <v>5000</v>
      </c>
      <c r="AD772" s="265"/>
      <c r="AE772" s="265">
        <f t="shared" si="747"/>
        <v>5000</v>
      </c>
      <c r="AF772" s="265"/>
      <c r="AG772" s="265"/>
      <c r="AH772" s="265"/>
      <c r="AI772" s="264">
        <f t="shared" si="748"/>
        <v>4155</v>
      </c>
      <c r="AJ772" s="264"/>
      <c r="AK772" s="264">
        <f t="shared" si="749"/>
        <v>4155</v>
      </c>
      <c r="AL772" s="443"/>
      <c r="AM772" s="443"/>
      <c r="AN772" s="443"/>
      <c r="AO772" s="443"/>
      <c r="AP772" s="443"/>
      <c r="AQ772" s="443"/>
      <c r="AR772" s="443"/>
      <c r="AS772" s="443"/>
      <c r="AT772" s="443"/>
      <c r="AU772" s="266"/>
      <c r="AV772" s="267">
        <f t="shared" si="730"/>
        <v>0</v>
      </c>
      <c r="AW772" s="266"/>
      <c r="AX772" s="266"/>
      <c r="AY772" s="266"/>
      <c r="AZ772" s="276">
        <f t="shared" si="725"/>
        <v>0</v>
      </c>
      <c r="BA772" s="276">
        <f t="shared" si="726"/>
        <v>0</v>
      </c>
    </row>
    <row r="773" spans="1:53" s="267" customFormat="1" ht="27" hidden="1" customHeight="1">
      <c r="A773" s="278" t="s">
        <v>55</v>
      </c>
      <c r="B773" s="279" t="s">
        <v>116</v>
      </c>
      <c r="C773" s="268"/>
      <c r="D773" s="268">
        <v>0</v>
      </c>
      <c r="E773" s="268">
        <v>0</v>
      </c>
      <c r="F773" s="279"/>
      <c r="G773" s="279"/>
      <c r="H773" s="261">
        <f t="shared" si="728"/>
        <v>0</v>
      </c>
      <c r="I773" s="262">
        <f t="shared" si="728"/>
        <v>0</v>
      </c>
      <c r="J773" s="263">
        <f t="shared" si="728"/>
        <v>0</v>
      </c>
      <c r="K773" s="279"/>
      <c r="L773" s="279"/>
      <c r="M773" s="279"/>
      <c r="N773" s="286">
        <v>0</v>
      </c>
      <c r="O773" s="264"/>
      <c r="P773" s="264"/>
      <c r="Q773" s="264"/>
      <c r="R773" s="264"/>
      <c r="S773" s="264"/>
      <c r="T773" s="264"/>
      <c r="U773" s="264"/>
      <c r="V773" s="264"/>
      <c r="W773" s="265"/>
      <c r="X773" s="265"/>
      <c r="Y773" s="265"/>
      <c r="Z773" s="265"/>
      <c r="AA773" s="265"/>
      <c r="AB773" s="265"/>
      <c r="AC773" s="265">
        <f>O773-Q773-W773</f>
        <v>0</v>
      </c>
      <c r="AD773" s="265"/>
      <c r="AE773" s="265"/>
      <c r="AF773" s="265"/>
      <c r="AG773" s="265"/>
      <c r="AH773" s="265"/>
      <c r="AI773" s="265">
        <f>O773-W773-AC773</f>
        <v>0</v>
      </c>
      <c r="AJ773" s="265"/>
      <c r="AK773" s="265"/>
      <c r="AL773" s="264"/>
      <c r="AM773" s="264"/>
      <c r="AN773" s="264"/>
      <c r="AO773" s="264"/>
      <c r="AP773" s="264"/>
      <c r="AQ773" s="264"/>
      <c r="AR773" s="264"/>
      <c r="AS773" s="264"/>
      <c r="AT773" s="264"/>
      <c r="AU773" s="266"/>
      <c r="AV773" s="267">
        <f t="shared" si="730"/>
        <v>0</v>
      </c>
      <c r="AW773" s="266"/>
      <c r="AX773" s="266"/>
      <c r="AY773" s="266"/>
      <c r="AZ773" s="276">
        <f t="shared" si="725"/>
        <v>0</v>
      </c>
      <c r="BA773" s="276">
        <f t="shared" si="726"/>
        <v>0</v>
      </c>
    </row>
    <row r="774" spans="1:53" s="276" customFormat="1" ht="69" hidden="1" customHeight="1">
      <c r="A774" s="278" t="s">
        <v>51</v>
      </c>
      <c r="B774" s="279" t="s">
        <v>502</v>
      </c>
      <c r="C774" s="268"/>
      <c r="D774" s="263">
        <f>D775</f>
        <v>4864</v>
      </c>
      <c r="E774" s="263">
        <f>E775</f>
        <v>4864</v>
      </c>
      <c r="F774" s="279"/>
      <c r="G774" s="279"/>
      <c r="H774" s="268">
        <f t="shared" si="728"/>
        <v>4864</v>
      </c>
      <c r="I774" s="269">
        <f t="shared" si="728"/>
        <v>4864</v>
      </c>
      <c r="J774" s="268">
        <f t="shared" si="728"/>
        <v>0</v>
      </c>
      <c r="K774" s="263"/>
      <c r="L774" s="263"/>
      <c r="M774" s="263"/>
      <c r="N774" s="263">
        <f>N775</f>
        <v>4864</v>
      </c>
      <c r="O774" s="263">
        <f t="shared" ref="O774:AW774" si="750">O775</f>
        <v>4864</v>
      </c>
      <c r="P774" s="263">
        <f t="shared" si="750"/>
        <v>0</v>
      </c>
      <c r="Q774" s="263">
        <f t="shared" si="750"/>
        <v>0</v>
      </c>
      <c r="R774" s="263">
        <f t="shared" si="750"/>
        <v>0</v>
      </c>
      <c r="S774" s="263">
        <f t="shared" si="750"/>
        <v>0</v>
      </c>
      <c r="T774" s="263">
        <f t="shared" si="750"/>
        <v>0</v>
      </c>
      <c r="U774" s="263">
        <f t="shared" si="750"/>
        <v>0</v>
      </c>
      <c r="V774" s="263">
        <f t="shared" si="750"/>
        <v>0</v>
      </c>
      <c r="W774" s="263">
        <f t="shared" si="750"/>
        <v>2500</v>
      </c>
      <c r="X774" s="263">
        <f t="shared" si="750"/>
        <v>0</v>
      </c>
      <c r="Y774" s="263">
        <f t="shared" si="750"/>
        <v>2500</v>
      </c>
      <c r="Z774" s="263">
        <f t="shared" si="750"/>
        <v>0</v>
      </c>
      <c r="AA774" s="263">
        <f t="shared" si="750"/>
        <v>0</v>
      </c>
      <c r="AB774" s="263">
        <f t="shared" si="750"/>
        <v>0</v>
      </c>
      <c r="AC774" s="263">
        <f t="shared" si="750"/>
        <v>2364</v>
      </c>
      <c r="AD774" s="263">
        <f t="shared" si="750"/>
        <v>0</v>
      </c>
      <c r="AE774" s="263">
        <f t="shared" si="750"/>
        <v>2364</v>
      </c>
      <c r="AF774" s="263">
        <f t="shared" si="750"/>
        <v>0</v>
      </c>
      <c r="AG774" s="263">
        <f t="shared" si="750"/>
        <v>0</v>
      </c>
      <c r="AH774" s="263">
        <f t="shared" si="750"/>
        <v>0</v>
      </c>
      <c r="AI774" s="263">
        <f t="shared" si="750"/>
        <v>0</v>
      </c>
      <c r="AJ774" s="263">
        <f t="shared" si="750"/>
        <v>0</v>
      </c>
      <c r="AK774" s="263">
        <f t="shared" si="750"/>
        <v>0</v>
      </c>
      <c r="AL774" s="263">
        <f t="shared" si="750"/>
        <v>0</v>
      </c>
      <c r="AM774" s="263">
        <f t="shared" si="750"/>
        <v>0</v>
      </c>
      <c r="AN774" s="263">
        <f t="shared" si="750"/>
        <v>0</v>
      </c>
      <c r="AO774" s="263">
        <f t="shared" si="750"/>
        <v>0</v>
      </c>
      <c r="AP774" s="263">
        <f t="shared" si="750"/>
        <v>0</v>
      </c>
      <c r="AQ774" s="263">
        <f t="shared" si="750"/>
        <v>0</v>
      </c>
      <c r="AR774" s="263">
        <f t="shared" si="750"/>
        <v>0</v>
      </c>
      <c r="AS774" s="263">
        <f t="shared" si="750"/>
        <v>0</v>
      </c>
      <c r="AT774" s="263">
        <f t="shared" si="750"/>
        <v>0</v>
      </c>
      <c r="AU774" s="263">
        <f t="shared" si="750"/>
        <v>0</v>
      </c>
      <c r="AV774" s="276">
        <f t="shared" si="730"/>
        <v>0</v>
      </c>
      <c r="AW774" s="280">
        <f t="shared" si="750"/>
        <v>0</v>
      </c>
      <c r="AX774" s="280"/>
      <c r="AY774" s="280"/>
      <c r="AZ774" s="276">
        <f t="shared" si="725"/>
        <v>0</v>
      </c>
      <c r="BA774" s="276">
        <f t="shared" si="726"/>
        <v>0</v>
      </c>
    </row>
    <row r="775" spans="1:53" s="267" customFormat="1" ht="71.25" hidden="1" customHeight="1">
      <c r="A775" s="278"/>
      <c r="B775" s="283" t="s">
        <v>1094</v>
      </c>
      <c r="C775" s="268"/>
      <c r="D775" s="261">
        <v>4864</v>
      </c>
      <c r="E775" s="261">
        <v>4864</v>
      </c>
      <c r="F775" s="279"/>
      <c r="G775" s="279"/>
      <c r="H775" s="261">
        <f t="shared" si="728"/>
        <v>4864</v>
      </c>
      <c r="I775" s="262">
        <f t="shared" si="728"/>
        <v>4864</v>
      </c>
      <c r="J775" s="263">
        <f t="shared" si="728"/>
        <v>0</v>
      </c>
      <c r="K775" s="279"/>
      <c r="L775" s="279"/>
      <c r="M775" s="279"/>
      <c r="N775" s="284">
        <f>O775+P775</f>
        <v>4864</v>
      </c>
      <c r="O775" s="264">
        <v>4864</v>
      </c>
      <c r="P775" s="264"/>
      <c r="Q775" s="264"/>
      <c r="R775" s="264"/>
      <c r="S775" s="264"/>
      <c r="T775" s="264"/>
      <c r="U775" s="264"/>
      <c r="V775" s="264"/>
      <c r="W775" s="264">
        <v>2500</v>
      </c>
      <c r="X775" s="264"/>
      <c r="Y775" s="264">
        <f>W775</f>
        <v>2500</v>
      </c>
      <c r="Z775" s="264"/>
      <c r="AA775" s="264"/>
      <c r="AB775" s="264"/>
      <c r="AC775" s="265">
        <f>I775-Q775-W775</f>
        <v>2364</v>
      </c>
      <c r="AD775" s="265"/>
      <c r="AE775" s="265">
        <f>AC775</f>
        <v>2364</v>
      </c>
      <c r="AF775" s="264"/>
      <c r="AG775" s="264"/>
      <c r="AH775" s="264"/>
      <c r="AI775" s="264">
        <f t="shared" ref="AI775" si="751">I775-Q775-W775-AC775</f>
        <v>0</v>
      </c>
      <c r="AJ775" s="264"/>
      <c r="AK775" s="264"/>
      <c r="AL775" s="263"/>
      <c r="AM775" s="263"/>
      <c r="AN775" s="263"/>
      <c r="AO775" s="263"/>
      <c r="AP775" s="263"/>
      <c r="AQ775" s="263"/>
      <c r="AR775" s="263"/>
      <c r="AS775" s="263"/>
      <c r="AT775" s="263"/>
      <c r="AU775" s="266"/>
      <c r="AV775" s="267">
        <f t="shared" si="730"/>
        <v>0</v>
      </c>
      <c r="AW775" s="266"/>
      <c r="AX775" s="266"/>
      <c r="AY775" s="266"/>
      <c r="AZ775" s="276">
        <f t="shared" si="725"/>
        <v>0</v>
      </c>
      <c r="BA775" s="276">
        <f t="shared" si="726"/>
        <v>0</v>
      </c>
    </row>
    <row r="776" spans="1:53" s="276" customFormat="1" ht="69" hidden="1" customHeight="1">
      <c r="A776" s="278" t="s">
        <v>69</v>
      </c>
      <c r="B776" s="279" t="s">
        <v>73</v>
      </c>
      <c r="C776" s="268"/>
      <c r="D776" s="268">
        <v>0</v>
      </c>
      <c r="E776" s="268">
        <v>0</v>
      </c>
      <c r="F776" s="279"/>
      <c r="G776" s="279"/>
      <c r="H776" s="268">
        <f t="shared" si="728"/>
        <v>0</v>
      </c>
      <c r="I776" s="269">
        <f t="shared" si="728"/>
        <v>0</v>
      </c>
      <c r="J776" s="268">
        <f t="shared" si="728"/>
        <v>0</v>
      </c>
      <c r="K776" s="263"/>
      <c r="L776" s="263"/>
      <c r="M776" s="263"/>
      <c r="N776" s="263"/>
      <c r="O776" s="263"/>
      <c r="P776" s="263">
        <v>0</v>
      </c>
      <c r="Q776" s="263"/>
      <c r="R776" s="263"/>
      <c r="S776" s="263"/>
      <c r="T776" s="263"/>
      <c r="U776" s="263"/>
      <c r="V776" s="263"/>
      <c r="W776" s="263"/>
      <c r="X776" s="263"/>
      <c r="Y776" s="263"/>
      <c r="Z776" s="263"/>
      <c r="AA776" s="263"/>
      <c r="AB776" s="263"/>
      <c r="AC776" s="263">
        <f>O776-Q776-W776</f>
        <v>0</v>
      </c>
      <c r="AD776" s="263"/>
      <c r="AE776" s="263"/>
      <c r="AF776" s="263"/>
      <c r="AG776" s="263"/>
      <c r="AH776" s="263"/>
      <c r="AI776" s="263">
        <f>O776-W776-AC776</f>
        <v>0</v>
      </c>
      <c r="AJ776" s="263"/>
      <c r="AK776" s="263"/>
      <c r="AL776" s="263"/>
      <c r="AM776" s="263"/>
      <c r="AN776" s="263"/>
      <c r="AO776" s="263"/>
      <c r="AP776" s="263"/>
      <c r="AQ776" s="263"/>
      <c r="AR776" s="263"/>
      <c r="AS776" s="263"/>
      <c r="AT776" s="263"/>
      <c r="AU776" s="280"/>
      <c r="AV776" s="276">
        <f t="shared" si="730"/>
        <v>0</v>
      </c>
      <c r="AW776" s="280"/>
      <c r="AX776" s="280"/>
      <c r="AY776" s="280"/>
      <c r="AZ776" s="276">
        <f t="shared" si="725"/>
        <v>0</v>
      </c>
      <c r="BA776" s="276">
        <f t="shared" si="726"/>
        <v>0</v>
      </c>
    </row>
    <row r="777" spans="1:53" s="276" customFormat="1" ht="84" hidden="1" customHeight="1">
      <c r="A777" s="278" t="s">
        <v>71</v>
      </c>
      <c r="B777" s="279" t="s">
        <v>75</v>
      </c>
      <c r="C777" s="268"/>
      <c r="D777" s="268">
        <v>0</v>
      </c>
      <c r="E777" s="268">
        <v>0</v>
      </c>
      <c r="F777" s="279"/>
      <c r="G777" s="279"/>
      <c r="H777" s="268">
        <f t="shared" si="728"/>
        <v>0</v>
      </c>
      <c r="I777" s="269">
        <f t="shared" si="728"/>
        <v>0</v>
      </c>
      <c r="J777" s="268">
        <f t="shared" si="728"/>
        <v>0</v>
      </c>
      <c r="K777" s="263"/>
      <c r="L777" s="263"/>
      <c r="M777" s="263"/>
      <c r="N777" s="263">
        <v>0</v>
      </c>
      <c r="O777" s="263"/>
      <c r="P777" s="263"/>
      <c r="Q777" s="263"/>
      <c r="R777" s="263"/>
      <c r="S777" s="263"/>
      <c r="T777" s="263"/>
      <c r="U777" s="263"/>
      <c r="V777" s="263"/>
      <c r="W777" s="263"/>
      <c r="X777" s="263"/>
      <c r="Y777" s="263"/>
      <c r="Z777" s="263"/>
      <c r="AA777" s="263"/>
      <c r="AB777" s="263"/>
      <c r="AC777" s="263">
        <f>O777-Q777-W777</f>
        <v>0</v>
      </c>
      <c r="AD777" s="263"/>
      <c r="AE777" s="263"/>
      <c r="AF777" s="263"/>
      <c r="AG777" s="263"/>
      <c r="AH777" s="263"/>
      <c r="AI777" s="263">
        <f>O777-W777-AC777</f>
        <v>0</v>
      </c>
      <c r="AJ777" s="263"/>
      <c r="AK777" s="263"/>
      <c r="AL777" s="263"/>
      <c r="AM777" s="263"/>
      <c r="AN777" s="263"/>
      <c r="AO777" s="263"/>
      <c r="AP777" s="263"/>
      <c r="AQ777" s="263"/>
      <c r="AR777" s="263"/>
      <c r="AS777" s="263"/>
      <c r="AT777" s="263"/>
      <c r="AU777" s="280"/>
      <c r="AV777" s="276">
        <f t="shared" si="730"/>
        <v>0</v>
      </c>
      <c r="AW777" s="280"/>
      <c r="AX777" s="280"/>
      <c r="AY777" s="280"/>
      <c r="AZ777" s="276">
        <f t="shared" si="725"/>
        <v>0</v>
      </c>
      <c r="BA777" s="276">
        <f t="shared" si="726"/>
        <v>0</v>
      </c>
    </row>
    <row r="778" spans="1:53" s="276" customFormat="1" ht="69" hidden="1" customHeight="1">
      <c r="A778" s="278" t="s">
        <v>74</v>
      </c>
      <c r="B778" s="279" t="s">
        <v>829</v>
      </c>
      <c r="C778" s="268"/>
      <c r="D778" s="268">
        <f>H778</f>
        <v>12574.854850000002</v>
      </c>
      <c r="E778" s="268"/>
      <c r="F778" s="279"/>
      <c r="G778" s="279"/>
      <c r="H778" s="268">
        <f t="shared" si="728"/>
        <v>12574.854850000002</v>
      </c>
      <c r="I778" s="269"/>
      <c r="J778" s="268">
        <f>M778+P778</f>
        <v>12574.854850000002</v>
      </c>
      <c r="K778" s="263"/>
      <c r="L778" s="263"/>
      <c r="M778" s="263"/>
      <c r="N778" s="263">
        <f>O778+P778</f>
        <v>12574.854850000002</v>
      </c>
      <c r="O778" s="263"/>
      <c r="P778" s="263">
        <f>5%*O683</f>
        <v>12574.854850000002</v>
      </c>
      <c r="Q778" s="263"/>
      <c r="R778" s="263"/>
      <c r="S778" s="263"/>
      <c r="T778" s="263"/>
      <c r="U778" s="263"/>
      <c r="V778" s="263"/>
      <c r="W778" s="263"/>
      <c r="X778" s="263"/>
      <c r="Y778" s="263"/>
      <c r="Z778" s="263"/>
      <c r="AA778" s="263"/>
      <c r="AB778" s="263"/>
      <c r="AC778" s="263"/>
      <c r="AD778" s="263"/>
      <c r="AE778" s="263"/>
      <c r="AF778" s="263"/>
      <c r="AG778" s="263"/>
      <c r="AH778" s="263"/>
      <c r="AI778" s="263"/>
      <c r="AJ778" s="263"/>
      <c r="AK778" s="263"/>
      <c r="AL778" s="263"/>
      <c r="AM778" s="263"/>
      <c r="AN778" s="263"/>
      <c r="AO778" s="263"/>
      <c r="AP778" s="263"/>
      <c r="AQ778" s="263"/>
      <c r="AR778" s="263"/>
      <c r="AS778" s="263"/>
      <c r="AT778" s="263"/>
      <c r="AU778" s="294" t="s">
        <v>1095</v>
      </c>
      <c r="AW778" s="280"/>
      <c r="AX778" s="280"/>
      <c r="AY778" s="280"/>
      <c r="AZ778" s="276">
        <f t="shared" si="725"/>
        <v>0</v>
      </c>
      <c r="BA778" s="276">
        <f t="shared" si="726"/>
        <v>0</v>
      </c>
    </row>
    <row r="779" spans="1:53" s="276" customFormat="1" ht="58.5" hidden="1" customHeight="1">
      <c r="A779" s="412" t="s">
        <v>1096</v>
      </c>
      <c r="B779" s="285" t="s">
        <v>22</v>
      </c>
      <c r="C779" s="306"/>
      <c r="D779" s="263">
        <f>D780+D793+D801+D858+D881+D882+D879+D883</f>
        <v>415966.25</v>
      </c>
      <c r="E779" s="263">
        <f>E780+E793+E801+E858+E881+E882+E879+E883</f>
        <v>403787</v>
      </c>
      <c r="F779" s="285"/>
      <c r="G779" s="285"/>
      <c r="H779" s="263">
        <f>H780+H793+H801+H858+H881+H882+H879+H883</f>
        <v>415966.25</v>
      </c>
      <c r="I779" s="263">
        <f>I780+I793+I801+I858+I881+I882+I879+I883</f>
        <v>403787</v>
      </c>
      <c r="J779" s="263">
        <f t="shared" si="728"/>
        <v>12179.25</v>
      </c>
      <c r="K779" s="263">
        <f t="shared" ref="K779:AT779" si="752">K780+K793+K801+K858+K881+K882+K879+K883</f>
        <v>160202</v>
      </c>
      <c r="L779" s="263">
        <f t="shared" si="752"/>
        <v>160202</v>
      </c>
      <c r="M779" s="263">
        <f t="shared" si="752"/>
        <v>0</v>
      </c>
      <c r="N779" s="263">
        <f t="shared" si="752"/>
        <v>255764.25</v>
      </c>
      <c r="O779" s="263">
        <f t="shared" si="752"/>
        <v>243585</v>
      </c>
      <c r="P779" s="263">
        <f t="shared" si="752"/>
        <v>12179.25</v>
      </c>
      <c r="Q779" s="263">
        <f t="shared" si="752"/>
        <v>104893.4</v>
      </c>
      <c r="R779" s="263">
        <f t="shared" si="752"/>
        <v>104893.4</v>
      </c>
      <c r="S779" s="263">
        <f t="shared" si="752"/>
        <v>0</v>
      </c>
      <c r="T779" s="263">
        <f t="shared" si="752"/>
        <v>0</v>
      </c>
      <c r="U779" s="263">
        <f t="shared" si="752"/>
        <v>0</v>
      </c>
      <c r="V779" s="263">
        <f t="shared" si="752"/>
        <v>0</v>
      </c>
      <c r="W779" s="263">
        <f t="shared" si="752"/>
        <v>89208.6</v>
      </c>
      <c r="X779" s="263">
        <f t="shared" si="752"/>
        <v>48308.600000000006</v>
      </c>
      <c r="Y779" s="263">
        <f t="shared" si="752"/>
        <v>40900</v>
      </c>
      <c r="Z779" s="263">
        <f t="shared" si="752"/>
        <v>0</v>
      </c>
      <c r="AA779" s="263">
        <f t="shared" si="752"/>
        <v>0</v>
      </c>
      <c r="AB779" s="263">
        <f t="shared" si="752"/>
        <v>0</v>
      </c>
      <c r="AC779" s="263">
        <f t="shared" si="752"/>
        <v>112571</v>
      </c>
      <c r="AD779" s="263">
        <f t="shared" si="752"/>
        <v>7000</v>
      </c>
      <c r="AE779" s="263">
        <f t="shared" si="752"/>
        <v>105571</v>
      </c>
      <c r="AF779" s="263">
        <f t="shared" si="752"/>
        <v>0</v>
      </c>
      <c r="AG779" s="263">
        <f t="shared" si="752"/>
        <v>0</v>
      </c>
      <c r="AH779" s="263">
        <f t="shared" si="752"/>
        <v>0</v>
      </c>
      <c r="AI779" s="263">
        <f t="shared" si="752"/>
        <v>97114</v>
      </c>
      <c r="AJ779" s="263">
        <f t="shared" si="752"/>
        <v>0</v>
      </c>
      <c r="AK779" s="263">
        <f t="shared" si="752"/>
        <v>97114</v>
      </c>
      <c r="AL779" s="263">
        <f t="shared" si="752"/>
        <v>0</v>
      </c>
      <c r="AM779" s="263">
        <f t="shared" si="752"/>
        <v>0</v>
      </c>
      <c r="AN779" s="263">
        <f t="shared" si="752"/>
        <v>0</v>
      </c>
      <c r="AO779" s="263">
        <f t="shared" si="752"/>
        <v>0</v>
      </c>
      <c r="AP779" s="263">
        <f t="shared" si="752"/>
        <v>0</v>
      </c>
      <c r="AQ779" s="263">
        <f t="shared" si="752"/>
        <v>0</v>
      </c>
      <c r="AR779" s="263">
        <f t="shared" si="752"/>
        <v>0</v>
      </c>
      <c r="AS779" s="263">
        <f t="shared" si="752"/>
        <v>0</v>
      </c>
      <c r="AT779" s="263">
        <f t="shared" si="752"/>
        <v>0</v>
      </c>
      <c r="AU779" s="280"/>
      <c r="AV779" s="276">
        <v>395350</v>
      </c>
      <c r="AW779" s="280"/>
      <c r="AX779" s="280"/>
      <c r="AY779" s="280"/>
      <c r="AZ779" s="276">
        <f t="shared" si="725"/>
        <v>0</v>
      </c>
      <c r="BA779" s="276">
        <f t="shared" si="726"/>
        <v>0</v>
      </c>
    </row>
    <row r="780" spans="1:53" s="276" customFormat="1" ht="69" hidden="1" customHeight="1">
      <c r="A780" s="278" t="s">
        <v>36</v>
      </c>
      <c r="B780" s="279" t="s">
        <v>37</v>
      </c>
      <c r="C780" s="268"/>
      <c r="D780" s="263">
        <f t="shared" ref="D780:E780" si="753">D781+D792</f>
        <v>13016</v>
      </c>
      <c r="E780" s="263">
        <f t="shared" si="753"/>
        <v>13016</v>
      </c>
      <c r="F780" s="279"/>
      <c r="G780" s="279"/>
      <c r="H780" s="268">
        <f t="shared" si="728"/>
        <v>13016</v>
      </c>
      <c r="I780" s="269">
        <f t="shared" si="728"/>
        <v>13016</v>
      </c>
      <c r="J780" s="269">
        <f t="shared" si="728"/>
        <v>0</v>
      </c>
      <c r="K780" s="263">
        <f t="shared" ref="K780:P780" si="754">K781+K792</f>
        <v>0</v>
      </c>
      <c r="L780" s="263">
        <f t="shared" si="754"/>
        <v>0</v>
      </c>
      <c r="M780" s="263">
        <f t="shared" si="754"/>
        <v>0</v>
      </c>
      <c r="N780" s="263">
        <f t="shared" si="754"/>
        <v>13016</v>
      </c>
      <c r="O780" s="263">
        <f t="shared" si="754"/>
        <v>13016</v>
      </c>
      <c r="P780" s="263">
        <f t="shared" si="754"/>
        <v>0</v>
      </c>
      <c r="Q780" s="263">
        <f>Q781+Q792</f>
        <v>0</v>
      </c>
      <c r="R780" s="263">
        <f t="shared" ref="R780:AU780" si="755">R781+R792</f>
        <v>0</v>
      </c>
      <c r="S780" s="263">
        <f t="shared" si="755"/>
        <v>0</v>
      </c>
      <c r="T780" s="263">
        <f t="shared" si="755"/>
        <v>0</v>
      </c>
      <c r="U780" s="263">
        <f t="shared" si="755"/>
        <v>0</v>
      </c>
      <c r="V780" s="263">
        <f t="shared" si="755"/>
        <v>0</v>
      </c>
      <c r="W780" s="263">
        <f t="shared" si="755"/>
        <v>4900</v>
      </c>
      <c r="X780" s="263">
        <f t="shared" si="755"/>
        <v>0</v>
      </c>
      <c r="Y780" s="263">
        <f t="shared" si="755"/>
        <v>4900</v>
      </c>
      <c r="Z780" s="263">
        <f t="shared" si="755"/>
        <v>0</v>
      </c>
      <c r="AA780" s="263">
        <f t="shared" si="755"/>
        <v>0</v>
      </c>
      <c r="AB780" s="263">
        <f t="shared" si="755"/>
        <v>0</v>
      </c>
      <c r="AC780" s="263">
        <f t="shared" si="755"/>
        <v>6116</v>
      </c>
      <c r="AD780" s="263">
        <f t="shared" si="755"/>
        <v>0</v>
      </c>
      <c r="AE780" s="263">
        <f t="shared" si="755"/>
        <v>6116</v>
      </c>
      <c r="AF780" s="263">
        <f t="shared" si="755"/>
        <v>0</v>
      </c>
      <c r="AG780" s="263">
        <f t="shared" si="755"/>
        <v>0</v>
      </c>
      <c r="AH780" s="263">
        <f t="shared" si="755"/>
        <v>0</v>
      </c>
      <c r="AI780" s="263">
        <f t="shared" si="755"/>
        <v>2000</v>
      </c>
      <c r="AJ780" s="263">
        <f t="shared" si="755"/>
        <v>0</v>
      </c>
      <c r="AK780" s="263">
        <f t="shared" si="755"/>
        <v>2000</v>
      </c>
      <c r="AL780" s="263">
        <f t="shared" si="755"/>
        <v>0</v>
      </c>
      <c r="AM780" s="263">
        <f t="shared" si="755"/>
        <v>0</v>
      </c>
      <c r="AN780" s="263">
        <f t="shared" si="755"/>
        <v>0</v>
      </c>
      <c r="AO780" s="263">
        <f t="shared" si="755"/>
        <v>0</v>
      </c>
      <c r="AP780" s="263">
        <f t="shared" si="755"/>
        <v>0</v>
      </c>
      <c r="AQ780" s="263">
        <f t="shared" si="755"/>
        <v>0</v>
      </c>
      <c r="AR780" s="263">
        <f t="shared" si="755"/>
        <v>0</v>
      </c>
      <c r="AS780" s="263">
        <f t="shared" si="755"/>
        <v>0</v>
      </c>
      <c r="AT780" s="263">
        <f t="shared" si="755"/>
        <v>0</v>
      </c>
      <c r="AU780" s="263">
        <f t="shared" si="755"/>
        <v>0</v>
      </c>
      <c r="AV780" s="276">
        <f t="shared" ref="AV780:AV782" si="756">I780-L780-O780</f>
        <v>0</v>
      </c>
      <c r="AW780" s="280"/>
      <c r="AX780" s="280"/>
      <c r="AY780" s="280"/>
      <c r="AZ780" s="276">
        <f t="shared" si="725"/>
        <v>0</v>
      </c>
      <c r="BA780" s="276">
        <f t="shared" si="726"/>
        <v>0</v>
      </c>
    </row>
    <row r="781" spans="1:53" s="276" customFormat="1" ht="30" hidden="1" customHeight="1">
      <c r="A781" s="278" t="s">
        <v>79</v>
      </c>
      <c r="B781" s="279" t="s">
        <v>80</v>
      </c>
      <c r="C781" s="268"/>
      <c r="D781" s="263">
        <f>D782+D791</f>
        <v>8763</v>
      </c>
      <c r="E781" s="263">
        <f>E782+E791</f>
        <v>8763</v>
      </c>
      <c r="F781" s="279"/>
      <c r="G781" s="279"/>
      <c r="H781" s="268">
        <f t="shared" si="728"/>
        <v>8763</v>
      </c>
      <c r="I781" s="269">
        <f t="shared" si="728"/>
        <v>8763</v>
      </c>
      <c r="J781" s="263">
        <f t="shared" si="728"/>
        <v>0</v>
      </c>
      <c r="K781" s="279"/>
      <c r="L781" s="279"/>
      <c r="M781" s="279"/>
      <c r="N781" s="263">
        <f>N782+N791</f>
        <v>8763</v>
      </c>
      <c r="O781" s="263">
        <f t="shared" ref="O781:AT781" si="757">O782+O791</f>
        <v>8763</v>
      </c>
      <c r="P781" s="263">
        <f t="shared" si="757"/>
        <v>0</v>
      </c>
      <c r="Q781" s="263">
        <f t="shared" si="757"/>
        <v>0</v>
      </c>
      <c r="R781" s="263">
        <f t="shared" si="757"/>
        <v>0</v>
      </c>
      <c r="S781" s="263">
        <f t="shared" si="757"/>
        <v>0</v>
      </c>
      <c r="T781" s="263">
        <f t="shared" si="757"/>
        <v>0</v>
      </c>
      <c r="U781" s="263">
        <f t="shared" si="757"/>
        <v>0</v>
      </c>
      <c r="V781" s="263">
        <f t="shared" si="757"/>
        <v>0</v>
      </c>
      <c r="W781" s="263">
        <f t="shared" si="757"/>
        <v>2900</v>
      </c>
      <c r="X781" s="263">
        <f t="shared" si="757"/>
        <v>0</v>
      </c>
      <c r="Y781" s="263">
        <f t="shared" si="757"/>
        <v>2900</v>
      </c>
      <c r="Z781" s="263">
        <f t="shared" si="757"/>
        <v>0</v>
      </c>
      <c r="AA781" s="263">
        <f t="shared" si="757"/>
        <v>0</v>
      </c>
      <c r="AB781" s="263">
        <f t="shared" si="757"/>
        <v>0</v>
      </c>
      <c r="AC781" s="263">
        <f t="shared" si="757"/>
        <v>3863</v>
      </c>
      <c r="AD781" s="263">
        <f t="shared" si="757"/>
        <v>0</v>
      </c>
      <c r="AE781" s="263">
        <f t="shared" si="757"/>
        <v>3863</v>
      </c>
      <c r="AF781" s="263">
        <f t="shared" si="757"/>
        <v>0</v>
      </c>
      <c r="AG781" s="263">
        <f t="shared" si="757"/>
        <v>0</v>
      </c>
      <c r="AH781" s="263">
        <f t="shared" si="757"/>
        <v>0</v>
      </c>
      <c r="AI781" s="263">
        <f t="shared" si="757"/>
        <v>2000</v>
      </c>
      <c r="AJ781" s="263">
        <f t="shared" si="757"/>
        <v>0</v>
      </c>
      <c r="AK781" s="263">
        <f t="shared" si="757"/>
        <v>2000</v>
      </c>
      <c r="AL781" s="263">
        <f t="shared" si="757"/>
        <v>0</v>
      </c>
      <c r="AM781" s="263">
        <f t="shared" si="757"/>
        <v>0</v>
      </c>
      <c r="AN781" s="263">
        <f t="shared" si="757"/>
        <v>0</v>
      </c>
      <c r="AO781" s="263">
        <f t="shared" si="757"/>
        <v>0</v>
      </c>
      <c r="AP781" s="263">
        <f t="shared" si="757"/>
        <v>0</v>
      </c>
      <c r="AQ781" s="263">
        <f t="shared" si="757"/>
        <v>0</v>
      </c>
      <c r="AR781" s="263">
        <f t="shared" si="757"/>
        <v>0</v>
      </c>
      <c r="AS781" s="263">
        <f t="shared" si="757"/>
        <v>0</v>
      </c>
      <c r="AT781" s="263">
        <f t="shared" si="757"/>
        <v>0</v>
      </c>
      <c r="AU781" s="263">
        <f t="shared" ref="AU781:AY781" si="758">SUM(AU784:AU791)</f>
        <v>0</v>
      </c>
      <c r="AV781" s="276">
        <f t="shared" si="756"/>
        <v>0</v>
      </c>
      <c r="AW781" s="263">
        <f t="shared" si="758"/>
        <v>0</v>
      </c>
      <c r="AX781" s="263">
        <f t="shared" si="758"/>
        <v>0</v>
      </c>
      <c r="AY781" s="263">
        <f t="shared" si="758"/>
        <v>0</v>
      </c>
      <c r="AZ781" s="276">
        <f t="shared" si="725"/>
        <v>0</v>
      </c>
      <c r="BA781" s="276">
        <f t="shared" si="726"/>
        <v>0</v>
      </c>
    </row>
    <row r="782" spans="1:53" s="276" customFormat="1" ht="57.75" hidden="1" customHeight="1">
      <c r="A782" s="444" t="s">
        <v>1070</v>
      </c>
      <c r="B782" s="279" t="s">
        <v>1097</v>
      </c>
      <c r="C782" s="268"/>
      <c r="D782" s="263">
        <f>D783+D785+D787+D789</f>
        <v>8763</v>
      </c>
      <c r="E782" s="263">
        <f>E783+E785+E787+E789</f>
        <v>8763</v>
      </c>
      <c r="F782" s="279"/>
      <c r="G782" s="279"/>
      <c r="H782" s="268">
        <f t="shared" si="728"/>
        <v>8763</v>
      </c>
      <c r="I782" s="269">
        <f t="shared" si="728"/>
        <v>8763</v>
      </c>
      <c r="J782" s="263">
        <f t="shared" si="728"/>
        <v>0</v>
      </c>
      <c r="K782" s="279"/>
      <c r="L782" s="279"/>
      <c r="M782" s="279"/>
      <c r="N782" s="263">
        <f>N783+N785+N787+N789</f>
        <v>8763</v>
      </c>
      <c r="O782" s="263">
        <f t="shared" ref="O782" si="759">O783+O785+O787+O789</f>
        <v>8763</v>
      </c>
      <c r="P782" s="263">
        <f>P783+P785+P787+P789</f>
        <v>0</v>
      </c>
      <c r="Q782" s="263">
        <f t="shared" ref="Q782:AT782" si="760">Q783+Q785+Q787+Q789</f>
        <v>0</v>
      </c>
      <c r="R782" s="263">
        <f t="shared" si="760"/>
        <v>0</v>
      </c>
      <c r="S782" s="263">
        <f t="shared" si="760"/>
        <v>0</v>
      </c>
      <c r="T782" s="263">
        <f t="shared" si="760"/>
        <v>0</v>
      </c>
      <c r="U782" s="263">
        <f t="shared" si="760"/>
        <v>0</v>
      </c>
      <c r="V782" s="263">
        <f t="shared" si="760"/>
        <v>0</v>
      </c>
      <c r="W782" s="263">
        <f t="shared" si="760"/>
        <v>2900</v>
      </c>
      <c r="X782" s="263">
        <f t="shared" si="760"/>
        <v>0</v>
      </c>
      <c r="Y782" s="263">
        <f t="shared" si="760"/>
        <v>2900</v>
      </c>
      <c r="Z782" s="263">
        <f t="shared" si="760"/>
        <v>0</v>
      </c>
      <c r="AA782" s="263">
        <f t="shared" si="760"/>
        <v>0</v>
      </c>
      <c r="AB782" s="263">
        <f t="shared" si="760"/>
        <v>0</v>
      </c>
      <c r="AC782" s="263">
        <f t="shared" si="760"/>
        <v>3863</v>
      </c>
      <c r="AD782" s="263">
        <f t="shared" si="760"/>
        <v>0</v>
      </c>
      <c r="AE782" s="263">
        <f t="shared" si="760"/>
        <v>3863</v>
      </c>
      <c r="AF782" s="263">
        <f t="shared" si="760"/>
        <v>0</v>
      </c>
      <c r="AG782" s="263">
        <f t="shared" si="760"/>
        <v>0</v>
      </c>
      <c r="AH782" s="263">
        <f t="shared" si="760"/>
        <v>0</v>
      </c>
      <c r="AI782" s="263">
        <f t="shared" si="760"/>
        <v>2000</v>
      </c>
      <c r="AJ782" s="263">
        <f t="shared" si="760"/>
        <v>0</v>
      </c>
      <c r="AK782" s="263">
        <f t="shared" si="760"/>
        <v>2000</v>
      </c>
      <c r="AL782" s="263">
        <f t="shared" si="760"/>
        <v>0</v>
      </c>
      <c r="AM782" s="263">
        <f t="shared" si="760"/>
        <v>0</v>
      </c>
      <c r="AN782" s="263">
        <f t="shared" si="760"/>
        <v>0</v>
      </c>
      <c r="AO782" s="263">
        <f t="shared" si="760"/>
        <v>0</v>
      </c>
      <c r="AP782" s="263">
        <f t="shared" si="760"/>
        <v>0</v>
      </c>
      <c r="AQ782" s="263">
        <f t="shared" si="760"/>
        <v>0</v>
      </c>
      <c r="AR782" s="263">
        <f t="shared" si="760"/>
        <v>0</v>
      </c>
      <c r="AS782" s="263">
        <f t="shared" si="760"/>
        <v>0</v>
      </c>
      <c r="AT782" s="263">
        <f t="shared" si="760"/>
        <v>0</v>
      </c>
      <c r="AU782" s="263"/>
      <c r="AV782" s="276">
        <f t="shared" si="756"/>
        <v>0</v>
      </c>
      <c r="AW782" s="263">
        <v>8763</v>
      </c>
      <c r="AX782" s="263"/>
      <c r="AY782" s="263"/>
      <c r="AZ782" s="276">
        <f t="shared" si="725"/>
        <v>0</v>
      </c>
      <c r="BA782" s="276">
        <f t="shared" si="726"/>
        <v>0</v>
      </c>
    </row>
    <row r="783" spans="1:53" s="276" customFormat="1" ht="30" hidden="1" customHeight="1">
      <c r="A783" s="278" t="s">
        <v>151</v>
      </c>
      <c r="B783" s="279" t="s">
        <v>956</v>
      </c>
      <c r="C783" s="268"/>
      <c r="D783" s="263">
        <f>D784</f>
        <v>2900</v>
      </c>
      <c r="E783" s="263">
        <f>E784</f>
        <v>2900</v>
      </c>
      <c r="F783" s="279"/>
      <c r="G783" s="279"/>
      <c r="H783" s="268">
        <f t="shared" si="728"/>
        <v>2900</v>
      </c>
      <c r="I783" s="269">
        <f t="shared" si="728"/>
        <v>2900</v>
      </c>
      <c r="J783" s="263">
        <f t="shared" si="728"/>
        <v>0</v>
      </c>
      <c r="K783" s="279"/>
      <c r="L783" s="279"/>
      <c r="M783" s="279"/>
      <c r="N783" s="263">
        <f>N784</f>
        <v>2900</v>
      </c>
      <c r="O783" s="263">
        <f t="shared" ref="O783:AT783" si="761">O784</f>
        <v>2900</v>
      </c>
      <c r="P783" s="263">
        <f t="shared" si="761"/>
        <v>0</v>
      </c>
      <c r="Q783" s="263">
        <f>Q784</f>
        <v>0</v>
      </c>
      <c r="R783" s="263">
        <f t="shared" ref="R783:AN783" si="762">R784</f>
        <v>0</v>
      </c>
      <c r="S783" s="263">
        <f t="shared" si="762"/>
        <v>0</v>
      </c>
      <c r="T783" s="263">
        <f t="shared" si="762"/>
        <v>0</v>
      </c>
      <c r="U783" s="263">
        <f t="shared" si="762"/>
        <v>0</v>
      </c>
      <c r="V783" s="263">
        <f t="shared" si="762"/>
        <v>0</v>
      </c>
      <c r="W783" s="263">
        <f t="shared" si="762"/>
        <v>2900</v>
      </c>
      <c r="X783" s="263">
        <f t="shared" si="762"/>
        <v>0</v>
      </c>
      <c r="Y783" s="263">
        <f t="shared" si="762"/>
        <v>2900</v>
      </c>
      <c r="Z783" s="263">
        <f t="shared" si="762"/>
        <v>0</v>
      </c>
      <c r="AA783" s="263">
        <f t="shared" si="762"/>
        <v>0</v>
      </c>
      <c r="AB783" s="263">
        <f t="shared" si="762"/>
        <v>0</v>
      </c>
      <c r="AC783" s="263">
        <f t="shared" si="762"/>
        <v>0</v>
      </c>
      <c r="AD783" s="263">
        <f t="shared" si="762"/>
        <v>0</v>
      </c>
      <c r="AE783" s="263">
        <f t="shared" si="762"/>
        <v>0</v>
      </c>
      <c r="AF783" s="263">
        <f t="shared" si="762"/>
        <v>0</v>
      </c>
      <c r="AG783" s="263">
        <f t="shared" si="762"/>
        <v>0</v>
      </c>
      <c r="AH783" s="263">
        <f t="shared" si="762"/>
        <v>0</v>
      </c>
      <c r="AI783" s="263">
        <f t="shared" si="762"/>
        <v>0</v>
      </c>
      <c r="AJ783" s="263">
        <f t="shared" si="762"/>
        <v>0</v>
      </c>
      <c r="AK783" s="263">
        <f t="shared" si="762"/>
        <v>0</v>
      </c>
      <c r="AL783" s="263">
        <f t="shared" si="762"/>
        <v>0</v>
      </c>
      <c r="AM783" s="263">
        <f t="shared" si="762"/>
        <v>0</v>
      </c>
      <c r="AN783" s="263">
        <f t="shared" si="762"/>
        <v>0</v>
      </c>
      <c r="AO783" s="263">
        <f t="shared" si="761"/>
        <v>0</v>
      </c>
      <c r="AP783" s="263">
        <f t="shared" si="761"/>
        <v>0</v>
      </c>
      <c r="AQ783" s="263">
        <f t="shared" si="761"/>
        <v>0</v>
      </c>
      <c r="AR783" s="263">
        <f t="shared" si="761"/>
        <v>0</v>
      </c>
      <c r="AS783" s="263">
        <f t="shared" si="761"/>
        <v>0</v>
      </c>
      <c r="AT783" s="263">
        <f t="shared" si="761"/>
        <v>0</v>
      </c>
      <c r="AU783" s="263"/>
      <c r="AV783" s="276">
        <f>AI783-AK783</f>
        <v>0</v>
      </c>
      <c r="AW783" s="263">
        <f>O782-AW782</f>
        <v>0</v>
      </c>
      <c r="AX783" s="263"/>
      <c r="AY783" s="263"/>
      <c r="AZ783" s="276">
        <f t="shared" si="725"/>
        <v>0</v>
      </c>
      <c r="BA783" s="276">
        <f t="shared" si="726"/>
        <v>0</v>
      </c>
    </row>
    <row r="784" spans="1:53" s="267" customFormat="1" ht="22.5" hidden="1" customHeight="1">
      <c r="A784" s="281" t="s">
        <v>38</v>
      </c>
      <c r="B784" s="445" t="s">
        <v>193</v>
      </c>
      <c r="C784" s="446"/>
      <c r="D784" s="261">
        <v>2900</v>
      </c>
      <c r="E784" s="261">
        <v>2900</v>
      </c>
      <c r="F784" s="445"/>
      <c r="G784" s="445"/>
      <c r="H784" s="261">
        <f t="shared" si="728"/>
        <v>2900</v>
      </c>
      <c r="I784" s="262">
        <f t="shared" si="728"/>
        <v>2900</v>
      </c>
      <c r="J784" s="263">
        <f t="shared" si="728"/>
        <v>0</v>
      </c>
      <c r="K784" s="445"/>
      <c r="L784" s="445"/>
      <c r="M784" s="445"/>
      <c r="N784" s="284">
        <f>O784+P784</f>
        <v>2900</v>
      </c>
      <c r="O784" s="264">
        <v>2900</v>
      </c>
      <c r="P784" s="264"/>
      <c r="Q784" s="264"/>
      <c r="R784" s="264"/>
      <c r="S784" s="264">
        <f>Q784</f>
        <v>0</v>
      </c>
      <c r="T784" s="264"/>
      <c r="U784" s="264"/>
      <c r="V784" s="264"/>
      <c r="W784" s="264">
        <f>O784-Q784</f>
        <v>2900</v>
      </c>
      <c r="X784" s="264"/>
      <c r="Y784" s="264">
        <f>W784</f>
        <v>2900</v>
      </c>
      <c r="Z784" s="264"/>
      <c r="AA784" s="264"/>
      <c r="AB784" s="264"/>
      <c r="AC784" s="264">
        <f>I784-Q784-W784</f>
        <v>0</v>
      </c>
      <c r="AD784" s="264"/>
      <c r="AE784" s="264"/>
      <c r="AF784" s="264"/>
      <c r="AG784" s="264"/>
      <c r="AH784" s="264"/>
      <c r="AI784" s="265">
        <f>I784-Q784-W784-AC784</f>
        <v>0</v>
      </c>
      <c r="AJ784" s="265"/>
      <c r="AK784" s="265"/>
      <c r="AL784" s="264"/>
      <c r="AM784" s="264"/>
      <c r="AN784" s="264"/>
      <c r="AO784" s="264"/>
      <c r="AP784" s="264"/>
      <c r="AQ784" s="264"/>
      <c r="AR784" s="264"/>
      <c r="AS784" s="264"/>
      <c r="AT784" s="264"/>
      <c r="AU784" s="266"/>
      <c r="AV784" s="276">
        <f t="shared" ref="AV784:AV847" si="763">AI784-AK784</f>
        <v>0</v>
      </c>
      <c r="AW784" s="266"/>
      <c r="AX784" s="266"/>
      <c r="AY784" s="266"/>
      <c r="AZ784" s="276">
        <f t="shared" si="725"/>
        <v>0</v>
      </c>
      <c r="BA784" s="276">
        <f t="shared" si="726"/>
        <v>0</v>
      </c>
    </row>
    <row r="785" spans="1:53" s="276" customFormat="1" ht="22.5" hidden="1" customHeight="1">
      <c r="A785" s="278" t="s">
        <v>151</v>
      </c>
      <c r="B785" s="447" t="s">
        <v>957</v>
      </c>
      <c r="C785" s="448"/>
      <c r="D785" s="286">
        <f>D786</f>
        <v>1863</v>
      </c>
      <c r="E785" s="286">
        <f>E786</f>
        <v>1863</v>
      </c>
      <c r="F785" s="447"/>
      <c r="G785" s="447"/>
      <c r="H785" s="268">
        <f t="shared" si="728"/>
        <v>1863</v>
      </c>
      <c r="I785" s="269">
        <f t="shared" si="728"/>
        <v>1863</v>
      </c>
      <c r="J785" s="263">
        <f t="shared" si="728"/>
        <v>0</v>
      </c>
      <c r="K785" s="447"/>
      <c r="L785" s="447"/>
      <c r="M785" s="447"/>
      <c r="N785" s="286">
        <f>N786</f>
        <v>1863</v>
      </c>
      <c r="O785" s="286">
        <f t="shared" ref="O785:AU785" si="764">O786</f>
        <v>1863</v>
      </c>
      <c r="P785" s="286">
        <f t="shared" si="764"/>
        <v>0</v>
      </c>
      <c r="Q785" s="286">
        <f>Q786</f>
        <v>0</v>
      </c>
      <c r="R785" s="286">
        <f t="shared" ref="R785:AT785" si="765">R786</f>
        <v>0</v>
      </c>
      <c r="S785" s="286">
        <f t="shared" si="765"/>
        <v>0</v>
      </c>
      <c r="T785" s="286">
        <f t="shared" si="765"/>
        <v>0</v>
      </c>
      <c r="U785" s="286">
        <f t="shared" si="765"/>
        <v>0</v>
      </c>
      <c r="V785" s="286">
        <f t="shared" si="765"/>
        <v>0</v>
      </c>
      <c r="W785" s="286">
        <f t="shared" si="765"/>
        <v>0</v>
      </c>
      <c r="X785" s="286">
        <f t="shared" si="765"/>
        <v>0</v>
      </c>
      <c r="Y785" s="286">
        <f t="shared" si="765"/>
        <v>0</v>
      </c>
      <c r="Z785" s="286">
        <f t="shared" si="765"/>
        <v>0</v>
      </c>
      <c r="AA785" s="286">
        <f t="shared" si="765"/>
        <v>0</v>
      </c>
      <c r="AB785" s="286">
        <f t="shared" si="765"/>
        <v>0</v>
      </c>
      <c r="AC785" s="286">
        <f t="shared" si="765"/>
        <v>1863</v>
      </c>
      <c r="AD785" s="286">
        <f t="shared" si="765"/>
        <v>0</v>
      </c>
      <c r="AE785" s="286">
        <f t="shared" si="765"/>
        <v>1863</v>
      </c>
      <c r="AF785" s="286">
        <f t="shared" si="765"/>
        <v>0</v>
      </c>
      <c r="AG785" s="286">
        <f t="shared" si="765"/>
        <v>0</v>
      </c>
      <c r="AH785" s="286">
        <f t="shared" si="765"/>
        <v>0</v>
      </c>
      <c r="AI785" s="286">
        <f t="shared" si="765"/>
        <v>0</v>
      </c>
      <c r="AJ785" s="286">
        <f t="shared" si="765"/>
        <v>0</v>
      </c>
      <c r="AK785" s="286">
        <f t="shared" si="765"/>
        <v>0</v>
      </c>
      <c r="AL785" s="286">
        <f t="shared" si="765"/>
        <v>0</v>
      </c>
      <c r="AM785" s="286">
        <f t="shared" si="765"/>
        <v>0</v>
      </c>
      <c r="AN785" s="286">
        <f t="shared" si="765"/>
        <v>0</v>
      </c>
      <c r="AO785" s="286">
        <f t="shared" si="765"/>
        <v>0</v>
      </c>
      <c r="AP785" s="286">
        <f t="shared" si="765"/>
        <v>0</v>
      </c>
      <c r="AQ785" s="286">
        <f t="shared" si="765"/>
        <v>0</v>
      </c>
      <c r="AR785" s="286">
        <f t="shared" si="765"/>
        <v>0</v>
      </c>
      <c r="AS785" s="286">
        <f t="shared" si="765"/>
        <v>0</v>
      </c>
      <c r="AT785" s="286">
        <f t="shared" si="765"/>
        <v>0</v>
      </c>
      <c r="AU785" s="286">
        <f t="shared" si="764"/>
        <v>0</v>
      </c>
      <c r="AV785" s="276">
        <f t="shared" si="763"/>
        <v>0</v>
      </c>
      <c r="AW785" s="280"/>
      <c r="AX785" s="280"/>
      <c r="AY785" s="280"/>
      <c r="AZ785" s="276">
        <f t="shared" si="725"/>
        <v>0</v>
      </c>
      <c r="BA785" s="276">
        <f t="shared" si="726"/>
        <v>0</v>
      </c>
    </row>
    <row r="786" spans="1:53" s="267" customFormat="1" ht="37.5" hidden="1" customHeight="1">
      <c r="A786" s="281" t="s">
        <v>38</v>
      </c>
      <c r="B786" s="283" t="s">
        <v>194</v>
      </c>
      <c r="C786" s="261"/>
      <c r="D786" s="261">
        <v>1863</v>
      </c>
      <c r="E786" s="261">
        <v>1863</v>
      </c>
      <c r="F786" s="283"/>
      <c r="G786" s="283"/>
      <c r="H786" s="261">
        <f t="shared" si="728"/>
        <v>1863</v>
      </c>
      <c r="I786" s="262">
        <f t="shared" si="728"/>
        <v>1863</v>
      </c>
      <c r="J786" s="263">
        <f t="shared" si="728"/>
        <v>0</v>
      </c>
      <c r="K786" s="283"/>
      <c r="L786" s="283"/>
      <c r="M786" s="283"/>
      <c r="N786" s="284">
        <f>O786+P786</f>
        <v>1863</v>
      </c>
      <c r="O786" s="264">
        <f>1929-66</f>
        <v>1863</v>
      </c>
      <c r="P786" s="264"/>
      <c r="Q786" s="264"/>
      <c r="R786" s="264"/>
      <c r="S786" s="264"/>
      <c r="T786" s="264"/>
      <c r="U786" s="264"/>
      <c r="V786" s="264"/>
      <c r="W786" s="264"/>
      <c r="X786" s="264"/>
      <c r="Y786" s="264"/>
      <c r="Z786" s="264"/>
      <c r="AA786" s="264"/>
      <c r="AB786" s="264"/>
      <c r="AC786" s="264">
        <f>I786-Q786-W786</f>
        <v>1863</v>
      </c>
      <c r="AD786" s="264"/>
      <c r="AE786" s="264">
        <f>AC786</f>
        <v>1863</v>
      </c>
      <c r="AF786" s="264"/>
      <c r="AG786" s="264"/>
      <c r="AH786" s="264"/>
      <c r="AI786" s="265">
        <f>I786-Q786-W786-AC786</f>
        <v>0</v>
      </c>
      <c r="AJ786" s="265"/>
      <c r="AK786" s="265"/>
      <c r="AL786" s="264"/>
      <c r="AM786" s="264"/>
      <c r="AN786" s="264"/>
      <c r="AO786" s="264"/>
      <c r="AP786" s="264"/>
      <c r="AQ786" s="264"/>
      <c r="AR786" s="264"/>
      <c r="AS786" s="264"/>
      <c r="AT786" s="264"/>
      <c r="AU786" s="266"/>
      <c r="AV786" s="276">
        <f t="shared" si="763"/>
        <v>0</v>
      </c>
      <c r="AW786" s="266"/>
      <c r="AX786" s="266"/>
      <c r="AY786" s="266"/>
      <c r="AZ786" s="276">
        <f t="shared" si="725"/>
        <v>0</v>
      </c>
      <c r="BA786" s="276">
        <f t="shared" si="726"/>
        <v>0</v>
      </c>
    </row>
    <row r="787" spans="1:53" s="276" customFormat="1" ht="37.5" hidden="1" customHeight="1">
      <c r="A787" s="278" t="s">
        <v>151</v>
      </c>
      <c r="B787" s="279" t="s">
        <v>958</v>
      </c>
      <c r="C787" s="268"/>
      <c r="D787" s="286">
        <f>D788</f>
        <v>2000</v>
      </c>
      <c r="E787" s="286">
        <f>E788</f>
        <v>2000</v>
      </c>
      <c r="F787" s="279"/>
      <c r="G787" s="279"/>
      <c r="H787" s="268">
        <f t="shared" si="728"/>
        <v>2000</v>
      </c>
      <c r="I787" s="269">
        <f t="shared" si="728"/>
        <v>2000</v>
      </c>
      <c r="J787" s="263">
        <f t="shared" si="728"/>
        <v>0</v>
      </c>
      <c r="K787" s="279"/>
      <c r="L787" s="279"/>
      <c r="M787" s="279"/>
      <c r="N787" s="286">
        <f>N788</f>
        <v>2000</v>
      </c>
      <c r="O787" s="286">
        <f t="shared" ref="O787:AT787" si="766">O788</f>
        <v>2000</v>
      </c>
      <c r="P787" s="286">
        <f t="shared" si="766"/>
        <v>0</v>
      </c>
      <c r="Q787" s="286">
        <f>Q788</f>
        <v>0</v>
      </c>
      <c r="R787" s="286">
        <f t="shared" si="766"/>
        <v>0</v>
      </c>
      <c r="S787" s="286">
        <f t="shared" si="766"/>
        <v>0</v>
      </c>
      <c r="T787" s="286">
        <f t="shared" si="766"/>
        <v>0</v>
      </c>
      <c r="U787" s="286">
        <f t="shared" si="766"/>
        <v>0</v>
      </c>
      <c r="V787" s="286">
        <f t="shared" si="766"/>
        <v>0</v>
      </c>
      <c r="W787" s="286">
        <f t="shared" si="766"/>
        <v>0</v>
      </c>
      <c r="X787" s="286">
        <f t="shared" si="766"/>
        <v>0</v>
      </c>
      <c r="Y787" s="286">
        <f t="shared" si="766"/>
        <v>0</v>
      </c>
      <c r="Z787" s="286">
        <f t="shared" si="766"/>
        <v>0</v>
      </c>
      <c r="AA787" s="286">
        <f t="shared" si="766"/>
        <v>0</v>
      </c>
      <c r="AB787" s="286">
        <f t="shared" si="766"/>
        <v>0</v>
      </c>
      <c r="AC787" s="286">
        <f t="shared" si="766"/>
        <v>2000</v>
      </c>
      <c r="AD787" s="286">
        <f t="shared" si="766"/>
        <v>0</v>
      </c>
      <c r="AE787" s="286">
        <f t="shared" si="766"/>
        <v>2000</v>
      </c>
      <c r="AF787" s="286">
        <f t="shared" si="766"/>
        <v>0</v>
      </c>
      <c r="AG787" s="286">
        <f t="shared" si="766"/>
        <v>0</v>
      </c>
      <c r="AH787" s="286">
        <f t="shared" si="766"/>
        <v>0</v>
      </c>
      <c r="AI787" s="286">
        <f t="shared" si="766"/>
        <v>0</v>
      </c>
      <c r="AJ787" s="286">
        <f t="shared" si="766"/>
        <v>0</v>
      </c>
      <c r="AK787" s="286">
        <f t="shared" si="766"/>
        <v>0</v>
      </c>
      <c r="AL787" s="286">
        <f t="shared" si="766"/>
        <v>0</v>
      </c>
      <c r="AM787" s="286">
        <f t="shared" si="766"/>
        <v>0</v>
      </c>
      <c r="AN787" s="286">
        <f t="shared" si="766"/>
        <v>0</v>
      </c>
      <c r="AO787" s="286">
        <f t="shared" si="766"/>
        <v>0</v>
      </c>
      <c r="AP787" s="286">
        <f t="shared" si="766"/>
        <v>0</v>
      </c>
      <c r="AQ787" s="286">
        <f t="shared" si="766"/>
        <v>0</v>
      </c>
      <c r="AR787" s="286">
        <f t="shared" si="766"/>
        <v>0</v>
      </c>
      <c r="AS787" s="286">
        <f t="shared" si="766"/>
        <v>0</v>
      </c>
      <c r="AT787" s="286">
        <f t="shared" si="766"/>
        <v>0</v>
      </c>
      <c r="AU787" s="280"/>
      <c r="AV787" s="276">
        <f t="shared" si="763"/>
        <v>0</v>
      </c>
      <c r="AW787" s="280"/>
      <c r="AX787" s="280"/>
      <c r="AY787" s="280"/>
      <c r="AZ787" s="276">
        <f t="shared" si="725"/>
        <v>0</v>
      </c>
      <c r="BA787" s="276">
        <f t="shared" si="726"/>
        <v>0</v>
      </c>
    </row>
    <row r="788" spans="1:53" s="276" customFormat="1" ht="37.5" hidden="1" customHeight="1">
      <c r="A788" s="281" t="s">
        <v>38</v>
      </c>
      <c r="B788" s="283" t="s">
        <v>1098</v>
      </c>
      <c r="C788" s="268"/>
      <c r="D788" s="261">
        <v>2000</v>
      </c>
      <c r="E788" s="261">
        <v>2000</v>
      </c>
      <c r="F788" s="279"/>
      <c r="G788" s="279"/>
      <c r="H788" s="261">
        <f t="shared" si="728"/>
        <v>2000</v>
      </c>
      <c r="I788" s="262">
        <f t="shared" si="728"/>
        <v>2000</v>
      </c>
      <c r="J788" s="263">
        <f t="shared" si="728"/>
        <v>0</v>
      </c>
      <c r="K788" s="279"/>
      <c r="L788" s="279"/>
      <c r="M788" s="279"/>
      <c r="N788" s="284">
        <f>O788+P788</f>
        <v>2000</v>
      </c>
      <c r="O788" s="264">
        <v>2000</v>
      </c>
      <c r="P788" s="263"/>
      <c r="Q788" s="263"/>
      <c r="R788" s="263"/>
      <c r="S788" s="263"/>
      <c r="T788" s="263"/>
      <c r="U788" s="263"/>
      <c r="V788" s="263"/>
      <c r="W788" s="264"/>
      <c r="X788" s="264"/>
      <c r="Y788" s="264"/>
      <c r="Z788" s="263"/>
      <c r="AA788" s="263"/>
      <c r="AB788" s="263"/>
      <c r="AC788" s="264">
        <f>I788-Q788-W788</f>
        <v>2000</v>
      </c>
      <c r="AD788" s="264"/>
      <c r="AE788" s="264">
        <f>AC788</f>
        <v>2000</v>
      </c>
      <c r="AF788" s="263"/>
      <c r="AG788" s="263"/>
      <c r="AH788" s="263"/>
      <c r="AI788" s="265">
        <f>I788-Q788-W788-AC788</f>
        <v>0</v>
      </c>
      <c r="AJ788" s="265"/>
      <c r="AK788" s="265"/>
      <c r="AL788" s="263"/>
      <c r="AM788" s="263"/>
      <c r="AN788" s="263"/>
      <c r="AO788" s="263"/>
      <c r="AP788" s="263"/>
      <c r="AQ788" s="263"/>
      <c r="AR788" s="263"/>
      <c r="AS788" s="263"/>
      <c r="AT788" s="263"/>
      <c r="AU788" s="280"/>
      <c r="AV788" s="276">
        <f t="shared" si="763"/>
        <v>0</v>
      </c>
      <c r="AW788" s="280"/>
      <c r="AX788" s="280"/>
      <c r="AY788" s="280"/>
      <c r="AZ788" s="276">
        <f t="shared" si="725"/>
        <v>0</v>
      </c>
      <c r="BA788" s="276">
        <f t="shared" si="726"/>
        <v>0</v>
      </c>
    </row>
    <row r="789" spans="1:53" s="276" customFormat="1" ht="37.5" hidden="1" customHeight="1">
      <c r="A789" s="278" t="s">
        <v>151</v>
      </c>
      <c r="B789" s="279" t="s">
        <v>959</v>
      </c>
      <c r="C789" s="268"/>
      <c r="D789" s="286">
        <f>D790</f>
        <v>2000</v>
      </c>
      <c r="E789" s="286">
        <f>E790</f>
        <v>2000</v>
      </c>
      <c r="F789" s="279"/>
      <c r="G789" s="279"/>
      <c r="H789" s="268">
        <f t="shared" si="728"/>
        <v>2000</v>
      </c>
      <c r="I789" s="269">
        <f t="shared" si="728"/>
        <v>2000</v>
      </c>
      <c r="J789" s="263">
        <f t="shared" si="728"/>
        <v>0</v>
      </c>
      <c r="K789" s="279"/>
      <c r="L789" s="279"/>
      <c r="M789" s="279"/>
      <c r="N789" s="286">
        <f>N790</f>
        <v>2000</v>
      </c>
      <c r="O789" s="286">
        <f t="shared" ref="O789:AT789" si="767">O790</f>
        <v>2000</v>
      </c>
      <c r="P789" s="286">
        <f t="shared" si="767"/>
        <v>0</v>
      </c>
      <c r="Q789" s="286">
        <f t="shared" si="767"/>
        <v>0</v>
      </c>
      <c r="R789" s="286">
        <f t="shared" si="767"/>
        <v>0</v>
      </c>
      <c r="S789" s="286">
        <f t="shared" si="767"/>
        <v>0</v>
      </c>
      <c r="T789" s="286">
        <f t="shared" si="767"/>
        <v>0</v>
      </c>
      <c r="U789" s="286">
        <f t="shared" si="767"/>
        <v>0</v>
      </c>
      <c r="V789" s="286">
        <f t="shared" si="767"/>
        <v>0</v>
      </c>
      <c r="W789" s="286">
        <f t="shared" si="767"/>
        <v>0</v>
      </c>
      <c r="X789" s="286">
        <f t="shared" si="767"/>
        <v>0</v>
      </c>
      <c r="Y789" s="286">
        <f t="shared" si="767"/>
        <v>0</v>
      </c>
      <c r="Z789" s="286">
        <f t="shared" si="767"/>
        <v>0</v>
      </c>
      <c r="AA789" s="286">
        <f t="shared" si="767"/>
        <v>0</v>
      </c>
      <c r="AB789" s="286">
        <f t="shared" si="767"/>
        <v>0</v>
      </c>
      <c r="AC789" s="286">
        <f t="shared" si="767"/>
        <v>0</v>
      </c>
      <c r="AD789" s="286">
        <f t="shared" si="767"/>
        <v>0</v>
      </c>
      <c r="AE789" s="286">
        <f t="shared" si="767"/>
        <v>0</v>
      </c>
      <c r="AF789" s="286">
        <f t="shared" si="767"/>
        <v>0</v>
      </c>
      <c r="AG789" s="286">
        <f t="shared" si="767"/>
        <v>0</v>
      </c>
      <c r="AH789" s="286">
        <f t="shared" si="767"/>
        <v>0</v>
      </c>
      <c r="AI789" s="286">
        <f t="shared" si="767"/>
        <v>2000</v>
      </c>
      <c r="AJ789" s="286">
        <f t="shared" si="767"/>
        <v>0</v>
      </c>
      <c r="AK789" s="286">
        <f t="shared" si="767"/>
        <v>2000</v>
      </c>
      <c r="AL789" s="286">
        <f t="shared" si="767"/>
        <v>0</v>
      </c>
      <c r="AM789" s="286">
        <f t="shared" si="767"/>
        <v>0</v>
      </c>
      <c r="AN789" s="286">
        <f t="shared" si="767"/>
        <v>0</v>
      </c>
      <c r="AO789" s="286">
        <f t="shared" si="767"/>
        <v>0</v>
      </c>
      <c r="AP789" s="286">
        <f t="shared" si="767"/>
        <v>0</v>
      </c>
      <c r="AQ789" s="286">
        <f t="shared" si="767"/>
        <v>0</v>
      </c>
      <c r="AR789" s="286">
        <f t="shared" si="767"/>
        <v>0</v>
      </c>
      <c r="AS789" s="286">
        <f t="shared" si="767"/>
        <v>0</v>
      </c>
      <c r="AT789" s="286">
        <f t="shared" si="767"/>
        <v>0</v>
      </c>
      <c r="AU789" s="280"/>
      <c r="AV789" s="276">
        <f t="shared" si="763"/>
        <v>0</v>
      </c>
      <c r="AW789" s="280"/>
      <c r="AX789" s="280"/>
      <c r="AY789" s="280"/>
      <c r="AZ789" s="276">
        <f t="shared" si="725"/>
        <v>0</v>
      </c>
      <c r="BA789" s="276">
        <f t="shared" si="726"/>
        <v>0</v>
      </c>
    </row>
    <row r="790" spans="1:53" s="276" customFormat="1" ht="37.5" hidden="1" customHeight="1">
      <c r="A790" s="281" t="s">
        <v>38</v>
      </c>
      <c r="B790" s="283" t="s">
        <v>1099</v>
      </c>
      <c r="C790" s="268"/>
      <c r="D790" s="261">
        <v>2000</v>
      </c>
      <c r="E790" s="261">
        <v>2000</v>
      </c>
      <c r="F790" s="279"/>
      <c r="G790" s="279"/>
      <c r="H790" s="261">
        <f t="shared" si="728"/>
        <v>2000</v>
      </c>
      <c r="I790" s="262">
        <f t="shared" si="728"/>
        <v>2000</v>
      </c>
      <c r="J790" s="263">
        <f t="shared" si="728"/>
        <v>0</v>
      </c>
      <c r="K790" s="279"/>
      <c r="L790" s="279"/>
      <c r="M790" s="279"/>
      <c r="N790" s="284">
        <f>O790+P790</f>
        <v>2000</v>
      </c>
      <c r="O790" s="264">
        <v>2000</v>
      </c>
      <c r="P790" s="263"/>
      <c r="Q790" s="263"/>
      <c r="R790" s="263"/>
      <c r="S790" s="263"/>
      <c r="T790" s="263"/>
      <c r="U790" s="263"/>
      <c r="V790" s="263"/>
      <c r="W790" s="264"/>
      <c r="X790" s="264"/>
      <c r="Y790" s="264"/>
      <c r="Z790" s="263"/>
      <c r="AA790" s="263"/>
      <c r="AB790" s="263"/>
      <c r="AC790" s="264"/>
      <c r="AD790" s="264"/>
      <c r="AE790" s="264"/>
      <c r="AF790" s="263"/>
      <c r="AG790" s="263"/>
      <c r="AH790" s="263"/>
      <c r="AI790" s="265">
        <f>I790-Q790-W790-AC790</f>
        <v>2000</v>
      </c>
      <c r="AJ790" s="265"/>
      <c r="AK790" s="265">
        <f>AI790</f>
        <v>2000</v>
      </c>
      <c r="AL790" s="263"/>
      <c r="AM790" s="263"/>
      <c r="AN790" s="263"/>
      <c r="AO790" s="263"/>
      <c r="AP790" s="263"/>
      <c r="AQ790" s="263"/>
      <c r="AR790" s="263"/>
      <c r="AS790" s="263"/>
      <c r="AT790" s="263"/>
      <c r="AU790" s="280"/>
      <c r="AV790" s="276">
        <f t="shared" si="763"/>
        <v>0</v>
      </c>
      <c r="AW790" s="280"/>
      <c r="AX790" s="280"/>
      <c r="AY790" s="280"/>
      <c r="AZ790" s="276">
        <f t="shared" si="725"/>
        <v>0</v>
      </c>
      <c r="BA790" s="276">
        <f t="shared" si="726"/>
        <v>0</v>
      </c>
    </row>
    <row r="791" spans="1:53" s="276" customFormat="1" ht="37.5" hidden="1" customHeight="1">
      <c r="A791" s="278" t="s">
        <v>813</v>
      </c>
      <c r="B791" s="279" t="s">
        <v>808</v>
      </c>
      <c r="C791" s="268"/>
      <c r="D791" s="268">
        <v>0</v>
      </c>
      <c r="E791" s="268">
        <v>0</v>
      </c>
      <c r="F791" s="279"/>
      <c r="G791" s="279"/>
      <c r="H791" s="268">
        <f t="shared" si="728"/>
        <v>0</v>
      </c>
      <c r="I791" s="269">
        <f t="shared" si="728"/>
        <v>0</v>
      </c>
      <c r="J791" s="263">
        <f t="shared" si="728"/>
        <v>0</v>
      </c>
      <c r="K791" s="279"/>
      <c r="L791" s="279"/>
      <c r="M791" s="279"/>
      <c r="N791" s="286"/>
      <c r="O791" s="263"/>
      <c r="P791" s="263"/>
      <c r="Q791" s="263"/>
      <c r="R791" s="263"/>
      <c r="S791" s="263"/>
      <c r="T791" s="263"/>
      <c r="U791" s="263"/>
      <c r="V791" s="263"/>
      <c r="W791" s="263"/>
      <c r="X791" s="263"/>
      <c r="Y791" s="263"/>
      <c r="Z791" s="263"/>
      <c r="AA791" s="263"/>
      <c r="AB791" s="263"/>
      <c r="AC791" s="263"/>
      <c r="AD791" s="263"/>
      <c r="AE791" s="263"/>
      <c r="AF791" s="263"/>
      <c r="AG791" s="263"/>
      <c r="AH791" s="263"/>
      <c r="AI791" s="287"/>
      <c r="AJ791" s="287"/>
      <c r="AK791" s="287"/>
      <c r="AL791" s="263"/>
      <c r="AM791" s="263"/>
      <c r="AN791" s="263"/>
      <c r="AO791" s="263"/>
      <c r="AP791" s="263"/>
      <c r="AQ791" s="263"/>
      <c r="AR791" s="263"/>
      <c r="AS791" s="263"/>
      <c r="AT791" s="263"/>
      <c r="AU791" s="280"/>
      <c r="AV791" s="276">
        <f t="shared" si="763"/>
        <v>0</v>
      </c>
      <c r="AW791" s="280"/>
      <c r="AX791" s="280"/>
      <c r="AY791" s="280"/>
      <c r="AZ791" s="276">
        <f t="shared" si="725"/>
        <v>0</v>
      </c>
      <c r="BA791" s="276">
        <f t="shared" si="726"/>
        <v>0</v>
      </c>
    </row>
    <row r="792" spans="1:53" s="276" customFormat="1" ht="37.5" hidden="1" customHeight="1">
      <c r="A792" s="278" t="s">
        <v>93</v>
      </c>
      <c r="B792" s="279" t="s">
        <v>256</v>
      </c>
      <c r="C792" s="268"/>
      <c r="D792" s="268">
        <v>4253</v>
      </c>
      <c r="E792" s="268">
        <v>4253</v>
      </c>
      <c r="F792" s="279"/>
      <c r="G792" s="279"/>
      <c r="H792" s="268">
        <f t="shared" si="728"/>
        <v>4253</v>
      </c>
      <c r="I792" s="269">
        <f t="shared" si="728"/>
        <v>4253</v>
      </c>
      <c r="J792" s="263">
        <f t="shared" si="728"/>
        <v>0</v>
      </c>
      <c r="K792" s="279"/>
      <c r="L792" s="279"/>
      <c r="M792" s="279"/>
      <c r="N792" s="286">
        <v>4253</v>
      </c>
      <c r="O792" s="263">
        <v>4253</v>
      </c>
      <c r="P792" s="263"/>
      <c r="Q792" s="263"/>
      <c r="R792" s="263"/>
      <c r="S792" s="263"/>
      <c r="T792" s="263"/>
      <c r="U792" s="263"/>
      <c r="V792" s="263"/>
      <c r="W792" s="263">
        <v>2000</v>
      </c>
      <c r="X792" s="263"/>
      <c r="Y792" s="263">
        <f>W792</f>
        <v>2000</v>
      </c>
      <c r="Z792" s="263"/>
      <c r="AA792" s="263"/>
      <c r="AB792" s="263"/>
      <c r="AC792" s="263">
        <f>O792-Q792-W792</f>
        <v>2253</v>
      </c>
      <c r="AD792" s="263"/>
      <c r="AE792" s="263">
        <f>AC792</f>
        <v>2253</v>
      </c>
      <c r="AF792" s="263"/>
      <c r="AG792" s="263"/>
      <c r="AH792" s="263"/>
      <c r="AI792" s="287">
        <f>O792-W792-AC792</f>
        <v>0</v>
      </c>
      <c r="AJ792" s="287"/>
      <c r="AK792" s="287"/>
      <c r="AL792" s="263"/>
      <c r="AM792" s="263"/>
      <c r="AN792" s="263"/>
      <c r="AO792" s="263"/>
      <c r="AP792" s="263"/>
      <c r="AQ792" s="263"/>
      <c r="AR792" s="263"/>
      <c r="AS792" s="263"/>
      <c r="AT792" s="263"/>
      <c r="AU792" s="280"/>
      <c r="AV792" s="276">
        <f t="shared" si="763"/>
        <v>0</v>
      </c>
      <c r="AW792" s="280"/>
      <c r="AX792" s="280"/>
      <c r="AY792" s="280"/>
      <c r="AZ792" s="276">
        <f t="shared" si="725"/>
        <v>0</v>
      </c>
      <c r="BA792" s="276">
        <f t="shared" si="726"/>
        <v>0</v>
      </c>
    </row>
    <row r="793" spans="1:53" s="276" customFormat="1" ht="63.75" hidden="1" customHeight="1">
      <c r="A793" s="278" t="s">
        <v>48</v>
      </c>
      <c r="B793" s="279" t="s">
        <v>49</v>
      </c>
      <c r="C793" s="268"/>
      <c r="D793" s="286">
        <f>D794+D795</f>
        <v>47702</v>
      </c>
      <c r="E793" s="286">
        <f>E794+E795</f>
        <v>47702</v>
      </c>
      <c r="F793" s="279"/>
      <c r="G793" s="279"/>
      <c r="H793" s="268">
        <f t="shared" si="728"/>
        <v>47702</v>
      </c>
      <c r="I793" s="269">
        <f t="shared" si="728"/>
        <v>47702</v>
      </c>
      <c r="J793" s="263">
        <f t="shared" si="728"/>
        <v>0</v>
      </c>
      <c r="K793" s="268">
        <f t="shared" ref="K793:M793" si="768">K794+K795</f>
        <v>47702</v>
      </c>
      <c r="L793" s="268">
        <f t="shared" si="768"/>
        <v>47702</v>
      </c>
      <c r="M793" s="279">
        <f t="shared" si="768"/>
        <v>0</v>
      </c>
      <c r="N793" s="286">
        <f>N794+N795</f>
        <v>0</v>
      </c>
      <c r="O793" s="263">
        <f t="shared" ref="O793:AU793" si="769">O794+O795</f>
        <v>0</v>
      </c>
      <c r="P793" s="263">
        <f t="shared" si="769"/>
        <v>0</v>
      </c>
      <c r="Q793" s="263">
        <f t="shared" si="769"/>
        <v>33391.399999999994</v>
      </c>
      <c r="R793" s="263">
        <f t="shared" si="769"/>
        <v>33391.399999999994</v>
      </c>
      <c r="S793" s="263">
        <f t="shared" si="769"/>
        <v>0</v>
      </c>
      <c r="T793" s="263">
        <f t="shared" si="769"/>
        <v>0</v>
      </c>
      <c r="U793" s="263">
        <f t="shared" si="769"/>
        <v>0</v>
      </c>
      <c r="V793" s="263">
        <f t="shared" si="769"/>
        <v>0</v>
      </c>
      <c r="W793" s="263">
        <f t="shared" si="769"/>
        <v>14310.600000000002</v>
      </c>
      <c r="X793" s="263">
        <f t="shared" si="769"/>
        <v>14310.600000000002</v>
      </c>
      <c r="Y793" s="263">
        <f t="shared" si="769"/>
        <v>0</v>
      </c>
      <c r="Z793" s="263">
        <f t="shared" si="769"/>
        <v>0</v>
      </c>
      <c r="AA793" s="263">
        <f t="shared" si="769"/>
        <v>0</v>
      </c>
      <c r="AB793" s="263">
        <f t="shared" si="769"/>
        <v>0</v>
      </c>
      <c r="AC793" s="263">
        <f t="shared" si="769"/>
        <v>0</v>
      </c>
      <c r="AD793" s="263">
        <f t="shared" si="769"/>
        <v>0</v>
      </c>
      <c r="AE793" s="263">
        <f t="shared" si="769"/>
        <v>0</v>
      </c>
      <c r="AF793" s="263">
        <f t="shared" si="769"/>
        <v>0</v>
      </c>
      <c r="AG793" s="263">
        <f t="shared" si="769"/>
        <v>0</v>
      </c>
      <c r="AH793" s="263">
        <f t="shared" si="769"/>
        <v>0</v>
      </c>
      <c r="AI793" s="263">
        <f t="shared" si="769"/>
        <v>0</v>
      </c>
      <c r="AJ793" s="263">
        <f t="shared" si="769"/>
        <v>0</v>
      </c>
      <c r="AK793" s="263">
        <f t="shared" si="769"/>
        <v>0</v>
      </c>
      <c r="AL793" s="263">
        <f t="shared" si="769"/>
        <v>0</v>
      </c>
      <c r="AM793" s="263">
        <f t="shared" si="769"/>
        <v>0</v>
      </c>
      <c r="AN793" s="263">
        <f t="shared" si="769"/>
        <v>0</v>
      </c>
      <c r="AO793" s="263">
        <f t="shared" si="769"/>
        <v>0</v>
      </c>
      <c r="AP793" s="263">
        <f t="shared" si="769"/>
        <v>0</v>
      </c>
      <c r="AQ793" s="263">
        <f t="shared" si="769"/>
        <v>0</v>
      </c>
      <c r="AR793" s="263">
        <f t="shared" si="769"/>
        <v>0</v>
      </c>
      <c r="AS793" s="263">
        <f t="shared" si="769"/>
        <v>0</v>
      </c>
      <c r="AT793" s="263">
        <f t="shared" si="769"/>
        <v>0</v>
      </c>
      <c r="AU793" s="280">
        <f t="shared" si="769"/>
        <v>0</v>
      </c>
      <c r="AV793" s="276">
        <f t="shared" si="763"/>
        <v>0</v>
      </c>
      <c r="AW793" s="280"/>
      <c r="AX793" s="280"/>
      <c r="AY793" s="280"/>
      <c r="AZ793" s="276">
        <f t="shared" si="725"/>
        <v>0</v>
      </c>
      <c r="BA793" s="276">
        <f t="shared" si="726"/>
        <v>3.637978807091713E-12</v>
      </c>
    </row>
    <row r="794" spans="1:53" s="267" customFormat="1" ht="33.75" hidden="1" customHeight="1">
      <c r="A794" s="278" t="s">
        <v>121</v>
      </c>
      <c r="B794" s="279" t="s">
        <v>122</v>
      </c>
      <c r="C794" s="268"/>
      <c r="D794" s="268">
        <v>0</v>
      </c>
      <c r="E794" s="268">
        <v>0</v>
      </c>
      <c r="F794" s="279"/>
      <c r="G794" s="279"/>
      <c r="H794" s="261">
        <f t="shared" si="728"/>
        <v>0</v>
      </c>
      <c r="I794" s="262">
        <f t="shared" si="728"/>
        <v>0</v>
      </c>
      <c r="J794" s="263">
        <f t="shared" si="728"/>
        <v>0</v>
      </c>
      <c r="K794" s="268"/>
      <c r="L794" s="268"/>
      <c r="M794" s="279"/>
      <c r="N794" s="264"/>
      <c r="O794" s="264"/>
      <c r="P794" s="264"/>
      <c r="Q794" s="264"/>
      <c r="R794" s="264"/>
      <c r="S794" s="264"/>
      <c r="T794" s="264"/>
      <c r="U794" s="264"/>
      <c r="V794" s="264"/>
      <c r="W794" s="264"/>
      <c r="X794" s="264"/>
      <c r="Y794" s="264"/>
      <c r="Z794" s="264"/>
      <c r="AA794" s="264"/>
      <c r="AB794" s="264"/>
      <c r="AC794" s="264">
        <f>O794-Q794-W794</f>
        <v>0</v>
      </c>
      <c r="AD794" s="264"/>
      <c r="AE794" s="264"/>
      <c r="AF794" s="264"/>
      <c r="AG794" s="264"/>
      <c r="AH794" s="264"/>
      <c r="AI794" s="264">
        <f>O794-W794-AC794</f>
        <v>0</v>
      </c>
      <c r="AJ794" s="264"/>
      <c r="AK794" s="264"/>
      <c r="AL794" s="264"/>
      <c r="AM794" s="264"/>
      <c r="AN794" s="264"/>
      <c r="AO794" s="264"/>
      <c r="AP794" s="264"/>
      <c r="AQ794" s="264"/>
      <c r="AR794" s="264"/>
      <c r="AS794" s="264"/>
      <c r="AT794" s="264"/>
      <c r="AU794" s="266"/>
      <c r="AV794" s="276">
        <f t="shared" si="763"/>
        <v>0</v>
      </c>
      <c r="AW794" s="266"/>
      <c r="AX794" s="266"/>
      <c r="AY794" s="266"/>
      <c r="AZ794" s="276">
        <f t="shared" si="725"/>
        <v>0</v>
      </c>
      <c r="BA794" s="276">
        <f t="shared" si="726"/>
        <v>0</v>
      </c>
    </row>
    <row r="795" spans="1:53" s="276" customFormat="1" ht="37.5" hidden="1" customHeight="1">
      <c r="A795" s="278" t="s">
        <v>123</v>
      </c>
      <c r="B795" s="279" t="s">
        <v>198</v>
      </c>
      <c r="C795" s="268"/>
      <c r="D795" s="286">
        <f>D796+D797</f>
        <v>47702</v>
      </c>
      <c r="E795" s="286">
        <f>E796+E797</f>
        <v>47702</v>
      </c>
      <c r="F795" s="279"/>
      <c r="G795" s="279"/>
      <c r="H795" s="268">
        <f t="shared" si="728"/>
        <v>47702</v>
      </c>
      <c r="I795" s="269">
        <f t="shared" si="728"/>
        <v>47702</v>
      </c>
      <c r="J795" s="263">
        <f t="shared" si="728"/>
        <v>0</v>
      </c>
      <c r="K795" s="268">
        <f t="shared" ref="K795:M795" si="770">K796+K797</f>
        <v>47702</v>
      </c>
      <c r="L795" s="268">
        <f t="shared" si="770"/>
        <v>47702</v>
      </c>
      <c r="M795" s="279">
        <f t="shared" si="770"/>
        <v>0</v>
      </c>
      <c r="N795" s="286">
        <f>N796+N797</f>
        <v>0</v>
      </c>
      <c r="O795" s="263">
        <f t="shared" ref="O795:AN795" si="771">O796+O797</f>
        <v>0</v>
      </c>
      <c r="P795" s="263">
        <f t="shared" si="771"/>
        <v>0</v>
      </c>
      <c r="Q795" s="263">
        <f t="shared" si="771"/>
        <v>33391.399999999994</v>
      </c>
      <c r="R795" s="263">
        <f t="shared" si="771"/>
        <v>33391.399999999994</v>
      </c>
      <c r="S795" s="263">
        <f t="shared" si="771"/>
        <v>0</v>
      </c>
      <c r="T795" s="263">
        <f t="shared" si="771"/>
        <v>0</v>
      </c>
      <c r="U795" s="263">
        <f t="shared" si="771"/>
        <v>0</v>
      </c>
      <c r="V795" s="263">
        <f t="shared" si="771"/>
        <v>0</v>
      </c>
      <c r="W795" s="263">
        <f t="shared" si="771"/>
        <v>14310.600000000002</v>
      </c>
      <c r="X795" s="263">
        <f t="shared" si="771"/>
        <v>14310.600000000002</v>
      </c>
      <c r="Y795" s="263">
        <f t="shared" si="771"/>
        <v>0</v>
      </c>
      <c r="Z795" s="263">
        <f t="shared" si="771"/>
        <v>0</v>
      </c>
      <c r="AA795" s="263">
        <f t="shared" si="771"/>
        <v>0</v>
      </c>
      <c r="AB795" s="263">
        <f t="shared" si="771"/>
        <v>0</v>
      </c>
      <c r="AC795" s="263">
        <f t="shared" si="771"/>
        <v>0</v>
      </c>
      <c r="AD795" s="263">
        <f t="shared" si="771"/>
        <v>0</v>
      </c>
      <c r="AE795" s="263">
        <f t="shared" si="771"/>
        <v>0</v>
      </c>
      <c r="AF795" s="263">
        <f t="shared" si="771"/>
        <v>0</v>
      </c>
      <c r="AG795" s="263">
        <f t="shared" si="771"/>
        <v>0</v>
      </c>
      <c r="AH795" s="263">
        <f t="shared" si="771"/>
        <v>0</v>
      </c>
      <c r="AI795" s="263">
        <f t="shared" si="771"/>
        <v>0</v>
      </c>
      <c r="AJ795" s="263">
        <f t="shared" si="771"/>
        <v>0</v>
      </c>
      <c r="AK795" s="263">
        <f t="shared" si="771"/>
        <v>0</v>
      </c>
      <c r="AL795" s="263">
        <f t="shared" si="771"/>
        <v>0</v>
      </c>
      <c r="AM795" s="263">
        <f t="shared" si="771"/>
        <v>0</v>
      </c>
      <c r="AN795" s="263">
        <f t="shared" si="771"/>
        <v>0</v>
      </c>
      <c r="AO795" s="263">
        <f t="shared" ref="AO795:AT795" si="772">SUM(AO798:AO800)</f>
        <v>0</v>
      </c>
      <c r="AP795" s="263">
        <f t="shared" si="772"/>
        <v>0</v>
      </c>
      <c r="AQ795" s="263">
        <f t="shared" si="772"/>
        <v>0</v>
      </c>
      <c r="AR795" s="263">
        <f t="shared" si="772"/>
        <v>0</v>
      </c>
      <c r="AS795" s="263">
        <f t="shared" si="772"/>
        <v>0</v>
      </c>
      <c r="AT795" s="263">
        <f t="shared" si="772"/>
        <v>0</v>
      </c>
      <c r="AU795" s="280"/>
      <c r="AV795" s="276">
        <f t="shared" si="763"/>
        <v>0</v>
      </c>
      <c r="AW795" s="280"/>
      <c r="AX795" s="280"/>
      <c r="AY795" s="280"/>
      <c r="AZ795" s="276">
        <f t="shared" si="725"/>
        <v>0</v>
      </c>
      <c r="BA795" s="276">
        <f t="shared" si="726"/>
        <v>3.637978807091713E-12</v>
      </c>
    </row>
    <row r="796" spans="1:53" s="267" customFormat="1" ht="57.75" hidden="1" customHeight="1">
      <c r="A796" s="278" t="s">
        <v>79</v>
      </c>
      <c r="B796" s="279" t="s">
        <v>1097</v>
      </c>
      <c r="C796" s="268"/>
      <c r="D796" s="268">
        <v>0</v>
      </c>
      <c r="E796" s="268">
        <v>0</v>
      </c>
      <c r="F796" s="279"/>
      <c r="G796" s="279"/>
      <c r="H796" s="261">
        <f t="shared" si="728"/>
        <v>0</v>
      </c>
      <c r="I796" s="262">
        <f t="shared" si="728"/>
        <v>0</v>
      </c>
      <c r="J796" s="263">
        <f t="shared" si="728"/>
        <v>0</v>
      </c>
      <c r="K796" s="279"/>
      <c r="L796" s="279"/>
      <c r="M796" s="279"/>
      <c r="N796" s="263"/>
      <c r="O796" s="263"/>
      <c r="P796" s="263"/>
      <c r="Q796" s="263"/>
      <c r="R796" s="263"/>
      <c r="S796" s="263"/>
      <c r="T796" s="263"/>
      <c r="U796" s="263"/>
      <c r="V796" s="263"/>
      <c r="W796" s="263"/>
      <c r="X796" s="263"/>
      <c r="Y796" s="263"/>
      <c r="Z796" s="263"/>
      <c r="AA796" s="263"/>
      <c r="AB796" s="263"/>
      <c r="AC796" s="263"/>
      <c r="AD796" s="263"/>
      <c r="AE796" s="263"/>
      <c r="AF796" s="263"/>
      <c r="AG796" s="263"/>
      <c r="AH796" s="263"/>
      <c r="AI796" s="263"/>
      <c r="AJ796" s="263"/>
      <c r="AK796" s="263"/>
      <c r="AL796" s="263"/>
      <c r="AM796" s="263"/>
      <c r="AN796" s="263"/>
      <c r="AO796" s="263"/>
      <c r="AP796" s="263"/>
      <c r="AQ796" s="263"/>
      <c r="AR796" s="263"/>
      <c r="AS796" s="263"/>
      <c r="AT796" s="263"/>
      <c r="AU796" s="266"/>
      <c r="AV796" s="276">
        <f t="shared" si="763"/>
        <v>0</v>
      </c>
      <c r="AW796" s="266"/>
      <c r="AX796" s="266"/>
      <c r="AY796" s="266"/>
      <c r="AZ796" s="276">
        <f t="shared" si="725"/>
        <v>0</v>
      </c>
      <c r="BA796" s="276">
        <f t="shared" si="726"/>
        <v>0</v>
      </c>
    </row>
    <row r="797" spans="1:53" s="276" customFormat="1" ht="37.5" hidden="1" customHeight="1">
      <c r="A797" s="278" t="s">
        <v>93</v>
      </c>
      <c r="B797" s="279" t="s">
        <v>808</v>
      </c>
      <c r="C797" s="268"/>
      <c r="D797" s="286">
        <f>SUM(D798:D800)</f>
        <v>47702</v>
      </c>
      <c r="E797" s="286">
        <f>SUM(E798:E800)</f>
        <v>47702</v>
      </c>
      <c r="F797" s="279"/>
      <c r="G797" s="279"/>
      <c r="H797" s="268">
        <f t="shared" si="728"/>
        <v>47702</v>
      </c>
      <c r="I797" s="269">
        <f>L797+O797</f>
        <v>47702</v>
      </c>
      <c r="J797" s="263">
        <f t="shared" si="728"/>
        <v>0</v>
      </c>
      <c r="K797" s="268">
        <f>SUM(K798:K800)</f>
        <v>47702</v>
      </c>
      <c r="L797" s="268">
        <f t="shared" ref="L797:M797" si="773">SUM(L798:L800)</f>
        <v>47702</v>
      </c>
      <c r="M797" s="279">
        <f t="shared" si="773"/>
        <v>0</v>
      </c>
      <c r="N797" s="286">
        <f>SUM(N798:N800)</f>
        <v>0</v>
      </c>
      <c r="O797" s="263">
        <f t="shared" ref="O797:AT797" si="774">SUM(O798:O800)</f>
        <v>0</v>
      </c>
      <c r="P797" s="263">
        <f t="shared" si="774"/>
        <v>0</v>
      </c>
      <c r="Q797" s="263">
        <f>SUM(Q798:Q800)</f>
        <v>33391.399999999994</v>
      </c>
      <c r="R797" s="263">
        <f t="shared" ref="R797:AN797" si="775">SUM(R798:R800)</f>
        <v>33391.399999999994</v>
      </c>
      <c r="S797" s="263">
        <f t="shared" si="775"/>
        <v>0</v>
      </c>
      <c r="T797" s="263">
        <f t="shared" si="775"/>
        <v>0</v>
      </c>
      <c r="U797" s="263">
        <f t="shared" si="775"/>
        <v>0</v>
      </c>
      <c r="V797" s="263">
        <f t="shared" si="775"/>
        <v>0</v>
      </c>
      <c r="W797" s="263">
        <f t="shared" si="775"/>
        <v>14310.600000000002</v>
      </c>
      <c r="X797" s="263">
        <f>SUM(X798:X800)</f>
        <v>14310.600000000002</v>
      </c>
      <c r="Y797" s="263">
        <f t="shared" si="775"/>
        <v>0</v>
      </c>
      <c r="Z797" s="263">
        <f t="shared" si="775"/>
        <v>0</v>
      </c>
      <c r="AA797" s="263">
        <f t="shared" si="775"/>
        <v>0</v>
      </c>
      <c r="AB797" s="263">
        <f t="shared" si="775"/>
        <v>0</v>
      </c>
      <c r="AC797" s="263">
        <f t="shared" si="775"/>
        <v>0</v>
      </c>
      <c r="AD797" s="263">
        <f t="shared" si="775"/>
        <v>0</v>
      </c>
      <c r="AE797" s="263">
        <f t="shared" si="775"/>
        <v>0</v>
      </c>
      <c r="AF797" s="263">
        <f t="shared" si="775"/>
        <v>0</v>
      </c>
      <c r="AG797" s="263">
        <f t="shared" si="775"/>
        <v>0</v>
      </c>
      <c r="AH797" s="263">
        <f t="shared" si="775"/>
        <v>0</v>
      </c>
      <c r="AI797" s="263">
        <f t="shared" si="775"/>
        <v>0</v>
      </c>
      <c r="AJ797" s="263">
        <f t="shared" si="775"/>
        <v>0</v>
      </c>
      <c r="AK797" s="263">
        <f t="shared" si="775"/>
        <v>0</v>
      </c>
      <c r="AL797" s="263">
        <f t="shared" si="775"/>
        <v>0</v>
      </c>
      <c r="AM797" s="263">
        <f t="shared" si="775"/>
        <v>0</v>
      </c>
      <c r="AN797" s="263">
        <f t="shared" si="775"/>
        <v>0</v>
      </c>
      <c r="AO797" s="263">
        <f t="shared" si="774"/>
        <v>0</v>
      </c>
      <c r="AP797" s="263">
        <f t="shared" si="774"/>
        <v>0</v>
      </c>
      <c r="AQ797" s="263">
        <f t="shared" si="774"/>
        <v>0</v>
      </c>
      <c r="AR797" s="263">
        <f t="shared" si="774"/>
        <v>0</v>
      </c>
      <c r="AS797" s="263">
        <f t="shared" si="774"/>
        <v>0</v>
      </c>
      <c r="AT797" s="263">
        <f t="shared" si="774"/>
        <v>0</v>
      </c>
      <c r="AU797" s="280"/>
      <c r="AV797" s="276">
        <f t="shared" si="763"/>
        <v>0</v>
      </c>
      <c r="AW797" s="280"/>
      <c r="AX797" s="280"/>
      <c r="AY797" s="280"/>
      <c r="AZ797" s="276">
        <f t="shared" si="725"/>
        <v>0</v>
      </c>
      <c r="BA797" s="276">
        <f t="shared" si="726"/>
        <v>3.637978807091713E-12</v>
      </c>
    </row>
    <row r="798" spans="1:53" s="267" customFormat="1" ht="66.75" hidden="1" customHeight="1">
      <c r="A798" s="408">
        <v>1</v>
      </c>
      <c r="B798" s="424" t="s">
        <v>1100</v>
      </c>
      <c r="C798" s="419"/>
      <c r="D798" s="261">
        <v>27702</v>
      </c>
      <c r="E798" s="261">
        <v>27702</v>
      </c>
      <c r="F798" s="424"/>
      <c r="G798" s="424"/>
      <c r="H798" s="261">
        <f t="shared" si="728"/>
        <v>27702</v>
      </c>
      <c r="I798" s="262">
        <f>L798+O798</f>
        <v>27702</v>
      </c>
      <c r="J798" s="263">
        <f t="shared" si="728"/>
        <v>0</v>
      </c>
      <c r="K798" s="449">
        <f>L798+M798</f>
        <v>27702</v>
      </c>
      <c r="L798" s="449">
        <f>17672+10030</f>
        <v>27702</v>
      </c>
      <c r="M798" s="424"/>
      <c r="N798" s="449"/>
      <c r="O798" s="449"/>
      <c r="P798" s="449"/>
      <c r="Q798" s="264">
        <f>70%*I798</f>
        <v>19391.399999999998</v>
      </c>
      <c r="R798" s="264">
        <f>Q798</f>
        <v>19391.399999999998</v>
      </c>
      <c r="S798" s="264"/>
      <c r="T798" s="264"/>
      <c r="U798" s="264"/>
      <c r="V798" s="264"/>
      <c r="W798" s="264">
        <f>I798-Q798</f>
        <v>8310.6000000000022</v>
      </c>
      <c r="X798" s="264">
        <f>W798</f>
        <v>8310.6000000000022</v>
      </c>
      <c r="Y798" s="264"/>
      <c r="Z798" s="264"/>
      <c r="AA798" s="264"/>
      <c r="AB798" s="264"/>
      <c r="AC798" s="264">
        <f>I798-Q798-W798</f>
        <v>0</v>
      </c>
      <c r="AD798" s="264"/>
      <c r="AE798" s="264"/>
      <c r="AF798" s="264"/>
      <c r="AG798" s="264"/>
      <c r="AH798" s="264"/>
      <c r="AI798" s="265">
        <f>I798-Q798-W798-AC798</f>
        <v>0</v>
      </c>
      <c r="AJ798" s="265"/>
      <c r="AK798" s="265"/>
      <c r="AL798" s="264"/>
      <c r="AM798" s="264"/>
      <c r="AN798" s="264"/>
      <c r="AO798" s="264"/>
      <c r="AP798" s="264"/>
      <c r="AQ798" s="264"/>
      <c r="AR798" s="264"/>
      <c r="AS798" s="264"/>
      <c r="AT798" s="264"/>
      <c r="AU798" s="266"/>
      <c r="AV798" s="276">
        <f t="shared" si="763"/>
        <v>0</v>
      </c>
      <c r="AW798" s="266"/>
      <c r="AX798" s="266"/>
      <c r="AY798" s="266"/>
      <c r="AZ798" s="276">
        <f t="shared" si="725"/>
        <v>0</v>
      </c>
      <c r="BA798" s="276">
        <f t="shared" si="726"/>
        <v>0</v>
      </c>
    </row>
    <row r="799" spans="1:53" s="267" customFormat="1" ht="57.75" hidden="1" customHeight="1">
      <c r="A799" s="408">
        <v>2</v>
      </c>
      <c r="B799" s="424" t="s">
        <v>200</v>
      </c>
      <c r="C799" s="419"/>
      <c r="D799" s="261">
        <v>20000</v>
      </c>
      <c r="E799" s="261">
        <v>20000</v>
      </c>
      <c r="F799" s="424"/>
      <c r="G799" s="424"/>
      <c r="H799" s="261">
        <f t="shared" si="728"/>
        <v>20000</v>
      </c>
      <c r="I799" s="262">
        <f t="shared" si="728"/>
        <v>20000</v>
      </c>
      <c r="J799" s="263">
        <f t="shared" si="728"/>
        <v>0</v>
      </c>
      <c r="K799" s="284">
        <f>L799+M799</f>
        <v>20000</v>
      </c>
      <c r="L799" s="449">
        <v>20000</v>
      </c>
      <c r="M799" s="424"/>
      <c r="N799" s="284"/>
      <c r="O799" s="449"/>
      <c r="P799" s="449"/>
      <c r="Q799" s="264">
        <f>70%*I799</f>
        <v>14000</v>
      </c>
      <c r="R799" s="264">
        <f>Q799</f>
        <v>14000</v>
      </c>
      <c r="S799" s="264"/>
      <c r="T799" s="264"/>
      <c r="U799" s="264"/>
      <c r="V799" s="264"/>
      <c r="W799" s="264">
        <f>I799-Q799</f>
        <v>6000</v>
      </c>
      <c r="X799" s="264">
        <f>W799</f>
        <v>6000</v>
      </c>
      <c r="Y799" s="264"/>
      <c r="Z799" s="264"/>
      <c r="AA799" s="264"/>
      <c r="AB799" s="264"/>
      <c r="AC799" s="264">
        <f t="shared" ref="AC799:AC800" si="776">I799-Q799-W799</f>
        <v>0</v>
      </c>
      <c r="AD799" s="264"/>
      <c r="AE799" s="264"/>
      <c r="AF799" s="264"/>
      <c r="AG799" s="264"/>
      <c r="AH799" s="264"/>
      <c r="AI799" s="265">
        <f t="shared" ref="AI799:AI800" si="777">I799-Q799-W799-AC799</f>
        <v>0</v>
      </c>
      <c r="AJ799" s="265"/>
      <c r="AK799" s="265"/>
      <c r="AL799" s="264"/>
      <c r="AM799" s="264"/>
      <c r="AN799" s="264"/>
      <c r="AO799" s="264"/>
      <c r="AP799" s="264"/>
      <c r="AQ799" s="264"/>
      <c r="AR799" s="264"/>
      <c r="AS799" s="264"/>
      <c r="AT799" s="264"/>
      <c r="AU799" s="266"/>
      <c r="AV799" s="276">
        <f t="shared" si="763"/>
        <v>0</v>
      </c>
      <c r="AW799" s="266"/>
      <c r="AX799" s="266"/>
      <c r="AY799" s="266"/>
      <c r="AZ799" s="276">
        <f t="shared" si="725"/>
        <v>0</v>
      </c>
      <c r="BA799" s="276">
        <f t="shared" si="726"/>
        <v>0</v>
      </c>
    </row>
    <row r="800" spans="1:53" s="267" customFormat="1" ht="58.5" hidden="1" customHeight="1">
      <c r="A800" s="408">
        <v>3</v>
      </c>
      <c r="B800" s="424" t="s">
        <v>201</v>
      </c>
      <c r="C800" s="419"/>
      <c r="D800" s="261"/>
      <c r="E800" s="261"/>
      <c r="F800" s="424"/>
      <c r="G800" s="424"/>
      <c r="H800" s="261">
        <f t="shared" si="728"/>
        <v>0</v>
      </c>
      <c r="I800" s="262">
        <f t="shared" si="728"/>
        <v>0</v>
      </c>
      <c r="J800" s="263">
        <f t="shared" si="728"/>
        <v>0</v>
      </c>
      <c r="K800" s="449"/>
      <c r="L800" s="449"/>
      <c r="M800" s="424"/>
      <c r="N800" s="449"/>
      <c r="O800" s="449"/>
      <c r="P800" s="449"/>
      <c r="Q800" s="264"/>
      <c r="R800" s="264"/>
      <c r="S800" s="264"/>
      <c r="T800" s="264"/>
      <c r="U800" s="264"/>
      <c r="V800" s="264"/>
      <c r="W800" s="264">
        <f>I800-Q800</f>
        <v>0</v>
      </c>
      <c r="X800" s="264">
        <f>W800</f>
        <v>0</v>
      </c>
      <c r="Y800" s="264"/>
      <c r="Z800" s="264"/>
      <c r="AA800" s="264"/>
      <c r="AB800" s="264"/>
      <c r="AC800" s="264">
        <f t="shared" si="776"/>
        <v>0</v>
      </c>
      <c r="AD800" s="264"/>
      <c r="AE800" s="264"/>
      <c r="AF800" s="264"/>
      <c r="AG800" s="264"/>
      <c r="AH800" s="264"/>
      <c r="AI800" s="265">
        <f t="shared" si="777"/>
        <v>0</v>
      </c>
      <c r="AJ800" s="265"/>
      <c r="AK800" s="265"/>
      <c r="AL800" s="264"/>
      <c r="AM800" s="264"/>
      <c r="AN800" s="264"/>
      <c r="AO800" s="264"/>
      <c r="AP800" s="264"/>
      <c r="AQ800" s="264"/>
      <c r="AR800" s="264"/>
      <c r="AS800" s="264"/>
      <c r="AT800" s="264"/>
      <c r="AU800" s="266"/>
      <c r="AV800" s="276">
        <f t="shared" si="763"/>
        <v>0</v>
      </c>
      <c r="AW800" s="266"/>
      <c r="AX800" s="266"/>
      <c r="AY800" s="266"/>
      <c r="AZ800" s="276">
        <f t="shared" si="725"/>
        <v>0</v>
      </c>
      <c r="BA800" s="276">
        <f t="shared" si="726"/>
        <v>0</v>
      </c>
    </row>
    <row r="801" spans="1:53" s="276" customFormat="1" ht="108.75" hidden="1" customHeight="1">
      <c r="A801" s="278" t="s">
        <v>50</v>
      </c>
      <c r="B801" s="279" t="s">
        <v>52</v>
      </c>
      <c r="C801" s="268"/>
      <c r="D801" s="263">
        <f>D802+D835+D846+D847</f>
        <v>240715</v>
      </c>
      <c r="E801" s="263">
        <f>E802+E835+E846+E847</f>
        <v>240715</v>
      </c>
      <c r="F801" s="279"/>
      <c r="G801" s="279"/>
      <c r="H801" s="268">
        <f t="shared" si="728"/>
        <v>240715</v>
      </c>
      <c r="I801" s="269">
        <f t="shared" si="728"/>
        <v>240715</v>
      </c>
      <c r="J801" s="278">
        <f t="shared" si="728"/>
        <v>0</v>
      </c>
      <c r="K801" s="263">
        <f t="shared" ref="K801:AT801" si="778">K802+K835+K846+K847</f>
        <v>92500</v>
      </c>
      <c r="L801" s="263">
        <f t="shared" si="778"/>
        <v>92500</v>
      </c>
      <c r="M801" s="263">
        <f t="shared" si="778"/>
        <v>0</v>
      </c>
      <c r="N801" s="263">
        <f t="shared" si="778"/>
        <v>148215</v>
      </c>
      <c r="O801" s="263">
        <f t="shared" si="778"/>
        <v>148215</v>
      </c>
      <c r="P801" s="263">
        <f t="shared" si="778"/>
        <v>0</v>
      </c>
      <c r="Q801" s="263">
        <f t="shared" si="778"/>
        <v>57502</v>
      </c>
      <c r="R801" s="263">
        <f t="shared" si="778"/>
        <v>57502</v>
      </c>
      <c r="S801" s="263">
        <f t="shared" si="778"/>
        <v>0</v>
      </c>
      <c r="T801" s="263">
        <f t="shared" si="778"/>
        <v>0</v>
      </c>
      <c r="U801" s="263">
        <f t="shared" si="778"/>
        <v>0</v>
      </c>
      <c r="V801" s="263">
        <f t="shared" si="778"/>
        <v>0</v>
      </c>
      <c r="W801" s="263">
        <f t="shared" si="778"/>
        <v>60998</v>
      </c>
      <c r="X801" s="263">
        <f t="shared" si="778"/>
        <v>27998</v>
      </c>
      <c r="Y801" s="263">
        <f t="shared" si="778"/>
        <v>33000</v>
      </c>
      <c r="Z801" s="263">
        <f t="shared" si="778"/>
        <v>0</v>
      </c>
      <c r="AA801" s="263">
        <f t="shared" si="778"/>
        <v>0</v>
      </c>
      <c r="AB801" s="263">
        <f t="shared" si="778"/>
        <v>0</v>
      </c>
      <c r="AC801" s="263">
        <f t="shared" si="778"/>
        <v>68955</v>
      </c>
      <c r="AD801" s="263">
        <f t="shared" si="778"/>
        <v>7000</v>
      </c>
      <c r="AE801" s="263">
        <f t="shared" si="778"/>
        <v>61955</v>
      </c>
      <c r="AF801" s="263">
        <f t="shared" si="778"/>
        <v>0</v>
      </c>
      <c r="AG801" s="263">
        <f t="shared" si="778"/>
        <v>0</v>
      </c>
      <c r="AH801" s="263">
        <f t="shared" si="778"/>
        <v>0</v>
      </c>
      <c r="AI801" s="263">
        <f t="shared" si="778"/>
        <v>53260</v>
      </c>
      <c r="AJ801" s="263">
        <f t="shared" si="778"/>
        <v>0</v>
      </c>
      <c r="AK801" s="263">
        <f t="shared" si="778"/>
        <v>53260</v>
      </c>
      <c r="AL801" s="263">
        <f t="shared" si="778"/>
        <v>0</v>
      </c>
      <c r="AM801" s="263">
        <f t="shared" si="778"/>
        <v>0</v>
      </c>
      <c r="AN801" s="263">
        <f t="shared" si="778"/>
        <v>0</v>
      </c>
      <c r="AO801" s="263">
        <f t="shared" si="778"/>
        <v>0</v>
      </c>
      <c r="AP801" s="263">
        <f t="shared" si="778"/>
        <v>0</v>
      </c>
      <c r="AQ801" s="263">
        <f t="shared" si="778"/>
        <v>0</v>
      </c>
      <c r="AR801" s="263">
        <f t="shared" si="778"/>
        <v>0</v>
      </c>
      <c r="AS801" s="263">
        <f t="shared" si="778"/>
        <v>0</v>
      </c>
      <c r="AT801" s="263">
        <f t="shared" si="778"/>
        <v>0</v>
      </c>
      <c r="AU801" s="280"/>
      <c r="AV801" s="276">
        <f t="shared" si="763"/>
        <v>0</v>
      </c>
      <c r="AW801" s="280">
        <v>246250</v>
      </c>
      <c r="AX801" s="280"/>
      <c r="AY801" s="280">
        <v>229591</v>
      </c>
      <c r="AZ801" s="276">
        <f t="shared" si="725"/>
        <v>0</v>
      </c>
      <c r="BA801" s="276">
        <f t="shared" si="726"/>
        <v>0</v>
      </c>
    </row>
    <row r="802" spans="1:53" s="276" customFormat="1" ht="30" hidden="1" customHeight="1">
      <c r="A802" s="278" t="s">
        <v>88</v>
      </c>
      <c r="B802" s="279" t="s">
        <v>89</v>
      </c>
      <c r="C802" s="268"/>
      <c r="D802" s="263">
        <f>D803+D828</f>
        <v>121215</v>
      </c>
      <c r="E802" s="263">
        <f>E803+E828</f>
        <v>121215</v>
      </c>
      <c r="F802" s="279"/>
      <c r="G802" s="279"/>
      <c r="H802" s="268">
        <f t="shared" si="728"/>
        <v>121215</v>
      </c>
      <c r="I802" s="269">
        <f t="shared" si="728"/>
        <v>121215</v>
      </c>
      <c r="J802" s="263">
        <f t="shared" si="728"/>
        <v>0</v>
      </c>
      <c r="K802" s="263">
        <f t="shared" ref="K802:AU802" si="779">K803+K828</f>
        <v>0</v>
      </c>
      <c r="L802" s="263">
        <f t="shared" si="779"/>
        <v>0</v>
      </c>
      <c r="M802" s="263">
        <f t="shared" si="779"/>
        <v>0</v>
      </c>
      <c r="N802" s="263">
        <f t="shared" si="779"/>
        <v>121215</v>
      </c>
      <c r="O802" s="263">
        <f t="shared" si="779"/>
        <v>121215</v>
      </c>
      <c r="P802" s="263">
        <f t="shared" si="779"/>
        <v>0</v>
      </c>
      <c r="Q802" s="263">
        <f t="shared" si="779"/>
        <v>0</v>
      </c>
      <c r="R802" s="263">
        <f t="shared" si="779"/>
        <v>0</v>
      </c>
      <c r="S802" s="263">
        <f t="shared" si="779"/>
        <v>0</v>
      </c>
      <c r="T802" s="263">
        <f t="shared" si="779"/>
        <v>0</v>
      </c>
      <c r="U802" s="263">
        <f t="shared" si="779"/>
        <v>0</v>
      </c>
      <c r="V802" s="263">
        <f t="shared" si="779"/>
        <v>0</v>
      </c>
      <c r="W802" s="263">
        <f t="shared" si="779"/>
        <v>20000</v>
      </c>
      <c r="X802" s="263">
        <f t="shared" si="779"/>
        <v>0</v>
      </c>
      <c r="Y802" s="263">
        <f t="shared" si="779"/>
        <v>20000</v>
      </c>
      <c r="Z802" s="263">
        <f t="shared" si="779"/>
        <v>0</v>
      </c>
      <c r="AA802" s="263">
        <f t="shared" si="779"/>
        <v>0</v>
      </c>
      <c r="AB802" s="263">
        <f t="shared" si="779"/>
        <v>0</v>
      </c>
      <c r="AC802" s="263">
        <f t="shared" si="779"/>
        <v>51955</v>
      </c>
      <c r="AD802" s="263">
        <f t="shared" si="779"/>
        <v>0</v>
      </c>
      <c r="AE802" s="263">
        <f t="shared" si="779"/>
        <v>51955</v>
      </c>
      <c r="AF802" s="263">
        <f t="shared" si="779"/>
        <v>0</v>
      </c>
      <c r="AG802" s="263">
        <f t="shared" si="779"/>
        <v>0</v>
      </c>
      <c r="AH802" s="263">
        <f t="shared" si="779"/>
        <v>0</v>
      </c>
      <c r="AI802" s="263">
        <f t="shared" si="779"/>
        <v>49260</v>
      </c>
      <c r="AJ802" s="263">
        <f t="shared" si="779"/>
        <v>0</v>
      </c>
      <c r="AK802" s="263">
        <f t="shared" si="779"/>
        <v>49260</v>
      </c>
      <c r="AL802" s="263">
        <f t="shared" si="779"/>
        <v>0</v>
      </c>
      <c r="AM802" s="263">
        <f t="shared" si="779"/>
        <v>0</v>
      </c>
      <c r="AN802" s="263">
        <f t="shared" si="779"/>
        <v>0</v>
      </c>
      <c r="AO802" s="263">
        <f t="shared" si="779"/>
        <v>0</v>
      </c>
      <c r="AP802" s="263">
        <f t="shared" si="779"/>
        <v>0</v>
      </c>
      <c r="AQ802" s="263">
        <f t="shared" si="779"/>
        <v>0</v>
      </c>
      <c r="AR802" s="263">
        <f t="shared" si="779"/>
        <v>0</v>
      </c>
      <c r="AS802" s="263">
        <f t="shared" si="779"/>
        <v>0</v>
      </c>
      <c r="AT802" s="263">
        <f t="shared" si="779"/>
        <v>0</v>
      </c>
      <c r="AU802" s="263">
        <f t="shared" si="779"/>
        <v>0</v>
      </c>
      <c r="AV802" s="276">
        <f t="shared" si="763"/>
        <v>0</v>
      </c>
      <c r="AW802" s="292">
        <v>231051</v>
      </c>
      <c r="AX802" s="292">
        <f>O801-AW801</f>
        <v>-98035</v>
      </c>
      <c r="AY802" s="292">
        <f>O801-AY801</f>
        <v>-81376</v>
      </c>
      <c r="AZ802" s="276">
        <f t="shared" si="725"/>
        <v>0</v>
      </c>
      <c r="BA802" s="276">
        <f t="shared" si="726"/>
        <v>0</v>
      </c>
    </row>
    <row r="803" spans="1:53" s="276" customFormat="1" ht="30" hidden="1" customHeight="1">
      <c r="A803" s="278" t="s">
        <v>79</v>
      </c>
      <c r="B803" s="279" t="s">
        <v>60</v>
      </c>
      <c r="C803" s="268"/>
      <c r="D803" s="263">
        <f>D804+D815</f>
        <v>115741</v>
      </c>
      <c r="E803" s="263">
        <f>E804+E815</f>
        <v>115741</v>
      </c>
      <c r="F803" s="279"/>
      <c r="G803" s="279"/>
      <c r="H803" s="268">
        <f t="shared" si="728"/>
        <v>115741</v>
      </c>
      <c r="I803" s="269">
        <f t="shared" si="728"/>
        <v>115741</v>
      </c>
      <c r="J803" s="263">
        <f t="shared" si="728"/>
        <v>0</v>
      </c>
      <c r="K803" s="263">
        <f t="shared" ref="K803:M803" si="780">K804+K815</f>
        <v>0</v>
      </c>
      <c r="L803" s="263">
        <f t="shared" si="780"/>
        <v>0</v>
      </c>
      <c r="M803" s="263">
        <f t="shared" si="780"/>
        <v>0</v>
      </c>
      <c r="N803" s="263">
        <f>N804+N815</f>
        <v>115741</v>
      </c>
      <c r="O803" s="263">
        <f t="shared" ref="O803:AT803" si="781">O804+O815</f>
        <v>115741</v>
      </c>
      <c r="P803" s="263">
        <f t="shared" si="781"/>
        <v>0</v>
      </c>
      <c r="Q803" s="263">
        <f t="shared" si="781"/>
        <v>0</v>
      </c>
      <c r="R803" s="263">
        <f t="shared" si="781"/>
        <v>0</v>
      </c>
      <c r="S803" s="263">
        <f t="shared" si="781"/>
        <v>0</v>
      </c>
      <c r="T803" s="263">
        <f t="shared" si="781"/>
        <v>0</v>
      </c>
      <c r="U803" s="263">
        <f t="shared" si="781"/>
        <v>0</v>
      </c>
      <c r="V803" s="263">
        <f t="shared" si="781"/>
        <v>0</v>
      </c>
      <c r="W803" s="263">
        <f t="shared" si="781"/>
        <v>20000</v>
      </c>
      <c r="X803" s="263">
        <f t="shared" si="781"/>
        <v>0</v>
      </c>
      <c r="Y803" s="263">
        <f t="shared" si="781"/>
        <v>20000</v>
      </c>
      <c r="Z803" s="263">
        <f t="shared" si="781"/>
        <v>0</v>
      </c>
      <c r="AA803" s="263">
        <f t="shared" si="781"/>
        <v>0</v>
      </c>
      <c r="AB803" s="263">
        <f t="shared" si="781"/>
        <v>0</v>
      </c>
      <c r="AC803" s="263">
        <f t="shared" si="781"/>
        <v>50936</v>
      </c>
      <c r="AD803" s="263">
        <f t="shared" si="781"/>
        <v>0</v>
      </c>
      <c r="AE803" s="263">
        <f t="shared" si="781"/>
        <v>50936</v>
      </c>
      <c r="AF803" s="263">
        <f t="shared" si="781"/>
        <v>0</v>
      </c>
      <c r="AG803" s="263">
        <f t="shared" si="781"/>
        <v>0</v>
      </c>
      <c r="AH803" s="263">
        <f t="shared" si="781"/>
        <v>0</v>
      </c>
      <c r="AI803" s="263">
        <f t="shared" si="781"/>
        <v>44805</v>
      </c>
      <c r="AJ803" s="263">
        <f t="shared" si="781"/>
        <v>0</v>
      </c>
      <c r="AK803" s="263">
        <f t="shared" si="781"/>
        <v>44805</v>
      </c>
      <c r="AL803" s="263">
        <f t="shared" si="781"/>
        <v>0</v>
      </c>
      <c r="AM803" s="263">
        <f t="shared" si="781"/>
        <v>0</v>
      </c>
      <c r="AN803" s="263">
        <f t="shared" si="781"/>
        <v>0</v>
      </c>
      <c r="AO803" s="263">
        <f t="shared" si="781"/>
        <v>0</v>
      </c>
      <c r="AP803" s="263">
        <f t="shared" si="781"/>
        <v>0</v>
      </c>
      <c r="AQ803" s="263">
        <f t="shared" si="781"/>
        <v>0</v>
      </c>
      <c r="AR803" s="263">
        <f t="shared" si="781"/>
        <v>0</v>
      </c>
      <c r="AS803" s="263">
        <f t="shared" si="781"/>
        <v>0</v>
      </c>
      <c r="AT803" s="263">
        <f t="shared" si="781"/>
        <v>0</v>
      </c>
      <c r="AU803" s="263"/>
      <c r="AV803" s="276">
        <f t="shared" si="763"/>
        <v>0</v>
      </c>
      <c r="AW803" s="292">
        <f>AW802-O801</f>
        <v>82836</v>
      </c>
      <c r="AX803" s="292"/>
      <c r="AY803" s="292"/>
      <c r="AZ803" s="276">
        <f t="shared" si="725"/>
        <v>0</v>
      </c>
      <c r="BA803" s="276">
        <f t="shared" si="726"/>
        <v>0</v>
      </c>
    </row>
    <row r="804" spans="1:53" s="276" customFormat="1" ht="45" hidden="1" customHeight="1">
      <c r="A804" s="278" t="s">
        <v>811</v>
      </c>
      <c r="B804" s="279" t="s">
        <v>1097</v>
      </c>
      <c r="C804" s="415"/>
      <c r="D804" s="263">
        <f>D805+D809+D813</f>
        <v>35380</v>
      </c>
      <c r="E804" s="263">
        <f>E805+E809+E813</f>
        <v>35380</v>
      </c>
      <c r="F804" s="426"/>
      <c r="G804" s="426"/>
      <c r="H804" s="268">
        <f t="shared" si="728"/>
        <v>35380</v>
      </c>
      <c r="I804" s="269">
        <f t="shared" si="728"/>
        <v>35380</v>
      </c>
      <c r="J804" s="263">
        <f t="shared" si="728"/>
        <v>0</v>
      </c>
      <c r="K804" s="263">
        <f t="shared" ref="K804:M804" si="782">K805+K809</f>
        <v>0</v>
      </c>
      <c r="L804" s="263">
        <f t="shared" si="782"/>
        <v>0</v>
      </c>
      <c r="M804" s="263">
        <f t="shared" si="782"/>
        <v>0</v>
      </c>
      <c r="N804" s="263">
        <f>N805+N809+N813</f>
        <v>35380</v>
      </c>
      <c r="O804" s="263">
        <f t="shared" ref="O804:AT804" si="783">O805+O809+O813</f>
        <v>35380</v>
      </c>
      <c r="P804" s="263">
        <f t="shared" si="783"/>
        <v>0</v>
      </c>
      <c r="Q804" s="263">
        <f t="shared" si="783"/>
        <v>0</v>
      </c>
      <c r="R804" s="263">
        <f t="shared" si="783"/>
        <v>0</v>
      </c>
      <c r="S804" s="263">
        <f t="shared" si="783"/>
        <v>0</v>
      </c>
      <c r="T804" s="263">
        <f t="shared" si="783"/>
        <v>0</v>
      </c>
      <c r="U804" s="263">
        <f t="shared" si="783"/>
        <v>0</v>
      </c>
      <c r="V804" s="263">
        <f t="shared" si="783"/>
        <v>0</v>
      </c>
      <c r="W804" s="263">
        <f t="shared" si="783"/>
        <v>3000</v>
      </c>
      <c r="X804" s="263">
        <f t="shared" si="783"/>
        <v>0</v>
      </c>
      <c r="Y804" s="263">
        <f t="shared" si="783"/>
        <v>3000</v>
      </c>
      <c r="Z804" s="263">
        <f t="shared" si="783"/>
        <v>0</v>
      </c>
      <c r="AA804" s="263">
        <f t="shared" si="783"/>
        <v>0</v>
      </c>
      <c r="AB804" s="263">
        <f t="shared" si="783"/>
        <v>0</v>
      </c>
      <c r="AC804" s="263">
        <f t="shared" si="783"/>
        <v>16036</v>
      </c>
      <c r="AD804" s="263">
        <f t="shared" si="783"/>
        <v>0</v>
      </c>
      <c r="AE804" s="263">
        <f t="shared" si="783"/>
        <v>16036</v>
      </c>
      <c r="AF804" s="263">
        <f t="shared" si="783"/>
        <v>0</v>
      </c>
      <c r="AG804" s="263">
        <f t="shared" si="783"/>
        <v>0</v>
      </c>
      <c r="AH804" s="263">
        <f t="shared" si="783"/>
        <v>0</v>
      </c>
      <c r="AI804" s="263">
        <f t="shared" si="783"/>
        <v>16344</v>
      </c>
      <c r="AJ804" s="263">
        <f t="shared" si="783"/>
        <v>0</v>
      </c>
      <c r="AK804" s="263">
        <f t="shared" si="783"/>
        <v>16344</v>
      </c>
      <c r="AL804" s="263">
        <f t="shared" si="783"/>
        <v>0</v>
      </c>
      <c r="AM804" s="263">
        <f t="shared" si="783"/>
        <v>0</v>
      </c>
      <c r="AN804" s="263">
        <f t="shared" si="783"/>
        <v>0</v>
      </c>
      <c r="AO804" s="263">
        <f t="shared" si="783"/>
        <v>0</v>
      </c>
      <c r="AP804" s="263">
        <f t="shared" si="783"/>
        <v>0</v>
      </c>
      <c r="AQ804" s="263">
        <f t="shared" si="783"/>
        <v>0</v>
      </c>
      <c r="AR804" s="263">
        <f t="shared" si="783"/>
        <v>0</v>
      </c>
      <c r="AS804" s="263">
        <f t="shared" si="783"/>
        <v>0</v>
      </c>
      <c r="AT804" s="263">
        <f t="shared" si="783"/>
        <v>0</v>
      </c>
      <c r="AU804" s="292"/>
      <c r="AV804" s="276">
        <f t="shared" si="763"/>
        <v>0</v>
      </c>
      <c r="AW804" s="292"/>
      <c r="AX804" s="292"/>
      <c r="AY804" s="292"/>
      <c r="AZ804" s="276">
        <f t="shared" si="725"/>
        <v>0</v>
      </c>
      <c r="BA804" s="276">
        <f t="shared" si="726"/>
        <v>0</v>
      </c>
    </row>
    <row r="805" spans="1:53" s="267" customFormat="1" ht="46.5" hidden="1" customHeight="1">
      <c r="A805" s="444" t="s">
        <v>151</v>
      </c>
      <c r="B805" s="450" t="s">
        <v>956</v>
      </c>
      <c r="C805" s="419"/>
      <c r="D805" s="263">
        <f>SUM(D806:D808)</f>
        <v>16820</v>
      </c>
      <c r="E805" s="263">
        <f>SUM(E806:E808)</f>
        <v>16820</v>
      </c>
      <c r="F805" s="424"/>
      <c r="G805" s="424"/>
      <c r="H805" s="261">
        <f t="shared" si="728"/>
        <v>16820</v>
      </c>
      <c r="I805" s="262">
        <f t="shared" si="728"/>
        <v>16820</v>
      </c>
      <c r="J805" s="263">
        <f t="shared" si="728"/>
        <v>0</v>
      </c>
      <c r="K805" s="263">
        <f t="shared" ref="K805:M805" si="784">SUM(K806:K808)</f>
        <v>0</v>
      </c>
      <c r="L805" s="263">
        <f t="shared" si="784"/>
        <v>0</v>
      </c>
      <c r="M805" s="263">
        <f t="shared" si="784"/>
        <v>0</v>
      </c>
      <c r="N805" s="263">
        <f>SUM(N806:N808)</f>
        <v>16820</v>
      </c>
      <c r="O805" s="263">
        <f t="shared" ref="O805:AT805" si="785">SUM(O806:O808)</f>
        <v>16820</v>
      </c>
      <c r="P805" s="263">
        <f t="shared" si="785"/>
        <v>0</v>
      </c>
      <c r="Q805" s="263">
        <f t="shared" si="785"/>
        <v>0</v>
      </c>
      <c r="R805" s="263">
        <f t="shared" si="785"/>
        <v>0</v>
      </c>
      <c r="S805" s="263">
        <f t="shared" si="785"/>
        <v>0</v>
      </c>
      <c r="T805" s="263">
        <f t="shared" si="785"/>
        <v>0</v>
      </c>
      <c r="U805" s="263">
        <f t="shared" si="785"/>
        <v>0</v>
      </c>
      <c r="V805" s="263">
        <f t="shared" si="785"/>
        <v>0</v>
      </c>
      <c r="W805" s="263">
        <f t="shared" si="785"/>
        <v>0</v>
      </c>
      <c r="X805" s="263">
        <f t="shared" si="785"/>
        <v>0</v>
      </c>
      <c r="Y805" s="263">
        <f t="shared" si="785"/>
        <v>0</v>
      </c>
      <c r="Z805" s="263">
        <f t="shared" si="785"/>
        <v>0</v>
      </c>
      <c r="AA805" s="263">
        <f t="shared" si="785"/>
        <v>0</v>
      </c>
      <c r="AB805" s="263">
        <f t="shared" si="785"/>
        <v>0</v>
      </c>
      <c r="AC805" s="263">
        <f t="shared" si="785"/>
        <v>7500</v>
      </c>
      <c r="AD805" s="263">
        <f t="shared" si="785"/>
        <v>0</v>
      </c>
      <c r="AE805" s="263">
        <f t="shared" si="785"/>
        <v>7500</v>
      </c>
      <c r="AF805" s="263">
        <f t="shared" si="785"/>
        <v>0</v>
      </c>
      <c r="AG805" s="263">
        <f t="shared" si="785"/>
        <v>0</v>
      </c>
      <c r="AH805" s="263">
        <f t="shared" si="785"/>
        <v>0</v>
      </c>
      <c r="AI805" s="263">
        <f t="shared" si="785"/>
        <v>9320</v>
      </c>
      <c r="AJ805" s="263">
        <f t="shared" si="785"/>
        <v>0</v>
      </c>
      <c r="AK805" s="263">
        <f t="shared" si="785"/>
        <v>9320</v>
      </c>
      <c r="AL805" s="263">
        <f t="shared" si="785"/>
        <v>0</v>
      </c>
      <c r="AM805" s="263">
        <f t="shared" si="785"/>
        <v>0</v>
      </c>
      <c r="AN805" s="263">
        <f t="shared" si="785"/>
        <v>0</v>
      </c>
      <c r="AO805" s="263">
        <f t="shared" si="785"/>
        <v>0</v>
      </c>
      <c r="AP805" s="263">
        <f t="shared" si="785"/>
        <v>0</v>
      </c>
      <c r="AQ805" s="263">
        <f t="shared" si="785"/>
        <v>0</v>
      </c>
      <c r="AR805" s="263">
        <f t="shared" si="785"/>
        <v>0</v>
      </c>
      <c r="AS805" s="263">
        <f t="shared" si="785"/>
        <v>0</v>
      </c>
      <c r="AT805" s="263">
        <f t="shared" si="785"/>
        <v>0</v>
      </c>
      <c r="AU805" s="292"/>
      <c r="AV805" s="276">
        <f t="shared" si="763"/>
        <v>0</v>
      </c>
      <c r="AW805" s="292"/>
      <c r="AX805" s="292"/>
      <c r="AY805" s="292"/>
      <c r="AZ805" s="276">
        <f t="shared" si="725"/>
        <v>0</v>
      </c>
      <c r="BA805" s="276">
        <f t="shared" si="726"/>
        <v>0</v>
      </c>
    </row>
    <row r="806" spans="1:53" s="267" customFormat="1" ht="48.75" hidden="1" customHeight="1">
      <c r="A806" s="281" t="s">
        <v>38</v>
      </c>
      <c r="B806" s="431" t="s">
        <v>260</v>
      </c>
      <c r="C806" s="419"/>
      <c r="D806" s="389">
        <v>4790</v>
      </c>
      <c r="E806" s="389">
        <v>4790</v>
      </c>
      <c r="F806" s="424"/>
      <c r="G806" s="424"/>
      <c r="H806" s="261">
        <f t="shared" si="728"/>
        <v>4790</v>
      </c>
      <c r="I806" s="262">
        <f t="shared" si="728"/>
        <v>4790</v>
      </c>
      <c r="J806" s="263">
        <f t="shared" si="728"/>
        <v>0</v>
      </c>
      <c r="K806" s="424"/>
      <c r="L806" s="424"/>
      <c r="M806" s="424"/>
      <c r="N806" s="284">
        <f>O806+P806</f>
        <v>4790</v>
      </c>
      <c r="O806" s="302">
        <f>5000-210</f>
        <v>4790</v>
      </c>
      <c r="P806" s="263"/>
      <c r="Q806" s="263"/>
      <c r="R806" s="263"/>
      <c r="S806" s="263"/>
      <c r="T806" s="263"/>
      <c r="U806" s="263"/>
      <c r="V806" s="263"/>
      <c r="W806" s="263"/>
      <c r="X806" s="263"/>
      <c r="Y806" s="263"/>
      <c r="Z806" s="263"/>
      <c r="AA806" s="263"/>
      <c r="AB806" s="263"/>
      <c r="AC806" s="264">
        <v>2000</v>
      </c>
      <c r="AD806" s="264"/>
      <c r="AE806" s="264">
        <f>AC806</f>
        <v>2000</v>
      </c>
      <c r="AF806" s="263"/>
      <c r="AG806" s="263"/>
      <c r="AH806" s="263"/>
      <c r="AI806" s="265">
        <f t="shared" ref="AI806" si="786">I806-Q806-W806-AC806</f>
        <v>2790</v>
      </c>
      <c r="AJ806" s="265"/>
      <c r="AK806" s="265">
        <f>AI806</f>
        <v>2790</v>
      </c>
      <c r="AL806" s="263"/>
      <c r="AM806" s="263"/>
      <c r="AN806" s="263"/>
      <c r="AO806" s="263"/>
      <c r="AP806" s="263"/>
      <c r="AQ806" s="263"/>
      <c r="AR806" s="263"/>
      <c r="AS806" s="263"/>
      <c r="AT806" s="263"/>
      <c r="AU806" s="292"/>
      <c r="AV806" s="276">
        <f t="shared" si="763"/>
        <v>0</v>
      </c>
      <c r="AW806" s="292"/>
      <c r="AX806" s="292"/>
      <c r="AY806" s="292"/>
      <c r="AZ806" s="276">
        <f t="shared" si="725"/>
        <v>0</v>
      </c>
      <c r="BA806" s="276">
        <f t="shared" si="726"/>
        <v>0</v>
      </c>
    </row>
    <row r="807" spans="1:53" s="267" customFormat="1" ht="48.75" hidden="1" customHeight="1">
      <c r="A807" s="281" t="s">
        <v>39</v>
      </c>
      <c r="B807" s="283" t="s">
        <v>202</v>
      </c>
      <c r="C807" s="419"/>
      <c r="D807" s="389">
        <v>6360</v>
      </c>
      <c r="E807" s="389">
        <v>6360</v>
      </c>
      <c r="F807" s="424"/>
      <c r="G807" s="424"/>
      <c r="H807" s="261">
        <f t="shared" si="728"/>
        <v>6360</v>
      </c>
      <c r="I807" s="262">
        <f t="shared" si="728"/>
        <v>6360</v>
      </c>
      <c r="J807" s="263">
        <f t="shared" si="728"/>
        <v>0</v>
      </c>
      <c r="K807" s="424"/>
      <c r="L807" s="424"/>
      <c r="M807" s="424"/>
      <c r="N807" s="284">
        <f t="shared" ref="N807:N808" si="787">O807+P807</f>
        <v>6360</v>
      </c>
      <c r="O807" s="264">
        <v>6360</v>
      </c>
      <c r="P807" s="263"/>
      <c r="Q807" s="263"/>
      <c r="R807" s="263"/>
      <c r="S807" s="263"/>
      <c r="T807" s="263"/>
      <c r="U807" s="263"/>
      <c r="V807" s="263"/>
      <c r="W807" s="263"/>
      <c r="X807" s="263"/>
      <c r="Y807" s="263"/>
      <c r="Z807" s="263"/>
      <c r="AA807" s="263"/>
      <c r="AB807" s="263"/>
      <c r="AC807" s="264">
        <v>3000</v>
      </c>
      <c r="AD807" s="264"/>
      <c r="AE807" s="264">
        <f t="shared" ref="AE807:AE808" si="788">AC807</f>
        <v>3000</v>
      </c>
      <c r="AF807" s="263"/>
      <c r="AG807" s="263"/>
      <c r="AH807" s="263"/>
      <c r="AI807" s="265">
        <f>I807-Q807-W807-AC807</f>
        <v>3360</v>
      </c>
      <c r="AJ807" s="265"/>
      <c r="AK807" s="265">
        <f t="shared" ref="AK807:AK808" si="789">AI807</f>
        <v>3360</v>
      </c>
      <c r="AL807" s="263"/>
      <c r="AM807" s="263"/>
      <c r="AN807" s="263"/>
      <c r="AO807" s="263"/>
      <c r="AP807" s="263"/>
      <c r="AQ807" s="263"/>
      <c r="AR807" s="263"/>
      <c r="AS807" s="263"/>
      <c r="AT807" s="263"/>
      <c r="AU807" s="292"/>
      <c r="AV807" s="276">
        <f t="shared" si="763"/>
        <v>0</v>
      </c>
      <c r="AW807" s="292"/>
      <c r="AX807" s="292"/>
      <c r="AY807" s="292"/>
      <c r="AZ807" s="276">
        <f t="shared" si="725"/>
        <v>0</v>
      </c>
      <c r="BA807" s="276">
        <f t="shared" si="726"/>
        <v>0</v>
      </c>
    </row>
    <row r="808" spans="1:53" s="267" customFormat="1" ht="48.75" hidden="1" customHeight="1">
      <c r="A808" s="281" t="s">
        <v>40</v>
      </c>
      <c r="B808" s="283" t="s">
        <v>203</v>
      </c>
      <c r="C808" s="419"/>
      <c r="D808" s="389">
        <v>5670</v>
      </c>
      <c r="E808" s="389">
        <v>5670</v>
      </c>
      <c r="F808" s="424"/>
      <c r="G808" s="424"/>
      <c r="H808" s="261">
        <f t="shared" si="728"/>
        <v>5670</v>
      </c>
      <c r="I808" s="262">
        <f t="shared" si="728"/>
        <v>5670</v>
      </c>
      <c r="J808" s="263">
        <f t="shared" si="728"/>
        <v>0</v>
      </c>
      <c r="K808" s="424"/>
      <c r="L808" s="424"/>
      <c r="M808" s="424"/>
      <c r="N808" s="284">
        <f t="shared" si="787"/>
        <v>5670</v>
      </c>
      <c r="O808" s="264">
        <v>5670</v>
      </c>
      <c r="P808" s="263"/>
      <c r="Q808" s="263"/>
      <c r="R808" s="263"/>
      <c r="S808" s="263"/>
      <c r="T808" s="263"/>
      <c r="U808" s="263"/>
      <c r="V808" s="263"/>
      <c r="W808" s="263"/>
      <c r="X808" s="263"/>
      <c r="Y808" s="263"/>
      <c r="Z808" s="263"/>
      <c r="AA808" s="263"/>
      <c r="AB808" s="263"/>
      <c r="AC808" s="264">
        <v>2500</v>
      </c>
      <c r="AD808" s="264"/>
      <c r="AE808" s="264">
        <f t="shared" si="788"/>
        <v>2500</v>
      </c>
      <c r="AF808" s="263"/>
      <c r="AG808" s="263"/>
      <c r="AH808" s="263"/>
      <c r="AI808" s="265">
        <f>I808-Q808-W808-AC808</f>
        <v>3170</v>
      </c>
      <c r="AJ808" s="265"/>
      <c r="AK808" s="265">
        <f t="shared" si="789"/>
        <v>3170</v>
      </c>
      <c r="AL808" s="263"/>
      <c r="AM808" s="263"/>
      <c r="AN808" s="263"/>
      <c r="AO808" s="263"/>
      <c r="AP808" s="263"/>
      <c r="AQ808" s="263"/>
      <c r="AR808" s="263"/>
      <c r="AS808" s="263"/>
      <c r="AT808" s="263"/>
      <c r="AU808" s="292"/>
      <c r="AV808" s="276">
        <f t="shared" si="763"/>
        <v>0</v>
      </c>
      <c r="AW808" s="292"/>
      <c r="AX808" s="292"/>
      <c r="AY808" s="292"/>
      <c r="AZ808" s="276">
        <f t="shared" ref="AZ808:AZ874" si="790">H808-K808-N808</f>
        <v>0</v>
      </c>
      <c r="BA808" s="276">
        <f t="shared" ref="BA808:BA874" si="791">L808-R808-X808-AD808-AJ808</f>
        <v>0</v>
      </c>
    </row>
    <row r="809" spans="1:53" s="267" customFormat="1" ht="48.75" hidden="1" customHeight="1">
      <c r="A809" s="278" t="s">
        <v>151</v>
      </c>
      <c r="B809" s="279" t="s">
        <v>959</v>
      </c>
      <c r="C809" s="419"/>
      <c r="D809" s="263">
        <f>SUM(D810:D812)</f>
        <v>12024</v>
      </c>
      <c r="E809" s="263">
        <f>SUM(E810:E812)</f>
        <v>12024</v>
      </c>
      <c r="F809" s="424"/>
      <c r="G809" s="424"/>
      <c r="H809" s="268">
        <f t="shared" si="728"/>
        <v>12024</v>
      </c>
      <c r="I809" s="269">
        <f>L809+O809</f>
        <v>12024</v>
      </c>
      <c r="J809" s="263">
        <f t="shared" si="728"/>
        <v>0</v>
      </c>
      <c r="K809" s="263">
        <f t="shared" ref="K809:M809" si="792">SUM(K810:K811)</f>
        <v>0</v>
      </c>
      <c r="L809" s="263">
        <f t="shared" si="792"/>
        <v>0</v>
      </c>
      <c r="M809" s="263">
        <f t="shared" si="792"/>
        <v>0</v>
      </c>
      <c r="N809" s="263">
        <f>SUM(N810:N812)</f>
        <v>12024</v>
      </c>
      <c r="O809" s="263">
        <f>SUM(O810:O812)</f>
        <v>12024</v>
      </c>
      <c r="P809" s="263">
        <f t="shared" ref="P809:AN809" si="793">SUM(P810:P812)</f>
        <v>0</v>
      </c>
      <c r="Q809" s="263">
        <f t="shared" si="793"/>
        <v>0</v>
      </c>
      <c r="R809" s="263">
        <f t="shared" si="793"/>
        <v>0</v>
      </c>
      <c r="S809" s="263">
        <f t="shared" si="793"/>
        <v>0</v>
      </c>
      <c r="T809" s="263">
        <f t="shared" si="793"/>
        <v>0</v>
      </c>
      <c r="U809" s="263">
        <f t="shared" si="793"/>
        <v>0</v>
      </c>
      <c r="V809" s="263">
        <f t="shared" si="793"/>
        <v>0</v>
      </c>
      <c r="W809" s="263">
        <f t="shared" si="793"/>
        <v>0</v>
      </c>
      <c r="X809" s="263">
        <f t="shared" si="793"/>
        <v>0</v>
      </c>
      <c r="Y809" s="263">
        <f t="shared" si="793"/>
        <v>0</v>
      </c>
      <c r="Z809" s="263">
        <f t="shared" si="793"/>
        <v>0</v>
      </c>
      <c r="AA809" s="263">
        <f t="shared" si="793"/>
        <v>0</v>
      </c>
      <c r="AB809" s="263">
        <f t="shared" si="793"/>
        <v>0</v>
      </c>
      <c r="AC809" s="263">
        <f t="shared" si="793"/>
        <v>5000</v>
      </c>
      <c r="AD809" s="263">
        <f t="shared" si="793"/>
        <v>0</v>
      </c>
      <c r="AE809" s="263">
        <f t="shared" si="793"/>
        <v>5000</v>
      </c>
      <c r="AF809" s="263">
        <f t="shared" si="793"/>
        <v>0</v>
      </c>
      <c r="AG809" s="263">
        <f t="shared" si="793"/>
        <v>0</v>
      </c>
      <c r="AH809" s="263">
        <f t="shared" si="793"/>
        <v>0</v>
      </c>
      <c r="AI809" s="263">
        <f t="shared" si="793"/>
        <v>7024</v>
      </c>
      <c r="AJ809" s="263">
        <f t="shared" si="793"/>
        <v>0</v>
      </c>
      <c r="AK809" s="263">
        <f t="shared" si="793"/>
        <v>7024</v>
      </c>
      <c r="AL809" s="263">
        <f t="shared" si="793"/>
        <v>0</v>
      </c>
      <c r="AM809" s="263">
        <f t="shared" si="793"/>
        <v>0</v>
      </c>
      <c r="AN809" s="263">
        <f t="shared" si="793"/>
        <v>0</v>
      </c>
      <c r="AO809" s="263">
        <f t="shared" ref="AO809:AT809" si="794">SUM(AO810:AO811)</f>
        <v>0</v>
      </c>
      <c r="AP809" s="263">
        <f t="shared" si="794"/>
        <v>0</v>
      </c>
      <c r="AQ809" s="263">
        <f t="shared" si="794"/>
        <v>0</v>
      </c>
      <c r="AR809" s="263">
        <f t="shared" si="794"/>
        <v>0</v>
      </c>
      <c r="AS809" s="263">
        <f t="shared" si="794"/>
        <v>0</v>
      </c>
      <c r="AT809" s="263">
        <f t="shared" si="794"/>
        <v>0</v>
      </c>
      <c r="AU809" s="292"/>
      <c r="AV809" s="276">
        <f t="shared" si="763"/>
        <v>0</v>
      </c>
      <c r="AW809" s="292"/>
      <c r="AX809" s="292"/>
      <c r="AY809" s="292"/>
      <c r="AZ809" s="276">
        <f t="shared" si="790"/>
        <v>0</v>
      </c>
      <c r="BA809" s="276">
        <f t="shared" si="791"/>
        <v>0</v>
      </c>
    </row>
    <row r="810" spans="1:53" s="267" customFormat="1" ht="48.75" hidden="1" customHeight="1">
      <c r="A810" s="281" t="s">
        <v>38</v>
      </c>
      <c r="B810" s="283" t="s">
        <v>208</v>
      </c>
      <c r="C810" s="419"/>
      <c r="D810" s="389">
        <v>5545</v>
      </c>
      <c r="E810" s="389">
        <v>5545</v>
      </c>
      <c r="F810" s="424"/>
      <c r="G810" s="424"/>
      <c r="H810" s="261">
        <f>K810+N810</f>
        <v>5545</v>
      </c>
      <c r="I810" s="262">
        <f>L810+O810</f>
        <v>5545</v>
      </c>
      <c r="J810" s="263">
        <f t="shared" ref="J810:J878" si="795">M810+P810</f>
        <v>0</v>
      </c>
      <c r="K810" s="424"/>
      <c r="L810" s="424"/>
      <c r="M810" s="424"/>
      <c r="N810" s="284">
        <f>O810+P810</f>
        <v>5545</v>
      </c>
      <c r="O810" s="264">
        <v>5545</v>
      </c>
      <c r="P810" s="263"/>
      <c r="Q810" s="263"/>
      <c r="R810" s="263"/>
      <c r="S810" s="263"/>
      <c r="T810" s="263"/>
      <c r="U810" s="263"/>
      <c r="V810" s="263"/>
      <c r="W810" s="263"/>
      <c r="X810" s="263"/>
      <c r="Y810" s="263"/>
      <c r="Z810" s="263"/>
      <c r="AA810" s="263"/>
      <c r="AB810" s="263"/>
      <c r="AC810" s="264">
        <v>2500</v>
      </c>
      <c r="AD810" s="264"/>
      <c r="AE810" s="264">
        <f>AC810</f>
        <v>2500</v>
      </c>
      <c r="AF810" s="263"/>
      <c r="AG810" s="263"/>
      <c r="AH810" s="263"/>
      <c r="AI810" s="265">
        <f>I810-Q810-W810-AC810</f>
        <v>3045</v>
      </c>
      <c r="AJ810" s="265"/>
      <c r="AK810" s="265">
        <f>AI810</f>
        <v>3045</v>
      </c>
      <c r="AL810" s="263"/>
      <c r="AM810" s="263"/>
      <c r="AN810" s="263"/>
      <c r="AO810" s="263"/>
      <c r="AP810" s="263"/>
      <c r="AQ810" s="263"/>
      <c r="AR810" s="263"/>
      <c r="AS810" s="263"/>
      <c r="AT810" s="263"/>
      <c r="AU810" s="292"/>
      <c r="AV810" s="276">
        <f t="shared" si="763"/>
        <v>0</v>
      </c>
      <c r="AW810" s="292"/>
      <c r="AX810" s="292"/>
      <c r="AY810" s="292"/>
      <c r="AZ810" s="276">
        <f t="shared" si="790"/>
        <v>0</v>
      </c>
      <c r="BA810" s="276">
        <f t="shared" si="791"/>
        <v>0</v>
      </c>
    </row>
    <row r="811" spans="1:53" s="267" customFormat="1" ht="48.75" hidden="1" customHeight="1">
      <c r="A811" s="281" t="s">
        <v>39</v>
      </c>
      <c r="B811" s="283" t="s">
        <v>1101</v>
      </c>
      <c r="C811" s="419"/>
      <c r="D811" s="389">
        <v>4860</v>
      </c>
      <c r="E811" s="389">
        <v>4860</v>
      </c>
      <c r="F811" s="424"/>
      <c r="G811" s="424"/>
      <c r="H811" s="261">
        <f t="shared" ref="H811:J879" si="796">K811+N811</f>
        <v>4860</v>
      </c>
      <c r="I811" s="262">
        <f t="shared" si="796"/>
        <v>4860</v>
      </c>
      <c r="J811" s="263">
        <f t="shared" si="795"/>
        <v>0</v>
      </c>
      <c r="K811" s="424"/>
      <c r="L811" s="424"/>
      <c r="M811" s="424"/>
      <c r="N811" s="284">
        <f>O811+P811</f>
        <v>4860</v>
      </c>
      <c r="O811" s="264">
        <f>4860</f>
        <v>4860</v>
      </c>
      <c r="P811" s="263"/>
      <c r="Q811" s="263"/>
      <c r="R811" s="263"/>
      <c r="S811" s="263"/>
      <c r="T811" s="263"/>
      <c r="U811" s="263"/>
      <c r="V811" s="263"/>
      <c r="W811" s="263"/>
      <c r="X811" s="263"/>
      <c r="Y811" s="263"/>
      <c r="Z811" s="263"/>
      <c r="AA811" s="263"/>
      <c r="AB811" s="263"/>
      <c r="AC811" s="264">
        <v>2500</v>
      </c>
      <c r="AD811" s="264"/>
      <c r="AE811" s="264">
        <f>AC811</f>
        <v>2500</v>
      </c>
      <c r="AF811" s="263"/>
      <c r="AG811" s="263"/>
      <c r="AH811" s="263"/>
      <c r="AI811" s="265">
        <f>I811-Q811-W811-AC811</f>
        <v>2360</v>
      </c>
      <c r="AJ811" s="265"/>
      <c r="AK811" s="265">
        <f>AI811</f>
        <v>2360</v>
      </c>
      <c r="AL811" s="263"/>
      <c r="AM811" s="263"/>
      <c r="AN811" s="263"/>
      <c r="AO811" s="263"/>
      <c r="AP811" s="263"/>
      <c r="AQ811" s="263"/>
      <c r="AR811" s="263"/>
      <c r="AS811" s="263"/>
      <c r="AT811" s="263"/>
      <c r="AU811" s="292"/>
      <c r="AV811" s="276">
        <f t="shared" si="763"/>
        <v>0</v>
      </c>
      <c r="AW811" s="292"/>
      <c r="AX811" s="292"/>
      <c r="AY811" s="292"/>
      <c r="AZ811" s="276">
        <f t="shared" si="790"/>
        <v>0</v>
      </c>
      <c r="BA811" s="276">
        <f t="shared" si="791"/>
        <v>0</v>
      </c>
    </row>
    <row r="812" spans="1:53" s="267" customFormat="1" ht="48.75" hidden="1" customHeight="1">
      <c r="A812" s="281" t="s">
        <v>96</v>
      </c>
      <c r="B812" s="283" t="s">
        <v>1102</v>
      </c>
      <c r="C812" s="419"/>
      <c r="D812" s="389">
        <v>1619</v>
      </c>
      <c r="E812" s="389">
        <v>1619</v>
      </c>
      <c r="F812" s="424"/>
      <c r="G812" s="424"/>
      <c r="H812" s="261">
        <f>K812+N812</f>
        <v>1619</v>
      </c>
      <c r="I812" s="262">
        <f>L812+O812</f>
        <v>1619</v>
      </c>
      <c r="J812" s="263"/>
      <c r="K812" s="424"/>
      <c r="L812" s="424"/>
      <c r="M812" s="424"/>
      <c r="N812" s="284">
        <f>O812+P812</f>
        <v>1619</v>
      </c>
      <c r="O812" s="264">
        <v>1619</v>
      </c>
      <c r="P812" s="263"/>
      <c r="Q812" s="263"/>
      <c r="R812" s="263"/>
      <c r="S812" s="263"/>
      <c r="T812" s="263"/>
      <c r="U812" s="263"/>
      <c r="V812" s="263"/>
      <c r="W812" s="263"/>
      <c r="X812" s="263"/>
      <c r="Y812" s="264">
        <f>W812</f>
        <v>0</v>
      </c>
      <c r="Z812" s="263"/>
      <c r="AA812" s="263"/>
      <c r="AB812" s="263"/>
      <c r="AC812" s="264"/>
      <c r="AD812" s="264"/>
      <c r="AE812" s="264">
        <f>AC812</f>
        <v>0</v>
      </c>
      <c r="AF812" s="263"/>
      <c r="AG812" s="263"/>
      <c r="AH812" s="263"/>
      <c r="AI812" s="265">
        <f>I812-Q812-W812-AC812</f>
        <v>1619</v>
      </c>
      <c r="AJ812" s="265"/>
      <c r="AK812" s="265">
        <f>AI812</f>
        <v>1619</v>
      </c>
      <c r="AL812" s="263"/>
      <c r="AM812" s="263"/>
      <c r="AN812" s="263"/>
      <c r="AO812" s="263"/>
      <c r="AP812" s="263"/>
      <c r="AQ812" s="263"/>
      <c r="AR812" s="263"/>
      <c r="AS812" s="263"/>
      <c r="AT812" s="263"/>
      <c r="AU812" s="292"/>
      <c r="AV812" s="276">
        <f t="shared" si="763"/>
        <v>0</v>
      </c>
      <c r="AW812" s="292"/>
      <c r="AX812" s="292"/>
      <c r="AY812" s="292"/>
      <c r="AZ812" s="276">
        <f>H812-K812-N812</f>
        <v>0</v>
      </c>
      <c r="BA812" s="276">
        <f>L812-R812-X812-AD812-AJ812</f>
        <v>0</v>
      </c>
    </row>
    <row r="813" spans="1:53" s="276" customFormat="1" ht="48.75" hidden="1" customHeight="1">
      <c r="A813" s="278" t="s">
        <v>151</v>
      </c>
      <c r="B813" s="279" t="s">
        <v>960</v>
      </c>
      <c r="C813" s="415"/>
      <c r="D813" s="366">
        <f>D814</f>
        <v>6536</v>
      </c>
      <c r="E813" s="366">
        <f>E814</f>
        <v>6536</v>
      </c>
      <c r="F813" s="426"/>
      <c r="G813" s="426"/>
      <c r="H813" s="268">
        <f t="shared" si="796"/>
        <v>6536</v>
      </c>
      <c r="I813" s="269">
        <f t="shared" si="796"/>
        <v>6536</v>
      </c>
      <c r="J813" s="263"/>
      <c r="K813" s="426"/>
      <c r="L813" s="426"/>
      <c r="M813" s="426"/>
      <c r="N813" s="286">
        <f>N814</f>
        <v>6536</v>
      </c>
      <c r="O813" s="263">
        <f>O814</f>
        <v>6536</v>
      </c>
      <c r="P813" s="263">
        <f t="shared" ref="P813:AT813" si="797">P814</f>
        <v>0</v>
      </c>
      <c r="Q813" s="263">
        <f t="shared" si="797"/>
        <v>0</v>
      </c>
      <c r="R813" s="263">
        <f t="shared" si="797"/>
        <v>0</v>
      </c>
      <c r="S813" s="263">
        <f t="shared" si="797"/>
        <v>0</v>
      </c>
      <c r="T813" s="263">
        <f t="shared" si="797"/>
        <v>0</v>
      </c>
      <c r="U813" s="263">
        <f t="shared" si="797"/>
        <v>0</v>
      </c>
      <c r="V813" s="263">
        <f t="shared" si="797"/>
        <v>0</v>
      </c>
      <c r="W813" s="263">
        <f t="shared" si="797"/>
        <v>3000</v>
      </c>
      <c r="X813" s="263">
        <f t="shared" si="797"/>
        <v>0</v>
      </c>
      <c r="Y813" s="263">
        <f>Y814</f>
        <v>3000</v>
      </c>
      <c r="Z813" s="263">
        <f t="shared" si="797"/>
        <v>0</v>
      </c>
      <c r="AA813" s="263">
        <f t="shared" si="797"/>
        <v>0</v>
      </c>
      <c r="AB813" s="263">
        <f t="shared" si="797"/>
        <v>0</v>
      </c>
      <c r="AC813" s="263">
        <f t="shared" si="797"/>
        <v>3536</v>
      </c>
      <c r="AD813" s="263">
        <f t="shared" si="797"/>
        <v>0</v>
      </c>
      <c r="AE813" s="263">
        <f t="shared" si="797"/>
        <v>3536</v>
      </c>
      <c r="AF813" s="263">
        <f t="shared" si="797"/>
        <v>0</v>
      </c>
      <c r="AG813" s="263">
        <f t="shared" si="797"/>
        <v>0</v>
      </c>
      <c r="AH813" s="263">
        <f t="shared" si="797"/>
        <v>0</v>
      </c>
      <c r="AI813" s="263">
        <f t="shared" si="797"/>
        <v>0</v>
      </c>
      <c r="AJ813" s="263">
        <f t="shared" si="797"/>
        <v>0</v>
      </c>
      <c r="AK813" s="263">
        <f t="shared" si="797"/>
        <v>0</v>
      </c>
      <c r="AL813" s="263">
        <f t="shared" si="797"/>
        <v>0</v>
      </c>
      <c r="AM813" s="263">
        <f t="shared" si="797"/>
        <v>0</v>
      </c>
      <c r="AN813" s="263">
        <f t="shared" si="797"/>
        <v>0</v>
      </c>
      <c r="AO813" s="263">
        <f t="shared" si="797"/>
        <v>0</v>
      </c>
      <c r="AP813" s="263">
        <f t="shared" si="797"/>
        <v>0</v>
      </c>
      <c r="AQ813" s="263">
        <f t="shared" si="797"/>
        <v>0</v>
      </c>
      <c r="AR813" s="263">
        <f t="shared" si="797"/>
        <v>0</v>
      </c>
      <c r="AS813" s="263">
        <f t="shared" si="797"/>
        <v>0</v>
      </c>
      <c r="AT813" s="263">
        <f t="shared" si="797"/>
        <v>0</v>
      </c>
      <c r="AU813" s="292"/>
      <c r="AV813" s="276">
        <f t="shared" si="763"/>
        <v>0</v>
      </c>
      <c r="AW813" s="292"/>
      <c r="AX813" s="292"/>
      <c r="AY813" s="292"/>
      <c r="AZ813" s="276">
        <f t="shared" si="790"/>
        <v>0</v>
      </c>
    </row>
    <row r="814" spans="1:53" s="267" customFormat="1" ht="48.75" hidden="1" customHeight="1">
      <c r="A814" s="281" t="s">
        <v>67</v>
      </c>
      <c r="B814" s="283" t="s">
        <v>1103</v>
      </c>
      <c r="C814" s="419"/>
      <c r="D814" s="389">
        <v>6536</v>
      </c>
      <c r="E814" s="389">
        <v>6536</v>
      </c>
      <c r="F814" s="424"/>
      <c r="G814" s="424"/>
      <c r="H814" s="261">
        <f>K814+N814</f>
        <v>6536</v>
      </c>
      <c r="I814" s="262">
        <f>L814+O814</f>
        <v>6536</v>
      </c>
      <c r="J814" s="263"/>
      <c r="K814" s="424"/>
      <c r="L814" s="424"/>
      <c r="M814" s="424"/>
      <c r="N814" s="389">
        <f>O814+P814</f>
        <v>6536</v>
      </c>
      <c r="O814" s="389">
        <v>6536</v>
      </c>
      <c r="P814" s="263"/>
      <c r="Q814" s="263"/>
      <c r="R814" s="263"/>
      <c r="S814" s="263"/>
      <c r="T814" s="263"/>
      <c r="U814" s="263"/>
      <c r="V814" s="263"/>
      <c r="W814" s="264">
        <v>3000</v>
      </c>
      <c r="X814" s="263"/>
      <c r="Y814" s="264">
        <f>W814</f>
        <v>3000</v>
      </c>
      <c r="Z814" s="263"/>
      <c r="AA814" s="263"/>
      <c r="AB814" s="263"/>
      <c r="AC814" s="264">
        <f>I814-Q814-W814</f>
        <v>3536</v>
      </c>
      <c r="AD814" s="264"/>
      <c r="AE814" s="264">
        <f>AC814</f>
        <v>3536</v>
      </c>
      <c r="AF814" s="263"/>
      <c r="AG814" s="263"/>
      <c r="AH814" s="263"/>
      <c r="AI814" s="265"/>
      <c r="AJ814" s="265"/>
      <c r="AK814" s="265"/>
      <c r="AL814" s="263"/>
      <c r="AM814" s="263"/>
      <c r="AN814" s="263"/>
      <c r="AO814" s="263"/>
      <c r="AP814" s="263"/>
      <c r="AQ814" s="263"/>
      <c r="AR814" s="263"/>
      <c r="AS814" s="263"/>
      <c r="AT814" s="263"/>
      <c r="AU814" s="292"/>
      <c r="AV814" s="276">
        <f t="shared" si="763"/>
        <v>0</v>
      </c>
      <c r="AW814" s="292"/>
      <c r="AX814" s="292"/>
      <c r="AY814" s="292"/>
      <c r="AZ814" s="276"/>
      <c r="BA814" s="276"/>
    </row>
    <row r="815" spans="1:53" s="276" customFormat="1" ht="48.75" hidden="1" customHeight="1">
      <c r="A815" s="278" t="s">
        <v>813</v>
      </c>
      <c r="B815" s="426" t="s">
        <v>808</v>
      </c>
      <c r="C815" s="263"/>
      <c r="D815" s="263">
        <f>SUM(D816:D827)</f>
        <v>80361</v>
      </c>
      <c r="E815" s="263">
        <f>SUM(E816:E827)</f>
        <v>80361</v>
      </c>
      <c r="F815" s="263"/>
      <c r="G815" s="263"/>
      <c r="H815" s="268">
        <f t="shared" si="796"/>
        <v>80361</v>
      </c>
      <c r="I815" s="269">
        <f>L815+O815</f>
        <v>80361</v>
      </c>
      <c r="J815" s="263">
        <f t="shared" si="795"/>
        <v>0</v>
      </c>
      <c r="K815" s="263">
        <f t="shared" ref="K815:M815" si="798">SUM(K816:K826)</f>
        <v>0</v>
      </c>
      <c r="L815" s="263">
        <f t="shared" si="798"/>
        <v>0</v>
      </c>
      <c r="M815" s="263">
        <f t="shared" si="798"/>
        <v>0</v>
      </c>
      <c r="N815" s="263">
        <f t="shared" ref="N815:AU815" si="799">SUM(N816:N827)</f>
        <v>80361</v>
      </c>
      <c r="O815" s="263">
        <f t="shared" si="799"/>
        <v>80361</v>
      </c>
      <c r="P815" s="263">
        <f t="shared" si="799"/>
        <v>0</v>
      </c>
      <c r="Q815" s="263">
        <f t="shared" si="799"/>
        <v>0</v>
      </c>
      <c r="R815" s="263">
        <f t="shared" si="799"/>
        <v>0</v>
      </c>
      <c r="S815" s="263">
        <f t="shared" si="799"/>
        <v>0</v>
      </c>
      <c r="T815" s="263">
        <f t="shared" si="799"/>
        <v>0</v>
      </c>
      <c r="U815" s="263">
        <f t="shared" si="799"/>
        <v>0</v>
      </c>
      <c r="V815" s="263">
        <f t="shared" si="799"/>
        <v>0</v>
      </c>
      <c r="W815" s="263">
        <f t="shared" si="799"/>
        <v>17000</v>
      </c>
      <c r="X815" s="263">
        <f t="shared" si="799"/>
        <v>0</v>
      </c>
      <c r="Y815" s="263">
        <f t="shared" si="799"/>
        <v>17000</v>
      </c>
      <c r="Z815" s="263">
        <f t="shared" si="799"/>
        <v>0</v>
      </c>
      <c r="AA815" s="263">
        <f t="shared" si="799"/>
        <v>0</v>
      </c>
      <c r="AB815" s="263">
        <f t="shared" si="799"/>
        <v>0</v>
      </c>
      <c r="AC815" s="263">
        <f t="shared" si="799"/>
        <v>34900</v>
      </c>
      <c r="AD815" s="263">
        <f t="shared" si="799"/>
        <v>0</v>
      </c>
      <c r="AE815" s="263">
        <f>SUM(AE816:AE827)</f>
        <v>34900</v>
      </c>
      <c r="AF815" s="263">
        <f t="shared" si="799"/>
        <v>0</v>
      </c>
      <c r="AG815" s="263">
        <f t="shared" si="799"/>
        <v>0</v>
      </c>
      <c r="AH815" s="263">
        <f t="shared" si="799"/>
        <v>0</v>
      </c>
      <c r="AI815" s="263">
        <f t="shared" si="799"/>
        <v>28461</v>
      </c>
      <c r="AJ815" s="263">
        <f t="shared" si="799"/>
        <v>0</v>
      </c>
      <c r="AK815" s="263">
        <f t="shared" si="799"/>
        <v>28461</v>
      </c>
      <c r="AL815" s="263">
        <f t="shared" si="799"/>
        <v>0</v>
      </c>
      <c r="AM815" s="263">
        <f t="shared" si="799"/>
        <v>0</v>
      </c>
      <c r="AN815" s="263">
        <f t="shared" si="799"/>
        <v>0</v>
      </c>
      <c r="AO815" s="263">
        <f t="shared" si="799"/>
        <v>0</v>
      </c>
      <c r="AP815" s="263">
        <f t="shared" si="799"/>
        <v>0</v>
      </c>
      <c r="AQ815" s="263">
        <f t="shared" si="799"/>
        <v>0</v>
      </c>
      <c r="AR815" s="263">
        <f t="shared" si="799"/>
        <v>0</v>
      </c>
      <c r="AS815" s="263">
        <f t="shared" si="799"/>
        <v>0</v>
      </c>
      <c r="AT815" s="263">
        <f t="shared" si="799"/>
        <v>0</v>
      </c>
      <c r="AU815" s="263">
        <f t="shared" si="799"/>
        <v>0</v>
      </c>
      <c r="AV815" s="276">
        <f t="shared" si="763"/>
        <v>0</v>
      </c>
      <c r="AW815" s="292"/>
      <c r="AX815" s="292"/>
      <c r="AY815" s="292"/>
      <c r="AZ815" s="276">
        <f t="shared" si="790"/>
        <v>0</v>
      </c>
      <c r="BA815" s="276">
        <f t="shared" si="791"/>
        <v>0</v>
      </c>
    </row>
    <row r="816" spans="1:53" s="267" customFormat="1" ht="48.75" hidden="1" customHeight="1">
      <c r="A816" s="281" t="s">
        <v>38</v>
      </c>
      <c r="B816" s="431" t="s">
        <v>258</v>
      </c>
      <c r="C816" s="419"/>
      <c r="D816" s="389">
        <v>14900</v>
      </c>
      <c r="E816" s="389">
        <v>14900</v>
      </c>
      <c r="F816" s="424"/>
      <c r="G816" s="424"/>
      <c r="H816" s="261">
        <f t="shared" si="796"/>
        <v>14900</v>
      </c>
      <c r="I816" s="262">
        <f t="shared" si="796"/>
        <v>14900</v>
      </c>
      <c r="J816" s="263">
        <f t="shared" si="795"/>
        <v>0</v>
      </c>
      <c r="K816" s="389"/>
      <c r="L816" s="389"/>
      <c r="M816" s="424"/>
      <c r="N816" s="284">
        <f>O816+P816</f>
        <v>14900</v>
      </c>
      <c r="O816" s="302">
        <v>14900</v>
      </c>
      <c r="P816" s="263"/>
      <c r="Q816" s="263"/>
      <c r="R816" s="263"/>
      <c r="S816" s="263"/>
      <c r="T816" s="263"/>
      <c r="U816" s="263"/>
      <c r="V816" s="263"/>
      <c r="W816" s="264">
        <v>7000</v>
      </c>
      <c r="X816" s="264"/>
      <c r="Y816" s="264">
        <f>W816</f>
        <v>7000</v>
      </c>
      <c r="Z816" s="263"/>
      <c r="AA816" s="263"/>
      <c r="AB816" s="263"/>
      <c r="AC816" s="264">
        <f>I816-Q816-W816</f>
        <v>7900</v>
      </c>
      <c r="AD816" s="264"/>
      <c r="AE816" s="264">
        <f>AC816</f>
        <v>7900</v>
      </c>
      <c r="AF816" s="263"/>
      <c r="AG816" s="263"/>
      <c r="AH816" s="263"/>
      <c r="AI816" s="265">
        <f>I816-Q816-W816-AC816</f>
        <v>0</v>
      </c>
      <c r="AJ816" s="265"/>
      <c r="AK816" s="265">
        <f>AI816</f>
        <v>0</v>
      </c>
      <c r="AL816" s="263"/>
      <c r="AM816" s="263"/>
      <c r="AN816" s="263"/>
      <c r="AO816" s="263"/>
      <c r="AP816" s="263"/>
      <c r="AQ816" s="263"/>
      <c r="AR816" s="263"/>
      <c r="AS816" s="263"/>
      <c r="AT816" s="263"/>
      <c r="AU816" s="292"/>
      <c r="AV816" s="276">
        <f t="shared" si="763"/>
        <v>0</v>
      </c>
      <c r="AW816" s="292"/>
      <c r="AX816" s="292"/>
      <c r="AY816" s="292"/>
      <c r="AZ816" s="276">
        <f t="shared" si="790"/>
        <v>0</v>
      </c>
      <c r="BA816" s="276">
        <f t="shared" si="791"/>
        <v>0</v>
      </c>
    </row>
    <row r="817" spans="1:53" s="267" customFormat="1" ht="48.75" hidden="1" customHeight="1">
      <c r="A817" s="281" t="s">
        <v>39</v>
      </c>
      <c r="B817" s="431" t="s">
        <v>259</v>
      </c>
      <c r="C817" s="419"/>
      <c r="D817" s="389">
        <v>8000</v>
      </c>
      <c r="E817" s="389">
        <v>8000</v>
      </c>
      <c r="F817" s="424"/>
      <c r="G817" s="424"/>
      <c r="H817" s="261">
        <f t="shared" si="796"/>
        <v>8000</v>
      </c>
      <c r="I817" s="262">
        <f t="shared" si="796"/>
        <v>8000</v>
      </c>
      <c r="J817" s="263">
        <f t="shared" si="795"/>
        <v>0</v>
      </c>
      <c r="K817" s="424"/>
      <c r="L817" s="424"/>
      <c r="M817" s="424"/>
      <c r="N817" s="284">
        <f t="shared" ref="N817:N826" si="800">O817+P817</f>
        <v>8000</v>
      </c>
      <c r="O817" s="302">
        <v>8000</v>
      </c>
      <c r="P817" s="263"/>
      <c r="Q817" s="263"/>
      <c r="R817" s="263"/>
      <c r="S817" s="263"/>
      <c r="T817" s="263"/>
      <c r="U817" s="263"/>
      <c r="V817" s="263"/>
      <c r="W817" s="264">
        <v>5000</v>
      </c>
      <c r="X817" s="264"/>
      <c r="Y817" s="264">
        <f t="shared" ref="Y817:Y826" si="801">W817</f>
        <v>5000</v>
      </c>
      <c r="Z817" s="263"/>
      <c r="AA817" s="263"/>
      <c r="AB817" s="263"/>
      <c r="AC817" s="264">
        <f t="shared" ref="AC817" si="802">I817-Q817-W817</f>
        <v>3000</v>
      </c>
      <c r="AD817" s="264"/>
      <c r="AE817" s="264">
        <f t="shared" ref="AE817:AE826" si="803">AC817</f>
        <v>3000</v>
      </c>
      <c r="AF817" s="263"/>
      <c r="AG817" s="263"/>
      <c r="AH817" s="263"/>
      <c r="AI817" s="265">
        <f t="shared" ref="AI817:AI825" si="804">I817-Q817-W817-AC817</f>
        <v>0</v>
      </c>
      <c r="AJ817" s="265"/>
      <c r="AK817" s="265">
        <f t="shared" ref="AK817:AK825" si="805">AI817</f>
        <v>0</v>
      </c>
      <c r="AL817" s="263"/>
      <c r="AM817" s="263"/>
      <c r="AN817" s="263"/>
      <c r="AO817" s="263"/>
      <c r="AP817" s="263"/>
      <c r="AQ817" s="263"/>
      <c r="AR817" s="263"/>
      <c r="AS817" s="263"/>
      <c r="AT817" s="263"/>
      <c r="AU817" s="292"/>
      <c r="AV817" s="276">
        <f t="shared" si="763"/>
        <v>0</v>
      </c>
      <c r="AW817" s="292"/>
      <c r="AX817" s="292"/>
      <c r="AY817" s="292"/>
      <c r="AZ817" s="276">
        <f t="shared" si="790"/>
        <v>0</v>
      </c>
      <c r="BA817" s="276">
        <f t="shared" si="791"/>
        <v>0</v>
      </c>
    </row>
    <row r="818" spans="1:53" s="267" customFormat="1" ht="48.75" hidden="1" customHeight="1">
      <c r="A818" s="281" t="s">
        <v>40</v>
      </c>
      <c r="B818" s="431" t="s">
        <v>257</v>
      </c>
      <c r="C818" s="419"/>
      <c r="D818" s="389">
        <v>14000</v>
      </c>
      <c r="E818" s="389">
        <v>14000</v>
      </c>
      <c r="F818" s="424"/>
      <c r="G818" s="424"/>
      <c r="H818" s="261">
        <f t="shared" si="796"/>
        <v>14000</v>
      </c>
      <c r="I818" s="262">
        <f t="shared" si="796"/>
        <v>14000</v>
      </c>
      <c r="J818" s="263">
        <f t="shared" si="795"/>
        <v>0</v>
      </c>
      <c r="K818" s="424"/>
      <c r="L818" s="424"/>
      <c r="M818" s="424"/>
      <c r="N818" s="284">
        <f t="shared" si="800"/>
        <v>14000</v>
      </c>
      <c r="O818" s="302">
        <v>14000</v>
      </c>
      <c r="P818" s="263"/>
      <c r="Q818" s="263"/>
      <c r="R818" s="263"/>
      <c r="S818" s="263"/>
      <c r="T818" s="263"/>
      <c r="U818" s="263"/>
      <c r="V818" s="263"/>
      <c r="W818" s="264">
        <v>5000</v>
      </c>
      <c r="X818" s="264"/>
      <c r="Y818" s="264">
        <f t="shared" si="801"/>
        <v>5000</v>
      </c>
      <c r="Z818" s="263"/>
      <c r="AA818" s="263"/>
      <c r="AB818" s="263"/>
      <c r="AC818" s="264">
        <v>5000</v>
      </c>
      <c r="AD818" s="264"/>
      <c r="AE818" s="264">
        <f t="shared" si="803"/>
        <v>5000</v>
      </c>
      <c r="AF818" s="263"/>
      <c r="AG818" s="263"/>
      <c r="AH818" s="263"/>
      <c r="AI818" s="265">
        <f t="shared" si="804"/>
        <v>4000</v>
      </c>
      <c r="AJ818" s="265"/>
      <c r="AK818" s="265">
        <f t="shared" si="805"/>
        <v>4000</v>
      </c>
      <c r="AL818" s="263"/>
      <c r="AM818" s="263"/>
      <c r="AN818" s="263"/>
      <c r="AO818" s="263"/>
      <c r="AP818" s="263"/>
      <c r="AQ818" s="263"/>
      <c r="AR818" s="263"/>
      <c r="AS818" s="263"/>
      <c r="AT818" s="263"/>
      <c r="AU818" s="292"/>
      <c r="AV818" s="276">
        <f t="shared" si="763"/>
        <v>0</v>
      </c>
      <c r="AW818" s="292"/>
      <c r="AX818" s="292"/>
      <c r="AY818" s="292"/>
      <c r="AZ818" s="276">
        <f t="shared" si="790"/>
        <v>0</v>
      </c>
      <c r="BA818" s="276">
        <f t="shared" si="791"/>
        <v>0</v>
      </c>
    </row>
    <row r="819" spans="1:53" s="267" customFormat="1" ht="48.75" hidden="1" customHeight="1">
      <c r="A819" s="281" t="s">
        <v>41</v>
      </c>
      <c r="B819" s="431" t="s">
        <v>1104</v>
      </c>
      <c r="C819" s="419"/>
      <c r="D819" s="389">
        <v>5000</v>
      </c>
      <c r="E819" s="389">
        <v>5000</v>
      </c>
      <c r="F819" s="424"/>
      <c r="G819" s="424"/>
      <c r="H819" s="261">
        <f t="shared" si="796"/>
        <v>5000</v>
      </c>
      <c r="I819" s="262">
        <f t="shared" si="796"/>
        <v>5000</v>
      </c>
      <c r="J819" s="263">
        <f t="shared" si="795"/>
        <v>0</v>
      </c>
      <c r="K819" s="424"/>
      <c r="L819" s="424"/>
      <c r="M819" s="424"/>
      <c r="N819" s="284">
        <f t="shared" si="800"/>
        <v>5000</v>
      </c>
      <c r="O819" s="302">
        <v>5000</v>
      </c>
      <c r="P819" s="263"/>
      <c r="Q819" s="263"/>
      <c r="R819" s="263"/>
      <c r="S819" s="263"/>
      <c r="T819" s="263"/>
      <c r="U819" s="263"/>
      <c r="V819" s="263"/>
      <c r="W819" s="263"/>
      <c r="X819" s="263"/>
      <c r="Y819" s="264">
        <f t="shared" si="801"/>
        <v>0</v>
      </c>
      <c r="Z819" s="263"/>
      <c r="AA819" s="263"/>
      <c r="AB819" s="263"/>
      <c r="AC819" s="264">
        <v>2500</v>
      </c>
      <c r="AD819" s="264"/>
      <c r="AE819" s="264">
        <f t="shared" si="803"/>
        <v>2500</v>
      </c>
      <c r="AF819" s="263"/>
      <c r="AG819" s="263"/>
      <c r="AH819" s="263"/>
      <c r="AI819" s="265">
        <f t="shared" si="804"/>
        <v>2500</v>
      </c>
      <c r="AJ819" s="265"/>
      <c r="AK819" s="265">
        <f t="shared" si="805"/>
        <v>2500</v>
      </c>
      <c r="AL819" s="263"/>
      <c r="AM819" s="263"/>
      <c r="AN819" s="263"/>
      <c r="AO819" s="263"/>
      <c r="AP819" s="263"/>
      <c r="AQ819" s="263"/>
      <c r="AR819" s="263"/>
      <c r="AS819" s="263"/>
      <c r="AT819" s="263"/>
      <c r="AU819" s="292"/>
      <c r="AV819" s="276">
        <f t="shared" si="763"/>
        <v>0</v>
      </c>
      <c r="AW819" s="292"/>
      <c r="AX819" s="292"/>
      <c r="AY819" s="292"/>
      <c r="AZ819" s="276">
        <f t="shared" si="790"/>
        <v>0</v>
      </c>
      <c r="BA819" s="276">
        <f t="shared" si="791"/>
        <v>0</v>
      </c>
    </row>
    <row r="820" spans="1:53" s="267" customFormat="1" ht="48.75" hidden="1" customHeight="1">
      <c r="A820" s="281" t="s">
        <v>42</v>
      </c>
      <c r="B820" s="283" t="s">
        <v>204</v>
      </c>
      <c r="C820" s="419"/>
      <c r="D820" s="389">
        <v>9585</v>
      </c>
      <c r="E820" s="389">
        <v>9585</v>
      </c>
      <c r="F820" s="424"/>
      <c r="G820" s="424"/>
      <c r="H820" s="261">
        <f t="shared" si="796"/>
        <v>9585</v>
      </c>
      <c r="I820" s="262">
        <f t="shared" si="796"/>
        <v>9585</v>
      </c>
      <c r="J820" s="263">
        <f t="shared" si="795"/>
        <v>0</v>
      </c>
      <c r="K820" s="424"/>
      <c r="L820" s="424"/>
      <c r="M820" s="424"/>
      <c r="N820" s="284">
        <f t="shared" si="800"/>
        <v>9585</v>
      </c>
      <c r="O820" s="264">
        <v>9585</v>
      </c>
      <c r="P820" s="263"/>
      <c r="Q820" s="263"/>
      <c r="R820" s="263"/>
      <c r="S820" s="263"/>
      <c r="T820" s="263"/>
      <c r="U820" s="263"/>
      <c r="V820" s="263"/>
      <c r="W820" s="263"/>
      <c r="X820" s="263"/>
      <c r="Y820" s="264">
        <f t="shared" si="801"/>
        <v>0</v>
      </c>
      <c r="Z820" s="263"/>
      <c r="AA820" s="263"/>
      <c r="AB820" s="263"/>
      <c r="AC820" s="264">
        <v>5000</v>
      </c>
      <c r="AD820" s="264"/>
      <c r="AE820" s="264">
        <f t="shared" si="803"/>
        <v>5000</v>
      </c>
      <c r="AF820" s="263"/>
      <c r="AG820" s="263"/>
      <c r="AH820" s="263"/>
      <c r="AI820" s="265">
        <f t="shared" si="804"/>
        <v>4585</v>
      </c>
      <c r="AJ820" s="265"/>
      <c r="AK820" s="265">
        <f t="shared" si="805"/>
        <v>4585</v>
      </c>
      <c r="AL820" s="263"/>
      <c r="AM820" s="263"/>
      <c r="AN820" s="263"/>
      <c r="AO820" s="263"/>
      <c r="AP820" s="263"/>
      <c r="AQ820" s="263"/>
      <c r="AR820" s="263"/>
      <c r="AS820" s="263"/>
      <c r="AT820" s="263"/>
      <c r="AU820" s="292"/>
      <c r="AV820" s="276">
        <f t="shared" si="763"/>
        <v>0</v>
      </c>
      <c r="AW820" s="292"/>
      <c r="AX820" s="292"/>
      <c r="AY820" s="292"/>
      <c r="AZ820" s="276">
        <f t="shared" si="790"/>
        <v>0</v>
      </c>
      <c r="BA820" s="276">
        <f t="shared" si="791"/>
        <v>0</v>
      </c>
    </row>
    <row r="821" spans="1:53" s="267" customFormat="1" ht="48.75" hidden="1" customHeight="1">
      <c r="A821" s="281" t="s">
        <v>43</v>
      </c>
      <c r="B821" s="283" t="s">
        <v>205</v>
      </c>
      <c r="C821" s="419"/>
      <c r="D821" s="389">
        <v>4675</v>
      </c>
      <c r="E821" s="389">
        <v>4675</v>
      </c>
      <c r="F821" s="424"/>
      <c r="G821" s="424"/>
      <c r="H821" s="261">
        <f t="shared" si="796"/>
        <v>4675</v>
      </c>
      <c r="I821" s="262">
        <f t="shared" si="796"/>
        <v>4675</v>
      </c>
      <c r="J821" s="263">
        <f t="shared" si="795"/>
        <v>0</v>
      </c>
      <c r="K821" s="424"/>
      <c r="L821" s="424"/>
      <c r="M821" s="424"/>
      <c r="N821" s="284">
        <f t="shared" si="800"/>
        <v>4675</v>
      </c>
      <c r="O821" s="264">
        <v>4675</v>
      </c>
      <c r="P821" s="263"/>
      <c r="Q821" s="263"/>
      <c r="R821" s="263"/>
      <c r="S821" s="263"/>
      <c r="T821" s="263"/>
      <c r="U821" s="263"/>
      <c r="V821" s="263"/>
      <c r="W821" s="263"/>
      <c r="X821" s="263"/>
      <c r="Y821" s="264">
        <f t="shared" si="801"/>
        <v>0</v>
      </c>
      <c r="Z821" s="263"/>
      <c r="AA821" s="263"/>
      <c r="AB821" s="263"/>
      <c r="AC821" s="264">
        <v>2500</v>
      </c>
      <c r="AD821" s="264"/>
      <c r="AE821" s="264">
        <f t="shared" si="803"/>
        <v>2500</v>
      </c>
      <c r="AF821" s="263"/>
      <c r="AG821" s="263"/>
      <c r="AH821" s="263"/>
      <c r="AI821" s="265">
        <f t="shared" si="804"/>
        <v>2175</v>
      </c>
      <c r="AJ821" s="265"/>
      <c r="AK821" s="265">
        <f t="shared" si="805"/>
        <v>2175</v>
      </c>
      <c r="AL821" s="263"/>
      <c r="AM821" s="263"/>
      <c r="AN821" s="263"/>
      <c r="AO821" s="263"/>
      <c r="AP821" s="263"/>
      <c r="AQ821" s="263"/>
      <c r="AR821" s="263"/>
      <c r="AS821" s="263"/>
      <c r="AT821" s="263"/>
      <c r="AU821" s="292"/>
      <c r="AV821" s="276">
        <f t="shared" si="763"/>
        <v>0</v>
      </c>
      <c r="AW821" s="292"/>
      <c r="AX821" s="292"/>
      <c r="AY821" s="292"/>
      <c r="AZ821" s="276">
        <f t="shared" si="790"/>
        <v>0</v>
      </c>
      <c r="BA821" s="276">
        <f t="shared" si="791"/>
        <v>0</v>
      </c>
    </row>
    <row r="822" spans="1:53" s="267" customFormat="1" ht="48.75" hidden="1" customHeight="1">
      <c r="A822" s="281" t="s">
        <v>44</v>
      </c>
      <c r="B822" s="283" t="s">
        <v>206</v>
      </c>
      <c r="C822" s="419"/>
      <c r="D822" s="389">
        <v>4180</v>
      </c>
      <c r="E822" s="389">
        <v>4180</v>
      </c>
      <c r="F822" s="424"/>
      <c r="G822" s="424"/>
      <c r="H822" s="261">
        <f t="shared" si="796"/>
        <v>4180</v>
      </c>
      <c r="I822" s="262">
        <f t="shared" si="796"/>
        <v>4180</v>
      </c>
      <c r="J822" s="263">
        <f t="shared" si="795"/>
        <v>0</v>
      </c>
      <c r="K822" s="424"/>
      <c r="L822" s="424"/>
      <c r="M822" s="424"/>
      <c r="N822" s="284">
        <f t="shared" si="800"/>
        <v>4180</v>
      </c>
      <c r="O822" s="264">
        <v>4180</v>
      </c>
      <c r="P822" s="263"/>
      <c r="Q822" s="263"/>
      <c r="R822" s="263"/>
      <c r="S822" s="263"/>
      <c r="T822" s="263"/>
      <c r="U822" s="263"/>
      <c r="V822" s="263"/>
      <c r="W822" s="263"/>
      <c r="X822" s="263"/>
      <c r="Y822" s="264">
        <f t="shared" si="801"/>
        <v>0</v>
      </c>
      <c r="Z822" s="263"/>
      <c r="AA822" s="263"/>
      <c r="AB822" s="263"/>
      <c r="AC822" s="264">
        <v>2000</v>
      </c>
      <c r="AD822" s="264"/>
      <c r="AE822" s="264">
        <f t="shared" si="803"/>
        <v>2000</v>
      </c>
      <c r="AF822" s="263"/>
      <c r="AG822" s="263"/>
      <c r="AH822" s="263"/>
      <c r="AI822" s="265">
        <f>I822-Q822-W822-AC822</f>
        <v>2180</v>
      </c>
      <c r="AJ822" s="265"/>
      <c r="AK822" s="265">
        <f t="shared" si="805"/>
        <v>2180</v>
      </c>
      <c r="AL822" s="263"/>
      <c r="AM822" s="263"/>
      <c r="AN822" s="263"/>
      <c r="AO822" s="263"/>
      <c r="AP822" s="263"/>
      <c r="AQ822" s="263"/>
      <c r="AR822" s="263"/>
      <c r="AS822" s="263"/>
      <c r="AT822" s="263"/>
      <c r="AU822" s="292"/>
      <c r="AV822" s="276">
        <f t="shared" si="763"/>
        <v>0</v>
      </c>
      <c r="AW822" s="292"/>
      <c r="AX822" s="292"/>
      <c r="AY822" s="292"/>
      <c r="AZ822" s="276">
        <f t="shared" si="790"/>
        <v>0</v>
      </c>
      <c r="BA822" s="276">
        <f t="shared" si="791"/>
        <v>0</v>
      </c>
    </row>
    <row r="823" spans="1:53" s="267" customFormat="1" ht="48.75" hidden="1" customHeight="1">
      <c r="A823" s="281" t="s">
        <v>45</v>
      </c>
      <c r="B823" s="283" t="s">
        <v>207</v>
      </c>
      <c r="C823" s="419"/>
      <c r="D823" s="389">
        <f>E823</f>
        <v>1200</v>
      </c>
      <c r="E823" s="389">
        <v>1200</v>
      </c>
      <c r="F823" s="424"/>
      <c r="G823" s="424"/>
      <c r="H823" s="261">
        <f t="shared" si="796"/>
        <v>1200</v>
      </c>
      <c r="I823" s="262">
        <f t="shared" si="796"/>
        <v>1200</v>
      </c>
      <c r="J823" s="263"/>
      <c r="K823" s="424"/>
      <c r="L823" s="424"/>
      <c r="M823" s="424"/>
      <c r="N823" s="284">
        <f t="shared" si="800"/>
        <v>1200</v>
      </c>
      <c r="O823" s="264">
        <v>1200</v>
      </c>
      <c r="P823" s="263"/>
      <c r="Q823" s="263"/>
      <c r="R823" s="263"/>
      <c r="S823" s="263"/>
      <c r="T823" s="263"/>
      <c r="U823" s="263"/>
      <c r="V823" s="263"/>
      <c r="W823" s="263"/>
      <c r="X823" s="263"/>
      <c r="Y823" s="264">
        <f t="shared" si="801"/>
        <v>0</v>
      </c>
      <c r="Z823" s="263"/>
      <c r="AA823" s="263"/>
      <c r="AB823" s="263"/>
      <c r="AC823" s="264"/>
      <c r="AD823" s="264"/>
      <c r="AE823" s="264">
        <f t="shared" si="803"/>
        <v>0</v>
      </c>
      <c r="AF823" s="263"/>
      <c r="AG823" s="263"/>
      <c r="AH823" s="263"/>
      <c r="AI823" s="265">
        <f>I823-Q823-W823-AC823</f>
        <v>1200</v>
      </c>
      <c r="AJ823" s="265"/>
      <c r="AK823" s="265">
        <f t="shared" si="805"/>
        <v>1200</v>
      </c>
      <c r="AL823" s="263"/>
      <c r="AM823" s="263"/>
      <c r="AN823" s="263"/>
      <c r="AO823" s="263"/>
      <c r="AP823" s="263"/>
      <c r="AQ823" s="263"/>
      <c r="AR823" s="263"/>
      <c r="AS823" s="263"/>
      <c r="AT823" s="263"/>
      <c r="AU823" s="292"/>
      <c r="AV823" s="276">
        <f t="shared" si="763"/>
        <v>0</v>
      </c>
      <c r="AW823" s="292"/>
      <c r="AX823" s="292"/>
      <c r="AY823" s="292"/>
      <c r="AZ823" s="276">
        <f t="shared" si="790"/>
        <v>0</v>
      </c>
      <c r="BA823" s="276">
        <f t="shared" si="791"/>
        <v>0</v>
      </c>
    </row>
    <row r="824" spans="1:53" s="267" customFormat="1" ht="48.75" hidden="1" customHeight="1">
      <c r="A824" s="281" t="s">
        <v>46</v>
      </c>
      <c r="B824" s="283" t="s">
        <v>209</v>
      </c>
      <c r="C824" s="419"/>
      <c r="D824" s="389">
        <v>7425</v>
      </c>
      <c r="E824" s="389">
        <v>7425</v>
      </c>
      <c r="F824" s="424"/>
      <c r="G824" s="424"/>
      <c r="H824" s="261">
        <f t="shared" si="796"/>
        <v>7425</v>
      </c>
      <c r="I824" s="262">
        <f t="shared" si="796"/>
        <v>7425</v>
      </c>
      <c r="J824" s="263">
        <f t="shared" si="795"/>
        <v>0</v>
      </c>
      <c r="K824" s="424"/>
      <c r="L824" s="424"/>
      <c r="M824" s="424"/>
      <c r="N824" s="284">
        <f t="shared" si="800"/>
        <v>7425</v>
      </c>
      <c r="O824" s="264">
        <v>7425</v>
      </c>
      <c r="P824" s="263"/>
      <c r="Q824" s="263"/>
      <c r="R824" s="263"/>
      <c r="S824" s="263"/>
      <c r="T824" s="263"/>
      <c r="U824" s="263"/>
      <c r="V824" s="263"/>
      <c r="W824" s="263"/>
      <c r="X824" s="263"/>
      <c r="Y824" s="264">
        <f t="shared" si="801"/>
        <v>0</v>
      </c>
      <c r="Z824" s="263"/>
      <c r="AA824" s="263"/>
      <c r="AB824" s="263"/>
      <c r="AC824" s="264">
        <v>3000</v>
      </c>
      <c r="AD824" s="264"/>
      <c r="AE824" s="264">
        <f t="shared" si="803"/>
        <v>3000</v>
      </c>
      <c r="AF824" s="263"/>
      <c r="AG824" s="263"/>
      <c r="AH824" s="263"/>
      <c r="AI824" s="265">
        <f t="shared" si="804"/>
        <v>4425</v>
      </c>
      <c r="AJ824" s="265"/>
      <c r="AK824" s="265">
        <f t="shared" si="805"/>
        <v>4425</v>
      </c>
      <c r="AL824" s="263"/>
      <c r="AM824" s="263"/>
      <c r="AN824" s="263"/>
      <c r="AO824" s="263"/>
      <c r="AP824" s="263"/>
      <c r="AQ824" s="263"/>
      <c r="AR824" s="263"/>
      <c r="AS824" s="263"/>
      <c r="AT824" s="263"/>
      <c r="AU824" s="292"/>
      <c r="AV824" s="276">
        <f t="shared" si="763"/>
        <v>0</v>
      </c>
      <c r="AW824" s="292"/>
      <c r="AX824" s="292"/>
      <c r="AY824" s="292"/>
      <c r="AZ824" s="276">
        <f t="shared" si="790"/>
        <v>0</v>
      </c>
      <c r="BA824" s="276">
        <f t="shared" si="791"/>
        <v>0</v>
      </c>
    </row>
    <row r="825" spans="1:53" s="267" customFormat="1" ht="48.75" hidden="1" customHeight="1">
      <c r="A825" s="281" t="s">
        <v>47</v>
      </c>
      <c r="B825" s="283" t="s">
        <v>210</v>
      </c>
      <c r="C825" s="419"/>
      <c r="D825" s="389">
        <v>5546</v>
      </c>
      <c r="E825" s="389">
        <v>5546</v>
      </c>
      <c r="F825" s="424"/>
      <c r="G825" s="424"/>
      <c r="H825" s="261">
        <f t="shared" si="796"/>
        <v>5546</v>
      </c>
      <c r="I825" s="262">
        <f t="shared" si="796"/>
        <v>5546</v>
      </c>
      <c r="J825" s="263">
        <f t="shared" si="795"/>
        <v>0</v>
      </c>
      <c r="K825" s="424"/>
      <c r="L825" s="424"/>
      <c r="M825" s="424"/>
      <c r="N825" s="284">
        <f t="shared" si="800"/>
        <v>5546</v>
      </c>
      <c r="O825" s="264">
        <v>5546</v>
      </c>
      <c r="P825" s="263"/>
      <c r="Q825" s="263"/>
      <c r="R825" s="263"/>
      <c r="S825" s="263"/>
      <c r="T825" s="263"/>
      <c r="U825" s="263"/>
      <c r="V825" s="263"/>
      <c r="W825" s="263"/>
      <c r="X825" s="263"/>
      <c r="Y825" s="264">
        <f t="shared" si="801"/>
        <v>0</v>
      </c>
      <c r="Z825" s="263"/>
      <c r="AA825" s="263"/>
      <c r="AB825" s="263"/>
      <c r="AC825" s="264">
        <v>2500</v>
      </c>
      <c r="AD825" s="264"/>
      <c r="AE825" s="264">
        <f t="shared" si="803"/>
        <v>2500</v>
      </c>
      <c r="AF825" s="263"/>
      <c r="AG825" s="263"/>
      <c r="AH825" s="263"/>
      <c r="AI825" s="265">
        <f t="shared" si="804"/>
        <v>3046</v>
      </c>
      <c r="AJ825" s="265"/>
      <c r="AK825" s="265">
        <f t="shared" si="805"/>
        <v>3046</v>
      </c>
      <c r="AL825" s="263"/>
      <c r="AM825" s="263"/>
      <c r="AN825" s="263"/>
      <c r="AO825" s="263"/>
      <c r="AP825" s="263"/>
      <c r="AQ825" s="263"/>
      <c r="AR825" s="263"/>
      <c r="AS825" s="263"/>
      <c r="AT825" s="263"/>
      <c r="AU825" s="292"/>
      <c r="AV825" s="276">
        <f t="shared" si="763"/>
        <v>0</v>
      </c>
      <c r="AW825" s="292"/>
      <c r="AX825" s="292"/>
      <c r="AY825" s="292"/>
      <c r="AZ825" s="276">
        <f t="shared" si="790"/>
        <v>0</v>
      </c>
      <c r="BA825" s="276">
        <f t="shared" si="791"/>
        <v>0</v>
      </c>
    </row>
    <row r="826" spans="1:53" s="267" customFormat="1" ht="48.75" hidden="1" customHeight="1">
      <c r="A826" s="281" t="s">
        <v>65</v>
      </c>
      <c r="B826" s="283" t="s">
        <v>211</v>
      </c>
      <c r="C826" s="419"/>
      <c r="D826" s="389">
        <v>3950</v>
      </c>
      <c r="E826" s="389">
        <v>3950</v>
      </c>
      <c r="F826" s="424"/>
      <c r="G826" s="424"/>
      <c r="H826" s="261">
        <f t="shared" si="796"/>
        <v>3950</v>
      </c>
      <c r="I826" s="262">
        <f t="shared" si="796"/>
        <v>3950</v>
      </c>
      <c r="J826" s="263">
        <f t="shared" si="795"/>
        <v>0</v>
      </c>
      <c r="K826" s="424"/>
      <c r="L826" s="424"/>
      <c r="M826" s="424"/>
      <c r="N826" s="284">
        <f t="shared" si="800"/>
        <v>3950</v>
      </c>
      <c r="O826" s="264">
        <v>3950</v>
      </c>
      <c r="P826" s="263"/>
      <c r="Q826" s="263"/>
      <c r="R826" s="263"/>
      <c r="S826" s="263"/>
      <c r="T826" s="263"/>
      <c r="U826" s="263"/>
      <c r="V826" s="263"/>
      <c r="W826" s="263"/>
      <c r="X826" s="263"/>
      <c r="Y826" s="264">
        <f t="shared" si="801"/>
        <v>0</v>
      </c>
      <c r="Z826" s="263"/>
      <c r="AA826" s="263"/>
      <c r="AB826" s="263"/>
      <c r="AC826" s="264">
        <v>1500</v>
      </c>
      <c r="AD826" s="264"/>
      <c r="AE826" s="264">
        <f t="shared" si="803"/>
        <v>1500</v>
      </c>
      <c r="AF826" s="263"/>
      <c r="AG826" s="263"/>
      <c r="AH826" s="263"/>
      <c r="AI826" s="265">
        <f>I826-Q826-W826-AC826</f>
        <v>2450</v>
      </c>
      <c r="AJ826" s="265"/>
      <c r="AK826" s="265">
        <f>AI826</f>
        <v>2450</v>
      </c>
      <c r="AL826" s="263"/>
      <c r="AM826" s="263"/>
      <c r="AN826" s="263"/>
      <c r="AO826" s="263"/>
      <c r="AP826" s="263"/>
      <c r="AQ826" s="263"/>
      <c r="AR826" s="263"/>
      <c r="AS826" s="263"/>
      <c r="AT826" s="263"/>
      <c r="AU826" s="292"/>
      <c r="AV826" s="276">
        <f t="shared" si="763"/>
        <v>0</v>
      </c>
      <c r="AW826" s="292"/>
      <c r="AX826" s="292"/>
      <c r="AY826" s="292"/>
      <c r="AZ826" s="276">
        <f t="shared" si="790"/>
        <v>0</v>
      </c>
      <c r="BA826" s="276">
        <f t="shared" si="791"/>
        <v>0</v>
      </c>
    </row>
    <row r="827" spans="1:53" s="267" customFormat="1" ht="48.75" hidden="1" customHeight="1">
      <c r="A827" s="281" t="s">
        <v>95</v>
      </c>
      <c r="B827" s="283" t="s">
        <v>215</v>
      </c>
      <c r="C827" s="419"/>
      <c r="D827" s="389">
        <v>1900</v>
      </c>
      <c r="E827" s="389">
        <v>1900</v>
      </c>
      <c r="F827" s="424"/>
      <c r="G827" s="424"/>
      <c r="H827" s="261">
        <f t="shared" si="796"/>
        <v>1900</v>
      </c>
      <c r="I827" s="262">
        <f t="shared" si="796"/>
        <v>1900</v>
      </c>
      <c r="J827" s="263"/>
      <c r="K827" s="424"/>
      <c r="L827" s="424"/>
      <c r="M827" s="424"/>
      <c r="N827" s="389">
        <f>O827+P827</f>
        <v>1900</v>
      </c>
      <c r="O827" s="389">
        <v>1900</v>
      </c>
      <c r="P827" s="263"/>
      <c r="Q827" s="263"/>
      <c r="R827" s="263"/>
      <c r="S827" s="263"/>
      <c r="T827" s="263"/>
      <c r="U827" s="263"/>
      <c r="V827" s="263"/>
      <c r="W827" s="263"/>
      <c r="X827" s="263"/>
      <c r="Y827" s="264"/>
      <c r="Z827" s="263"/>
      <c r="AA827" s="263"/>
      <c r="AB827" s="263"/>
      <c r="AC827" s="264"/>
      <c r="AD827" s="264"/>
      <c r="AE827" s="264"/>
      <c r="AF827" s="263"/>
      <c r="AG827" s="263"/>
      <c r="AH827" s="263"/>
      <c r="AI827" s="265">
        <f>I827-Q827-W827-AC827</f>
        <v>1900</v>
      </c>
      <c r="AJ827" s="265"/>
      <c r="AK827" s="265">
        <f>AI827</f>
        <v>1900</v>
      </c>
      <c r="AL827" s="263"/>
      <c r="AM827" s="263"/>
      <c r="AN827" s="263"/>
      <c r="AO827" s="263"/>
      <c r="AP827" s="263"/>
      <c r="AQ827" s="263"/>
      <c r="AR827" s="263"/>
      <c r="AS827" s="263"/>
      <c r="AT827" s="263"/>
      <c r="AU827" s="292"/>
      <c r="AV827" s="276">
        <f t="shared" si="763"/>
        <v>0</v>
      </c>
      <c r="AW827" s="292"/>
      <c r="AX827" s="292"/>
      <c r="AY827" s="292"/>
      <c r="AZ827" s="276"/>
      <c r="BA827" s="276"/>
    </row>
    <row r="828" spans="1:53" s="276" customFormat="1" ht="19.5" hidden="1" customHeight="1">
      <c r="A828" s="278" t="s">
        <v>93</v>
      </c>
      <c r="B828" s="279" t="s">
        <v>61</v>
      </c>
      <c r="C828" s="268"/>
      <c r="D828" s="263">
        <f>D829+D830</f>
        <v>5474</v>
      </c>
      <c r="E828" s="263">
        <f>E829+E830</f>
        <v>5474</v>
      </c>
      <c r="F828" s="279"/>
      <c r="G828" s="279"/>
      <c r="H828" s="268">
        <f t="shared" si="796"/>
        <v>5474</v>
      </c>
      <c r="I828" s="269">
        <f t="shared" si="796"/>
        <v>5474</v>
      </c>
      <c r="J828" s="263">
        <f t="shared" si="795"/>
        <v>0</v>
      </c>
      <c r="K828" s="263">
        <f t="shared" ref="K828:M828" si="806">K829+K830</f>
        <v>0</v>
      </c>
      <c r="L828" s="263">
        <f t="shared" si="806"/>
        <v>0</v>
      </c>
      <c r="M828" s="263">
        <f t="shared" si="806"/>
        <v>0</v>
      </c>
      <c r="N828" s="263">
        <f>N829+N830</f>
        <v>5474</v>
      </c>
      <c r="O828" s="263">
        <f>O829+O830</f>
        <v>5474</v>
      </c>
      <c r="P828" s="263">
        <f t="shared" ref="P828:AT828" si="807">P829+P830</f>
        <v>0</v>
      </c>
      <c r="Q828" s="263">
        <f t="shared" si="807"/>
        <v>0</v>
      </c>
      <c r="R828" s="263">
        <f t="shared" si="807"/>
        <v>0</v>
      </c>
      <c r="S828" s="263">
        <f t="shared" si="807"/>
        <v>0</v>
      </c>
      <c r="T828" s="263">
        <f t="shared" si="807"/>
        <v>0</v>
      </c>
      <c r="U828" s="263">
        <f t="shared" si="807"/>
        <v>0</v>
      </c>
      <c r="V828" s="263">
        <f t="shared" si="807"/>
        <v>0</v>
      </c>
      <c r="W828" s="263">
        <f t="shared" si="807"/>
        <v>0</v>
      </c>
      <c r="X828" s="263">
        <f t="shared" si="807"/>
        <v>0</v>
      </c>
      <c r="Y828" s="263">
        <f t="shared" si="807"/>
        <v>0</v>
      </c>
      <c r="Z828" s="263">
        <f t="shared" si="807"/>
        <v>0</v>
      </c>
      <c r="AA828" s="263">
        <f t="shared" si="807"/>
        <v>0</v>
      </c>
      <c r="AB828" s="263">
        <f t="shared" si="807"/>
        <v>0</v>
      </c>
      <c r="AC828" s="263">
        <f t="shared" si="807"/>
        <v>1019</v>
      </c>
      <c r="AD828" s="263">
        <f t="shared" si="807"/>
        <v>0</v>
      </c>
      <c r="AE828" s="263">
        <f t="shared" si="807"/>
        <v>1019</v>
      </c>
      <c r="AF828" s="263">
        <f t="shared" si="807"/>
        <v>0</v>
      </c>
      <c r="AG828" s="263">
        <f t="shared" si="807"/>
        <v>0</v>
      </c>
      <c r="AH828" s="263">
        <f t="shared" si="807"/>
        <v>0</v>
      </c>
      <c r="AI828" s="263">
        <f t="shared" si="807"/>
        <v>4455</v>
      </c>
      <c r="AJ828" s="263">
        <f t="shared" si="807"/>
        <v>0</v>
      </c>
      <c r="AK828" s="263">
        <f t="shared" si="807"/>
        <v>4455</v>
      </c>
      <c r="AL828" s="263">
        <f t="shared" si="807"/>
        <v>0</v>
      </c>
      <c r="AM828" s="263">
        <f t="shared" si="807"/>
        <v>0</v>
      </c>
      <c r="AN828" s="263">
        <f t="shared" si="807"/>
        <v>0</v>
      </c>
      <c r="AO828" s="263">
        <f t="shared" si="807"/>
        <v>0</v>
      </c>
      <c r="AP828" s="263">
        <f t="shared" si="807"/>
        <v>0</v>
      </c>
      <c r="AQ828" s="263">
        <f t="shared" si="807"/>
        <v>0</v>
      </c>
      <c r="AR828" s="263">
        <f t="shared" si="807"/>
        <v>0</v>
      </c>
      <c r="AS828" s="263">
        <f t="shared" si="807"/>
        <v>0</v>
      </c>
      <c r="AT828" s="263">
        <f t="shared" si="807"/>
        <v>0</v>
      </c>
      <c r="AU828" s="292"/>
      <c r="AV828" s="276">
        <f t="shared" si="763"/>
        <v>0</v>
      </c>
      <c r="AW828" s="292"/>
      <c r="AX828" s="292"/>
      <c r="AY828" s="292"/>
      <c r="AZ828" s="276">
        <f t="shared" si="790"/>
        <v>0</v>
      </c>
      <c r="BA828" s="276">
        <f t="shared" si="791"/>
        <v>0</v>
      </c>
    </row>
    <row r="829" spans="1:53" s="267" customFormat="1" ht="37.5" hidden="1" customHeight="1">
      <c r="A829" s="278" t="s">
        <v>815</v>
      </c>
      <c r="B829" s="279" t="s">
        <v>1105</v>
      </c>
      <c r="C829" s="268"/>
      <c r="D829" s="268">
        <v>0</v>
      </c>
      <c r="E829" s="268">
        <v>0</v>
      </c>
      <c r="F829" s="279"/>
      <c r="G829" s="279"/>
      <c r="H829" s="261">
        <f t="shared" si="796"/>
        <v>0</v>
      </c>
      <c r="I829" s="262">
        <f t="shared" si="796"/>
        <v>0</v>
      </c>
      <c r="J829" s="263">
        <f t="shared" si="795"/>
        <v>0</v>
      </c>
      <c r="K829" s="279"/>
      <c r="L829" s="279"/>
      <c r="M829" s="279"/>
      <c r="N829" s="263"/>
      <c r="O829" s="263"/>
      <c r="P829" s="263"/>
      <c r="Q829" s="263"/>
      <c r="R829" s="263"/>
      <c r="S829" s="263"/>
      <c r="T829" s="263"/>
      <c r="U829" s="263"/>
      <c r="V829" s="263"/>
      <c r="W829" s="263"/>
      <c r="X829" s="263"/>
      <c r="Y829" s="263"/>
      <c r="Z829" s="263"/>
      <c r="AA829" s="263"/>
      <c r="AB829" s="263"/>
      <c r="AC829" s="263"/>
      <c r="AD829" s="263"/>
      <c r="AE829" s="263"/>
      <c r="AF829" s="263"/>
      <c r="AG829" s="263"/>
      <c r="AH829" s="263"/>
      <c r="AI829" s="263"/>
      <c r="AJ829" s="263"/>
      <c r="AK829" s="263"/>
      <c r="AL829" s="263"/>
      <c r="AM829" s="263"/>
      <c r="AN829" s="263"/>
      <c r="AO829" s="263"/>
      <c r="AP829" s="263"/>
      <c r="AQ829" s="263"/>
      <c r="AR829" s="263"/>
      <c r="AS829" s="263"/>
      <c r="AT829" s="263"/>
      <c r="AU829" s="292"/>
      <c r="AV829" s="276">
        <f t="shared" si="763"/>
        <v>0</v>
      </c>
      <c r="AW829" s="292"/>
      <c r="AX829" s="292"/>
      <c r="AY829" s="292"/>
      <c r="AZ829" s="276">
        <f t="shared" si="790"/>
        <v>0</v>
      </c>
      <c r="BA829" s="276">
        <f t="shared" si="791"/>
        <v>0</v>
      </c>
    </row>
    <row r="830" spans="1:53" s="276" customFormat="1" ht="26.25" hidden="1" customHeight="1">
      <c r="A830" s="278" t="s">
        <v>825</v>
      </c>
      <c r="B830" s="279" t="s">
        <v>963</v>
      </c>
      <c r="C830" s="268"/>
      <c r="D830" s="263">
        <f>SUM(D831:D834)</f>
        <v>5474</v>
      </c>
      <c r="E830" s="263">
        <f>SUM(E831:E834)</f>
        <v>5474</v>
      </c>
      <c r="F830" s="279"/>
      <c r="G830" s="279"/>
      <c r="H830" s="268">
        <f t="shared" si="796"/>
        <v>5474</v>
      </c>
      <c r="I830" s="269">
        <f t="shared" si="796"/>
        <v>5474</v>
      </c>
      <c r="J830" s="263">
        <f t="shared" si="795"/>
        <v>0</v>
      </c>
      <c r="K830" s="263">
        <f t="shared" ref="K830:M830" si="808">SUM(K831:K834)</f>
        <v>0</v>
      </c>
      <c r="L830" s="263">
        <f t="shared" si="808"/>
        <v>0</v>
      </c>
      <c r="M830" s="263">
        <f t="shared" si="808"/>
        <v>0</v>
      </c>
      <c r="N830" s="263">
        <f>SUM(N831:N834)</f>
        <v>5474</v>
      </c>
      <c r="O830" s="263">
        <f t="shared" ref="O830:AT830" si="809">SUM(O831:O834)</f>
        <v>5474</v>
      </c>
      <c r="P830" s="263">
        <f t="shared" si="809"/>
        <v>0</v>
      </c>
      <c r="Q830" s="263">
        <f t="shared" si="809"/>
        <v>0</v>
      </c>
      <c r="R830" s="263">
        <f t="shared" si="809"/>
        <v>0</v>
      </c>
      <c r="S830" s="263">
        <f t="shared" si="809"/>
        <v>0</v>
      </c>
      <c r="T830" s="263">
        <f t="shared" si="809"/>
        <v>0</v>
      </c>
      <c r="U830" s="263">
        <f t="shared" si="809"/>
        <v>0</v>
      </c>
      <c r="V830" s="263">
        <f t="shared" si="809"/>
        <v>0</v>
      </c>
      <c r="W830" s="263">
        <f t="shared" si="809"/>
        <v>0</v>
      </c>
      <c r="X830" s="263">
        <f t="shared" si="809"/>
        <v>0</v>
      </c>
      <c r="Y830" s="263">
        <f t="shared" si="809"/>
        <v>0</v>
      </c>
      <c r="Z830" s="263">
        <f t="shared" si="809"/>
        <v>0</v>
      </c>
      <c r="AA830" s="263">
        <f t="shared" si="809"/>
        <v>0</v>
      </c>
      <c r="AB830" s="263">
        <f t="shared" si="809"/>
        <v>0</v>
      </c>
      <c r="AC830" s="263">
        <f t="shared" si="809"/>
        <v>1019</v>
      </c>
      <c r="AD830" s="263">
        <f t="shared" si="809"/>
        <v>0</v>
      </c>
      <c r="AE830" s="263">
        <f t="shared" si="809"/>
        <v>1019</v>
      </c>
      <c r="AF830" s="263">
        <f t="shared" si="809"/>
        <v>0</v>
      </c>
      <c r="AG830" s="263">
        <f t="shared" si="809"/>
        <v>0</v>
      </c>
      <c r="AH830" s="263">
        <f t="shared" si="809"/>
        <v>0</v>
      </c>
      <c r="AI830" s="263">
        <f t="shared" si="809"/>
        <v>4455</v>
      </c>
      <c r="AJ830" s="263">
        <f t="shared" si="809"/>
        <v>0</v>
      </c>
      <c r="AK830" s="263">
        <f t="shared" si="809"/>
        <v>4455</v>
      </c>
      <c r="AL830" s="263">
        <f t="shared" si="809"/>
        <v>0</v>
      </c>
      <c r="AM830" s="263">
        <f t="shared" si="809"/>
        <v>0</v>
      </c>
      <c r="AN830" s="263">
        <f t="shared" si="809"/>
        <v>0</v>
      </c>
      <c r="AO830" s="263">
        <f t="shared" si="809"/>
        <v>0</v>
      </c>
      <c r="AP830" s="263">
        <f t="shared" si="809"/>
        <v>0</v>
      </c>
      <c r="AQ830" s="263">
        <f t="shared" si="809"/>
        <v>0</v>
      </c>
      <c r="AR830" s="263">
        <f t="shared" si="809"/>
        <v>0</v>
      </c>
      <c r="AS830" s="263">
        <f t="shared" si="809"/>
        <v>0</v>
      </c>
      <c r="AT830" s="263">
        <f t="shared" si="809"/>
        <v>0</v>
      </c>
      <c r="AU830" s="292"/>
      <c r="AV830" s="276">
        <f t="shared" si="763"/>
        <v>0</v>
      </c>
      <c r="AW830" s="292"/>
      <c r="AX830" s="292"/>
      <c r="AY830" s="292"/>
      <c r="AZ830" s="276">
        <f t="shared" si="790"/>
        <v>0</v>
      </c>
      <c r="BA830" s="276">
        <f t="shared" si="791"/>
        <v>0</v>
      </c>
    </row>
    <row r="831" spans="1:53" s="267" customFormat="1" ht="15.75" hidden="1">
      <c r="A831" s="281" t="s">
        <v>38</v>
      </c>
      <c r="B831" s="283" t="s">
        <v>227</v>
      </c>
      <c r="C831" s="261"/>
      <c r="D831" s="261">
        <v>1019</v>
      </c>
      <c r="E831" s="261">
        <v>1019</v>
      </c>
      <c r="F831" s="283"/>
      <c r="G831" s="283"/>
      <c r="H831" s="261">
        <f t="shared" si="796"/>
        <v>1019</v>
      </c>
      <c r="I831" s="262">
        <f t="shared" si="796"/>
        <v>1019</v>
      </c>
      <c r="J831" s="263">
        <f t="shared" si="795"/>
        <v>0</v>
      </c>
      <c r="K831" s="283"/>
      <c r="L831" s="283"/>
      <c r="M831" s="283"/>
      <c r="N831" s="284">
        <f>O831+P831</f>
        <v>1019</v>
      </c>
      <c r="O831" s="264">
        <v>1019</v>
      </c>
      <c r="P831" s="264"/>
      <c r="Q831" s="264"/>
      <c r="R831" s="264"/>
      <c r="S831" s="264"/>
      <c r="T831" s="264"/>
      <c r="U831" s="264"/>
      <c r="V831" s="264"/>
      <c r="W831" s="264"/>
      <c r="X831" s="264"/>
      <c r="Y831" s="264"/>
      <c r="Z831" s="264"/>
      <c r="AA831" s="264"/>
      <c r="AB831" s="264"/>
      <c r="AC831" s="264">
        <v>1019</v>
      </c>
      <c r="AD831" s="264"/>
      <c r="AE831" s="264">
        <f>AC831</f>
        <v>1019</v>
      </c>
      <c r="AF831" s="264"/>
      <c r="AG831" s="264"/>
      <c r="AH831" s="264"/>
      <c r="AI831" s="265">
        <f>I831-Q831-W831-AC831</f>
        <v>0</v>
      </c>
      <c r="AJ831" s="265"/>
      <c r="AK831" s="265"/>
      <c r="AL831" s="264"/>
      <c r="AM831" s="264"/>
      <c r="AN831" s="264"/>
      <c r="AO831" s="264"/>
      <c r="AP831" s="264"/>
      <c r="AQ831" s="264"/>
      <c r="AR831" s="264"/>
      <c r="AS831" s="264"/>
      <c r="AT831" s="264"/>
      <c r="AU831" s="266"/>
      <c r="AV831" s="276">
        <f t="shared" si="763"/>
        <v>0</v>
      </c>
      <c r="AW831" s="266"/>
      <c r="AX831" s="266"/>
      <c r="AY831" s="266"/>
      <c r="AZ831" s="276">
        <f t="shared" si="790"/>
        <v>0</v>
      </c>
      <c r="BA831" s="276">
        <f t="shared" si="791"/>
        <v>0</v>
      </c>
    </row>
    <row r="832" spans="1:53" s="267" customFormat="1" ht="15.75" hidden="1">
      <c r="A832" s="281" t="s">
        <v>40</v>
      </c>
      <c r="B832" s="283" t="s">
        <v>229</v>
      </c>
      <c r="C832" s="261"/>
      <c r="D832" s="261">
        <v>2475</v>
      </c>
      <c r="E832" s="261">
        <v>2475</v>
      </c>
      <c r="F832" s="283"/>
      <c r="G832" s="283"/>
      <c r="H832" s="261">
        <f t="shared" si="796"/>
        <v>2475</v>
      </c>
      <c r="I832" s="262">
        <f t="shared" si="796"/>
        <v>2475</v>
      </c>
      <c r="J832" s="263">
        <f t="shared" si="795"/>
        <v>0</v>
      </c>
      <c r="K832" s="283"/>
      <c r="L832" s="283"/>
      <c r="M832" s="283"/>
      <c r="N832" s="284">
        <f t="shared" ref="N832" si="810">O832+P832</f>
        <v>2475</v>
      </c>
      <c r="O832" s="264">
        <v>2475</v>
      </c>
      <c r="P832" s="264"/>
      <c r="Q832" s="264"/>
      <c r="R832" s="264"/>
      <c r="S832" s="264"/>
      <c r="T832" s="264"/>
      <c r="U832" s="264"/>
      <c r="V832" s="264"/>
      <c r="W832" s="264"/>
      <c r="X832" s="264"/>
      <c r="Y832" s="264"/>
      <c r="Z832" s="264"/>
      <c r="AA832" s="264"/>
      <c r="AB832" s="264"/>
      <c r="AC832" s="264"/>
      <c r="AD832" s="264"/>
      <c r="AE832" s="264"/>
      <c r="AF832" s="264"/>
      <c r="AG832" s="264"/>
      <c r="AH832" s="264"/>
      <c r="AI832" s="265">
        <f>I832-Q832-W832-AC832</f>
        <v>2475</v>
      </c>
      <c r="AJ832" s="265"/>
      <c r="AK832" s="265">
        <f>AI832</f>
        <v>2475</v>
      </c>
      <c r="AL832" s="264"/>
      <c r="AM832" s="264"/>
      <c r="AN832" s="264"/>
      <c r="AO832" s="264"/>
      <c r="AP832" s="264"/>
      <c r="AQ832" s="264"/>
      <c r="AR832" s="264"/>
      <c r="AS832" s="264"/>
      <c r="AT832" s="264"/>
      <c r="AU832" s="266"/>
      <c r="AV832" s="276">
        <f t="shared" si="763"/>
        <v>0</v>
      </c>
      <c r="AW832" s="266"/>
      <c r="AX832" s="266"/>
      <c r="AY832" s="266"/>
      <c r="AZ832" s="276">
        <f t="shared" si="790"/>
        <v>0</v>
      </c>
      <c r="BA832" s="276">
        <f t="shared" si="791"/>
        <v>0</v>
      </c>
    </row>
    <row r="833" spans="1:53" s="267" customFormat="1" ht="15.75" hidden="1">
      <c r="A833" s="281" t="s">
        <v>41</v>
      </c>
      <c r="B833" s="283" t="s">
        <v>230</v>
      </c>
      <c r="C833" s="261"/>
      <c r="D833" s="261">
        <v>1980</v>
      </c>
      <c r="E833" s="261">
        <v>1980</v>
      </c>
      <c r="F833" s="283"/>
      <c r="G833" s="283"/>
      <c r="H833" s="261">
        <f t="shared" si="796"/>
        <v>1980</v>
      </c>
      <c r="I833" s="262">
        <f t="shared" si="796"/>
        <v>1980</v>
      </c>
      <c r="J833" s="263">
        <f t="shared" si="795"/>
        <v>0</v>
      </c>
      <c r="K833" s="283"/>
      <c r="L833" s="283"/>
      <c r="M833" s="283"/>
      <c r="N833" s="284">
        <f>O833+P833</f>
        <v>1980</v>
      </c>
      <c r="O833" s="264">
        <v>1980</v>
      </c>
      <c r="P833" s="264"/>
      <c r="Q833" s="264"/>
      <c r="R833" s="264"/>
      <c r="S833" s="264"/>
      <c r="T833" s="264"/>
      <c r="U833" s="264"/>
      <c r="V833" s="264"/>
      <c r="W833" s="264"/>
      <c r="X833" s="264"/>
      <c r="Y833" s="264"/>
      <c r="Z833" s="264"/>
      <c r="AA833" s="264"/>
      <c r="AB833" s="264"/>
      <c r="AC833" s="264"/>
      <c r="AD833" s="264"/>
      <c r="AE833" s="264"/>
      <c r="AF833" s="264"/>
      <c r="AG833" s="264"/>
      <c r="AH833" s="264"/>
      <c r="AI833" s="265">
        <f>I833-Q833-W833-AC833</f>
        <v>1980</v>
      </c>
      <c r="AJ833" s="265"/>
      <c r="AK833" s="265">
        <f>AI833</f>
        <v>1980</v>
      </c>
      <c r="AL833" s="264"/>
      <c r="AM833" s="264"/>
      <c r="AN833" s="264"/>
      <c r="AO833" s="264"/>
      <c r="AP833" s="264"/>
      <c r="AQ833" s="264"/>
      <c r="AR833" s="264"/>
      <c r="AS833" s="264"/>
      <c r="AT833" s="264"/>
      <c r="AU833" s="266"/>
      <c r="AV833" s="276">
        <f t="shared" si="763"/>
        <v>0</v>
      </c>
      <c r="AW833" s="266"/>
      <c r="AX833" s="266"/>
      <c r="AY833" s="266"/>
      <c r="AZ833" s="276">
        <f t="shared" si="790"/>
        <v>0</v>
      </c>
      <c r="BA833" s="276">
        <f t="shared" si="791"/>
        <v>0</v>
      </c>
    </row>
    <row r="834" spans="1:53" s="267" customFormat="1" ht="15.75" hidden="1">
      <c r="A834" s="281" t="s">
        <v>42</v>
      </c>
      <c r="B834" s="283" t="s">
        <v>231</v>
      </c>
      <c r="C834" s="261"/>
      <c r="D834" s="261">
        <v>0</v>
      </c>
      <c r="E834" s="261">
        <v>0</v>
      </c>
      <c r="F834" s="283"/>
      <c r="G834" s="283"/>
      <c r="H834" s="261">
        <v>2480</v>
      </c>
      <c r="I834" s="262">
        <f t="shared" si="796"/>
        <v>0</v>
      </c>
      <c r="J834" s="263">
        <f t="shared" si="795"/>
        <v>0</v>
      </c>
      <c r="K834" s="283"/>
      <c r="L834" s="283"/>
      <c r="M834" s="283"/>
      <c r="N834" s="284">
        <f>O834+P834</f>
        <v>0</v>
      </c>
      <c r="O834" s="264"/>
      <c r="P834" s="264"/>
      <c r="Q834" s="264"/>
      <c r="R834" s="264"/>
      <c r="S834" s="264"/>
      <c r="T834" s="264"/>
      <c r="U834" s="264"/>
      <c r="V834" s="264"/>
      <c r="W834" s="264"/>
      <c r="X834" s="264"/>
      <c r="Y834" s="264"/>
      <c r="Z834" s="264"/>
      <c r="AA834" s="264"/>
      <c r="AB834" s="264"/>
      <c r="AC834" s="264"/>
      <c r="AD834" s="264"/>
      <c r="AE834" s="264"/>
      <c r="AF834" s="264"/>
      <c r="AG834" s="264"/>
      <c r="AH834" s="264"/>
      <c r="AI834" s="265">
        <f>O834-Q834-W834-AC834</f>
        <v>0</v>
      </c>
      <c r="AJ834" s="265"/>
      <c r="AK834" s="265"/>
      <c r="AL834" s="264"/>
      <c r="AM834" s="264"/>
      <c r="AN834" s="264"/>
      <c r="AO834" s="264"/>
      <c r="AP834" s="264"/>
      <c r="AQ834" s="264"/>
      <c r="AR834" s="264"/>
      <c r="AS834" s="264"/>
      <c r="AT834" s="264"/>
      <c r="AU834" s="266"/>
      <c r="AV834" s="276">
        <f t="shared" si="763"/>
        <v>0</v>
      </c>
      <c r="AW834" s="266"/>
      <c r="AX834" s="266"/>
      <c r="AY834" s="266"/>
      <c r="AZ834" s="276">
        <f t="shared" si="790"/>
        <v>2480</v>
      </c>
      <c r="BA834" s="276">
        <f t="shared" si="791"/>
        <v>0</v>
      </c>
    </row>
    <row r="835" spans="1:53" s="276" customFormat="1" ht="34.5" hidden="1" customHeight="1">
      <c r="A835" s="278" t="s">
        <v>94</v>
      </c>
      <c r="B835" s="279" t="s">
        <v>56</v>
      </c>
      <c r="C835" s="268"/>
      <c r="D835" s="263">
        <f>D836+D842</f>
        <v>105500</v>
      </c>
      <c r="E835" s="263">
        <f>E836+E842</f>
        <v>105500</v>
      </c>
      <c r="F835" s="279"/>
      <c r="G835" s="279"/>
      <c r="H835" s="268">
        <f t="shared" si="796"/>
        <v>105500</v>
      </c>
      <c r="I835" s="269">
        <f t="shared" si="796"/>
        <v>105500</v>
      </c>
      <c r="J835" s="263">
        <f t="shared" si="795"/>
        <v>0</v>
      </c>
      <c r="K835" s="263">
        <f t="shared" ref="K835:M835" si="811">K836+K842</f>
        <v>92500</v>
      </c>
      <c r="L835" s="263">
        <f t="shared" si="811"/>
        <v>92500</v>
      </c>
      <c r="M835" s="263">
        <f t="shared" si="811"/>
        <v>0</v>
      </c>
      <c r="N835" s="263">
        <f>N836+N842</f>
        <v>13000</v>
      </c>
      <c r="O835" s="263">
        <f t="shared" ref="O835:AU835" si="812">O836+O842</f>
        <v>13000</v>
      </c>
      <c r="P835" s="263">
        <f t="shared" si="812"/>
        <v>0</v>
      </c>
      <c r="Q835" s="263">
        <f t="shared" si="812"/>
        <v>57502</v>
      </c>
      <c r="R835" s="263">
        <f t="shared" si="812"/>
        <v>57502</v>
      </c>
      <c r="S835" s="263">
        <f t="shared" si="812"/>
        <v>0</v>
      </c>
      <c r="T835" s="263">
        <f t="shared" si="812"/>
        <v>0</v>
      </c>
      <c r="U835" s="263">
        <f t="shared" si="812"/>
        <v>0</v>
      </c>
      <c r="V835" s="263">
        <f t="shared" si="812"/>
        <v>0</v>
      </c>
      <c r="W835" s="263">
        <f t="shared" si="812"/>
        <v>32998</v>
      </c>
      <c r="X835" s="263">
        <f t="shared" si="812"/>
        <v>27998</v>
      </c>
      <c r="Y835" s="263">
        <f t="shared" si="812"/>
        <v>5000</v>
      </c>
      <c r="Z835" s="263">
        <f t="shared" si="812"/>
        <v>0</v>
      </c>
      <c r="AA835" s="263">
        <f t="shared" si="812"/>
        <v>0</v>
      </c>
      <c r="AB835" s="263">
        <f t="shared" si="812"/>
        <v>0</v>
      </c>
      <c r="AC835" s="263">
        <f t="shared" si="812"/>
        <v>12000</v>
      </c>
      <c r="AD835" s="263">
        <f t="shared" si="812"/>
        <v>7000</v>
      </c>
      <c r="AE835" s="263">
        <f t="shared" si="812"/>
        <v>5000</v>
      </c>
      <c r="AF835" s="263">
        <f t="shared" si="812"/>
        <v>0</v>
      </c>
      <c r="AG835" s="263">
        <f t="shared" si="812"/>
        <v>0</v>
      </c>
      <c r="AH835" s="263">
        <f t="shared" si="812"/>
        <v>0</v>
      </c>
      <c r="AI835" s="263">
        <f t="shared" si="812"/>
        <v>3000</v>
      </c>
      <c r="AJ835" s="263">
        <f t="shared" si="812"/>
        <v>0</v>
      </c>
      <c r="AK835" s="263">
        <f t="shared" si="812"/>
        <v>3000</v>
      </c>
      <c r="AL835" s="263">
        <f t="shared" si="812"/>
        <v>0</v>
      </c>
      <c r="AM835" s="263">
        <f t="shared" si="812"/>
        <v>0</v>
      </c>
      <c r="AN835" s="263">
        <f t="shared" si="812"/>
        <v>0</v>
      </c>
      <c r="AO835" s="263">
        <f t="shared" si="812"/>
        <v>0</v>
      </c>
      <c r="AP835" s="263">
        <f t="shared" si="812"/>
        <v>0</v>
      </c>
      <c r="AQ835" s="263">
        <f t="shared" si="812"/>
        <v>0</v>
      </c>
      <c r="AR835" s="263">
        <f t="shared" si="812"/>
        <v>0</v>
      </c>
      <c r="AS835" s="263">
        <f t="shared" si="812"/>
        <v>0</v>
      </c>
      <c r="AT835" s="263">
        <f t="shared" si="812"/>
        <v>0</v>
      </c>
      <c r="AU835" s="263">
        <f t="shared" si="812"/>
        <v>0</v>
      </c>
      <c r="AV835" s="276">
        <f t="shared" si="763"/>
        <v>0</v>
      </c>
      <c r="AW835" s="280"/>
      <c r="AX835" s="280">
        <v>5</v>
      </c>
      <c r="AY835" s="280">
        <f>AX835*1600</f>
        <v>8000</v>
      </c>
      <c r="AZ835" s="276">
        <f t="shared" si="790"/>
        <v>0</v>
      </c>
      <c r="BA835" s="276">
        <f t="shared" si="791"/>
        <v>0</v>
      </c>
    </row>
    <row r="836" spans="1:53" s="276" customFormat="1" ht="51" hidden="1" customHeight="1">
      <c r="A836" s="278" t="s">
        <v>79</v>
      </c>
      <c r="B836" s="279" t="s">
        <v>1097</v>
      </c>
      <c r="C836" s="268"/>
      <c r="D836" s="263">
        <f>D837+D840</f>
        <v>50000</v>
      </c>
      <c r="E836" s="263">
        <f>E837+E840</f>
        <v>50000</v>
      </c>
      <c r="F836" s="279"/>
      <c r="G836" s="279"/>
      <c r="H836" s="268">
        <f t="shared" si="796"/>
        <v>50000</v>
      </c>
      <c r="I836" s="269">
        <f t="shared" si="796"/>
        <v>50000</v>
      </c>
      <c r="J836" s="263">
        <f t="shared" si="795"/>
        <v>0</v>
      </c>
      <c r="K836" s="263">
        <f t="shared" ref="K836:M836" si="813">K837+K840</f>
        <v>50000</v>
      </c>
      <c r="L836" s="263">
        <f t="shared" si="813"/>
        <v>50000</v>
      </c>
      <c r="M836" s="263">
        <f t="shared" si="813"/>
        <v>0</v>
      </c>
      <c r="N836" s="263">
        <f>N837+N840</f>
        <v>0</v>
      </c>
      <c r="O836" s="263">
        <f t="shared" ref="O836:AN836" si="814">O837+O840</f>
        <v>0</v>
      </c>
      <c r="P836" s="263">
        <f t="shared" si="814"/>
        <v>0</v>
      </c>
      <c r="Q836" s="263">
        <f t="shared" si="814"/>
        <v>33752</v>
      </c>
      <c r="R836" s="263">
        <f t="shared" si="814"/>
        <v>33752</v>
      </c>
      <c r="S836" s="263">
        <f t="shared" si="814"/>
        <v>0</v>
      </c>
      <c r="T836" s="263">
        <f t="shared" si="814"/>
        <v>0</v>
      </c>
      <c r="U836" s="263">
        <f t="shared" si="814"/>
        <v>0</v>
      </c>
      <c r="V836" s="263">
        <f t="shared" si="814"/>
        <v>0</v>
      </c>
      <c r="W836" s="263">
        <f t="shared" si="814"/>
        <v>16248.000000000002</v>
      </c>
      <c r="X836" s="263">
        <f t="shared" si="814"/>
        <v>16248.000000000002</v>
      </c>
      <c r="Y836" s="263">
        <f t="shared" si="814"/>
        <v>0</v>
      </c>
      <c r="Z836" s="263">
        <f t="shared" si="814"/>
        <v>0</v>
      </c>
      <c r="AA836" s="263">
        <f t="shared" si="814"/>
        <v>0</v>
      </c>
      <c r="AB836" s="263">
        <f t="shared" si="814"/>
        <v>0</v>
      </c>
      <c r="AC836" s="263">
        <f t="shared" si="814"/>
        <v>0</v>
      </c>
      <c r="AD836" s="263">
        <f t="shared" si="814"/>
        <v>0</v>
      </c>
      <c r="AE836" s="263">
        <f t="shared" si="814"/>
        <v>0</v>
      </c>
      <c r="AF836" s="263">
        <f t="shared" si="814"/>
        <v>0</v>
      </c>
      <c r="AG836" s="263">
        <f t="shared" si="814"/>
        <v>0</v>
      </c>
      <c r="AH836" s="263">
        <f t="shared" si="814"/>
        <v>0</v>
      </c>
      <c r="AI836" s="263">
        <f t="shared" si="814"/>
        <v>0</v>
      </c>
      <c r="AJ836" s="263">
        <f t="shared" si="814"/>
        <v>0</v>
      </c>
      <c r="AK836" s="263">
        <f t="shared" si="814"/>
        <v>0</v>
      </c>
      <c r="AL836" s="263">
        <f t="shared" si="814"/>
        <v>0</v>
      </c>
      <c r="AM836" s="263">
        <f t="shared" si="814"/>
        <v>0</v>
      </c>
      <c r="AN836" s="263">
        <f t="shared" si="814"/>
        <v>0</v>
      </c>
      <c r="AO836" s="263"/>
      <c r="AP836" s="263"/>
      <c r="AQ836" s="263"/>
      <c r="AR836" s="263"/>
      <c r="AS836" s="263"/>
      <c r="AT836" s="263"/>
      <c r="AU836" s="263"/>
      <c r="AV836" s="276">
        <f t="shared" si="763"/>
        <v>0</v>
      </c>
      <c r="AW836" s="280"/>
      <c r="AX836" s="280"/>
      <c r="AY836" s="280"/>
      <c r="AZ836" s="276">
        <f t="shared" si="790"/>
        <v>0</v>
      </c>
      <c r="BA836" s="276">
        <f t="shared" si="791"/>
        <v>-1.8189894035458565E-12</v>
      </c>
    </row>
    <row r="837" spans="1:53" s="267" customFormat="1" ht="34.5" hidden="1" customHeight="1">
      <c r="A837" s="278" t="s">
        <v>151</v>
      </c>
      <c r="B837" s="279" t="s">
        <v>960</v>
      </c>
      <c r="C837" s="279"/>
      <c r="D837" s="263">
        <f>SUM(D838:D839)</f>
        <v>29000</v>
      </c>
      <c r="E837" s="263">
        <f>SUM(E838:E839)</f>
        <v>29000</v>
      </c>
      <c r="F837" s="279"/>
      <c r="G837" s="279"/>
      <c r="H837" s="268">
        <f t="shared" si="796"/>
        <v>29000</v>
      </c>
      <c r="I837" s="269">
        <f t="shared" si="796"/>
        <v>29000</v>
      </c>
      <c r="J837" s="263">
        <f t="shared" si="795"/>
        <v>0</v>
      </c>
      <c r="K837" s="263">
        <f t="shared" ref="K837:M837" si="815">SUM(K838:K839)</f>
        <v>29000</v>
      </c>
      <c r="L837" s="263">
        <f t="shared" si="815"/>
        <v>29000</v>
      </c>
      <c r="M837" s="263">
        <f t="shared" si="815"/>
        <v>0</v>
      </c>
      <c r="N837" s="263">
        <f>SUM(N838:N839)</f>
        <v>0</v>
      </c>
      <c r="O837" s="263">
        <f t="shared" ref="O837:AN837" si="816">SUM(O838:O839)</f>
        <v>0</v>
      </c>
      <c r="P837" s="263">
        <f t="shared" si="816"/>
        <v>0</v>
      </c>
      <c r="Q837" s="263">
        <f t="shared" si="816"/>
        <v>19052</v>
      </c>
      <c r="R837" s="263">
        <f t="shared" si="816"/>
        <v>19052</v>
      </c>
      <c r="S837" s="263">
        <f t="shared" si="816"/>
        <v>0</v>
      </c>
      <c r="T837" s="263">
        <f t="shared" si="816"/>
        <v>0</v>
      </c>
      <c r="U837" s="263">
        <f t="shared" si="816"/>
        <v>0</v>
      </c>
      <c r="V837" s="263">
        <f t="shared" si="816"/>
        <v>0</v>
      </c>
      <c r="W837" s="263">
        <f t="shared" si="816"/>
        <v>9948</v>
      </c>
      <c r="X837" s="263">
        <f t="shared" si="816"/>
        <v>9948</v>
      </c>
      <c r="Y837" s="263">
        <f t="shared" si="816"/>
        <v>0</v>
      </c>
      <c r="Z837" s="263">
        <f t="shared" si="816"/>
        <v>0</v>
      </c>
      <c r="AA837" s="263">
        <f t="shared" si="816"/>
        <v>0</v>
      </c>
      <c r="AB837" s="263">
        <f t="shared" si="816"/>
        <v>0</v>
      </c>
      <c r="AC837" s="263">
        <f t="shared" si="816"/>
        <v>0</v>
      </c>
      <c r="AD837" s="263">
        <f t="shared" si="816"/>
        <v>0</v>
      </c>
      <c r="AE837" s="263">
        <f t="shared" si="816"/>
        <v>0</v>
      </c>
      <c r="AF837" s="263">
        <f t="shared" si="816"/>
        <v>0</v>
      </c>
      <c r="AG837" s="263">
        <f t="shared" si="816"/>
        <v>0</v>
      </c>
      <c r="AH837" s="263">
        <f t="shared" si="816"/>
        <v>0</v>
      </c>
      <c r="AI837" s="263">
        <f t="shared" si="816"/>
        <v>0</v>
      </c>
      <c r="AJ837" s="263">
        <f t="shared" si="816"/>
        <v>0</v>
      </c>
      <c r="AK837" s="263">
        <f t="shared" si="816"/>
        <v>0</v>
      </c>
      <c r="AL837" s="263">
        <f t="shared" si="816"/>
        <v>0</v>
      </c>
      <c r="AM837" s="263">
        <f t="shared" si="816"/>
        <v>0</v>
      </c>
      <c r="AN837" s="263">
        <f t="shared" si="816"/>
        <v>0</v>
      </c>
      <c r="AO837" s="263">
        <f t="shared" ref="AO837:AT837" si="817">SUM(AO838:AO841)</f>
        <v>0</v>
      </c>
      <c r="AP837" s="263">
        <f t="shared" si="817"/>
        <v>0</v>
      </c>
      <c r="AQ837" s="263">
        <f t="shared" si="817"/>
        <v>0</v>
      </c>
      <c r="AR837" s="263">
        <f t="shared" si="817"/>
        <v>0</v>
      </c>
      <c r="AS837" s="263">
        <f t="shared" si="817"/>
        <v>0</v>
      </c>
      <c r="AT837" s="263">
        <f t="shared" si="817"/>
        <v>0</v>
      </c>
      <c r="AU837" s="263"/>
      <c r="AV837" s="276">
        <f t="shared" si="763"/>
        <v>0</v>
      </c>
      <c r="AW837" s="266"/>
      <c r="AX837" s="266"/>
      <c r="AY837" s="266"/>
      <c r="AZ837" s="276">
        <f t="shared" si="790"/>
        <v>0</v>
      </c>
      <c r="BA837" s="276">
        <f t="shared" si="791"/>
        <v>0</v>
      </c>
    </row>
    <row r="838" spans="1:53" s="267" customFormat="1" ht="52.5" hidden="1" customHeight="1">
      <c r="A838" s="408">
        <v>1</v>
      </c>
      <c r="B838" s="267" t="s">
        <v>232</v>
      </c>
      <c r="C838" s="267" t="s">
        <v>1106</v>
      </c>
      <c r="D838" s="261">
        <v>14500</v>
      </c>
      <c r="E838" s="261">
        <v>14500</v>
      </c>
      <c r="H838" s="261">
        <f>K838+N838</f>
        <v>14500</v>
      </c>
      <c r="I838" s="262">
        <f t="shared" si="796"/>
        <v>14500</v>
      </c>
      <c r="J838" s="263">
        <f t="shared" si="795"/>
        <v>0</v>
      </c>
      <c r="K838" s="302">
        <f>L838+M838</f>
        <v>14500</v>
      </c>
      <c r="L838" s="302">
        <v>14500</v>
      </c>
      <c r="N838" s="302"/>
      <c r="O838" s="302"/>
      <c r="P838" s="449"/>
      <c r="Q838" s="302">
        <f>70%*I838-1248</f>
        <v>8902</v>
      </c>
      <c r="R838" s="302">
        <f>Q838</f>
        <v>8902</v>
      </c>
      <c r="S838" s="302"/>
      <c r="T838" s="449"/>
      <c r="U838" s="449"/>
      <c r="V838" s="449"/>
      <c r="W838" s="449">
        <f>I838-Q838</f>
        <v>5598</v>
      </c>
      <c r="X838" s="449">
        <f>W838</f>
        <v>5598</v>
      </c>
      <c r="Y838" s="449"/>
      <c r="Z838" s="449"/>
      <c r="AA838" s="449"/>
      <c r="AB838" s="449"/>
      <c r="AC838" s="264"/>
      <c r="AD838" s="264"/>
      <c r="AE838" s="264"/>
      <c r="AF838" s="449"/>
      <c r="AG838" s="449"/>
      <c r="AH838" s="449"/>
      <c r="AI838" s="265">
        <f>I838-Q838-W838-AC838</f>
        <v>0</v>
      </c>
      <c r="AJ838" s="265"/>
      <c r="AK838" s="265"/>
      <c r="AL838" s="449"/>
      <c r="AM838" s="449"/>
      <c r="AN838" s="449"/>
      <c r="AO838" s="449"/>
      <c r="AP838" s="449"/>
      <c r="AQ838" s="449"/>
      <c r="AR838" s="449"/>
      <c r="AS838" s="449"/>
      <c r="AT838" s="449"/>
      <c r="AU838" s="377"/>
      <c r="AV838" s="276">
        <f t="shared" si="763"/>
        <v>0</v>
      </c>
      <c r="AW838" s="377"/>
      <c r="AX838" s="377"/>
      <c r="AY838" s="266"/>
      <c r="AZ838" s="276">
        <f t="shared" si="790"/>
        <v>0</v>
      </c>
      <c r="BA838" s="276">
        <f t="shared" si="791"/>
        <v>0</v>
      </c>
    </row>
    <row r="839" spans="1:53" s="267" customFormat="1" ht="59.25" hidden="1" customHeight="1">
      <c r="A839" s="408">
        <v>2</v>
      </c>
      <c r="B839" s="267" t="s">
        <v>236</v>
      </c>
      <c r="C839" s="267" t="s">
        <v>1107</v>
      </c>
      <c r="D839" s="261">
        <v>14500</v>
      </c>
      <c r="E839" s="261">
        <v>14500</v>
      </c>
      <c r="H839" s="261">
        <f>K839+N839</f>
        <v>14500</v>
      </c>
      <c r="I839" s="262">
        <f>L839+O839</f>
        <v>14500</v>
      </c>
      <c r="J839" s="263">
        <f t="shared" si="795"/>
        <v>0</v>
      </c>
      <c r="K839" s="267">
        <f>L839+M839</f>
        <v>14500</v>
      </c>
      <c r="L839" s="267">
        <v>14500</v>
      </c>
      <c r="N839" s="284">
        <f>O839+P839</f>
        <v>0</v>
      </c>
      <c r="O839" s="302"/>
      <c r="P839" s="449"/>
      <c r="Q839" s="302">
        <f>70%*I839</f>
        <v>10150</v>
      </c>
      <c r="R839" s="302">
        <f>Q839</f>
        <v>10150</v>
      </c>
      <c r="S839" s="302"/>
      <c r="T839" s="449"/>
      <c r="U839" s="449"/>
      <c r="V839" s="449"/>
      <c r="W839" s="449">
        <f>I839-Q839</f>
        <v>4350</v>
      </c>
      <c r="X839" s="449">
        <f>W839</f>
        <v>4350</v>
      </c>
      <c r="Y839" s="449"/>
      <c r="Z839" s="449"/>
      <c r="AA839" s="449"/>
      <c r="AB839" s="449"/>
      <c r="AC839" s="264"/>
      <c r="AD839" s="264"/>
      <c r="AE839" s="264"/>
      <c r="AF839" s="449"/>
      <c r="AG839" s="449"/>
      <c r="AH839" s="449"/>
      <c r="AI839" s="265">
        <f>I839-Q839-W839-AC839</f>
        <v>0</v>
      </c>
      <c r="AJ839" s="265"/>
      <c r="AK839" s="265"/>
      <c r="AL839" s="449"/>
      <c r="AM839" s="449"/>
      <c r="AN839" s="449"/>
      <c r="AO839" s="449"/>
      <c r="AP839" s="449"/>
      <c r="AQ839" s="449"/>
      <c r="AR839" s="449"/>
      <c r="AS839" s="449"/>
      <c r="AT839" s="449"/>
      <c r="AU839" s="377"/>
      <c r="AV839" s="276">
        <f t="shared" si="763"/>
        <v>0</v>
      </c>
      <c r="AW839" s="377"/>
      <c r="AX839" s="377"/>
      <c r="AY839" s="266"/>
      <c r="AZ839" s="276">
        <f t="shared" si="790"/>
        <v>0</v>
      </c>
      <c r="BA839" s="276">
        <f t="shared" si="791"/>
        <v>0</v>
      </c>
    </row>
    <row r="840" spans="1:53" s="276" customFormat="1" ht="18.75" hidden="1" customHeight="1">
      <c r="A840" s="412" t="s">
        <v>151</v>
      </c>
      <c r="B840" s="276" t="s">
        <v>956</v>
      </c>
      <c r="D840" s="301">
        <f t="shared" ref="D840:E840" si="818">D841</f>
        <v>21000</v>
      </c>
      <c r="E840" s="301">
        <f t="shared" si="818"/>
        <v>21000</v>
      </c>
      <c r="H840" s="268">
        <f t="shared" si="796"/>
        <v>21000</v>
      </c>
      <c r="I840" s="269">
        <f t="shared" si="796"/>
        <v>21000</v>
      </c>
      <c r="J840" s="263">
        <f t="shared" si="795"/>
        <v>0</v>
      </c>
      <c r="K840" s="301">
        <f t="shared" ref="K840:M840" si="819">K841</f>
        <v>21000</v>
      </c>
      <c r="L840" s="301">
        <f t="shared" si="819"/>
        <v>21000</v>
      </c>
      <c r="M840" s="301">
        <f t="shared" si="819"/>
        <v>0</v>
      </c>
      <c r="N840" s="301">
        <f>N841</f>
        <v>0</v>
      </c>
      <c r="O840" s="301">
        <f t="shared" ref="O840:AT840" si="820">O841</f>
        <v>0</v>
      </c>
      <c r="P840" s="301">
        <f t="shared" si="820"/>
        <v>0</v>
      </c>
      <c r="Q840" s="301">
        <f t="shared" si="820"/>
        <v>14699.999999999998</v>
      </c>
      <c r="R840" s="301">
        <f t="shared" si="820"/>
        <v>14699.999999999998</v>
      </c>
      <c r="S840" s="301">
        <f t="shared" si="820"/>
        <v>0</v>
      </c>
      <c r="T840" s="301">
        <f t="shared" si="820"/>
        <v>0</v>
      </c>
      <c r="U840" s="301">
        <f t="shared" si="820"/>
        <v>0</v>
      </c>
      <c r="V840" s="301">
        <f t="shared" si="820"/>
        <v>0</v>
      </c>
      <c r="W840" s="301">
        <f t="shared" si="820"/>
        <v>6300.0000000000018</v>
      </c>
      <c r="X840" s="301">
        <f t="shared" si="820"/>
        <v>6300.0000000000018</v>
      </c>
      <c r="Y840" s="301">
        <f t="shared" si="820"/>
        <v>0</v>
      </c>
      <c r="Z840" s="301">
        <f t="shared" si="820"/>
        <v>0</v>
      </c>
      <c r="AA840" s="301">
        <f t="shared" si="820"/>
        <v>0</v>
      </c>
      <c r="AB840" s="301">
        <f t="shared" si="820"/>
        <v>0</v>
      </c>
      <c r="AC840" s="301">
        <f t="shared" si="820"/>
        <v>0</v>
      </c>
      <c r="AD840" s="301">
        <f t="shared" si="820"/>
        <v>0</v>
      </c>
      <c r="AE840" s="301">
        <f t="shared" si="820"/>
        <v>0</v>
      </c>
      <c r="AF840" s="301">
        <f t="shared" si="820"/>
        <v>0</v>
      </c>
      <c r="AG840" s="301">
        <f t="shared" si="820"/>
        <v>0</v>
      </c>
      <c r="AH840" s="301">
        <f t="shared" si="820"/>
        <v>0</v>
      </c>
      <c r="AI840" s="301">
        <f t="shared" si="820"/>
        <v>0</v>
      </c>
      <c r="AJ840" s="301">
        <f t="shared" si="820"/>
        <v>0</v>
      </c>
      <c r="AK840" s="301">
        <f t="shared" si="820"/>
        <v>0</v>
      </c>
      <c r="AL840" s="301">
        <f t="shared" si="820"/>
        <v>0</v>
      </c>
      <c r="AM840" s="301">
        <f t="shared" si="820"/>
        <v>0</v>
      </c>
      <c r="AN840" s="301">
        <f t="shared" si="820"/>
        <v>0</v>
      </c>
      <c r="AO840" s="301">
        <f t="shared" si="820"/>
        <v>0</v>
      </c>
      <c r="AP840" s="301">
        <f t="shared" si="820"/>
        <v>0</v>
      </c>
      <c r="AQ840" s="301">
        <f t="shared" si="820"/>
        <v>0</v>
      </c>
      <c r="AR840" s="301">
        <f t="shared" si="820"/>
        <v>0</v>
      </c>
      <c r="AS840" s="301">
        <f t="shared" si="820"/>
        <v>0</v>
      </c>
      <c r="AT840" s="301">
        <f t="shared" si="820"/>
        <v>0</v>
      </c>
      <c r="AU840" s="273"/>
      <c r="AV840" s="276">
        <f t="shared" si="763"/>
        <v>0</v>
      </c>
      <c r="AW840" s="273"/>
      <c r="AX840" s="273"/>
      <c r="AY840" s="280"/>
      <c r="AZ840" s="276">
        <f t="shared" si="790"/>
        <v>0</v>
      </c>
      <c r="BA840" s="276">
        <f t="shared" si="791"/>
        <v>0</v>
      </c>
    </row>
    <row r="841" spans="1:53" s="267" customFormat="1" ht="54.75" hidden="1" customHeight="1">
      <c r="A841" s="408">
        <v>1</v>
      </c>
      <c r="B841" s="267" t="s">
        <v>237</v>
      </c>
      <c r="C841" s="267" t="s">
        <v>1108</v>
      </c>
      <c r="D841" s="261">
        <v>21000</v>
      </c>
      <c r="E841" s="261">
        <v>21000</v>
      </c>
      <c r="H841" s="261">
        <f t="shared" si="796"/>
        <v>21000</v>
      </c>
      <c r="I841" s="262">
        <f t="shared" si="796"/>
        <v>21000</v>
      </c>
      <c r="J841" s="263">
        <f t="shared" si="795"/>
        <v>0</v>
      </c>
      <c r="K841" s="302">
        <f>L841+M841</f>
        <v>21000</v>
      </c>
      <c r="L841" s="302">
        <v>21000</v>
      </c>
      <c r="N841" s="302"/>
      <c r="O841" s="302"/>
      <c r="P841" s="449"/>
      <c r="Q841" s="302">
        <f>70%*I841</f>
        <v>14699.999999999998</v>
      </c>
      <c r="R841" s="302">
        <f>Q841</f>
        <v>14699.999999999998</v>
      </c>
      <c r="S841" s="302"/>
      <c r="T841" s="449"/>
      <c r="U841" s="449"/>
      <c r="V841" s="449"/>
      <c r="W841" s="449">
        <f>I841-Q841</f>
        <v>6300.0000000000018</v>
      </c>
      <c r="X841" s="449">
        <f>W841</f>
        <v>6300.0000000000018</v>
      </c>
      <c r="Y841" s="449"/>
      <c r="Z841" s="449"/>
      <c r="AA841" s="449"/>
      <c r="AB841" s="449"/>
      <c r="AC841" s="264"/>
      <c r="AD841" s="264"/>
      <c r="AE841" s="264"/>
      <c r="AF841" s="449"/>
      <c r="AG841" s="449"/>
      <c r="AH841" s="449"/>
      <c r="AI841" s="265">
        <f>I841-Q841-W841-AC841</f>
        <v>0</v>
      </c>
      <c r="AJ841" s="265"/>
      <c r="AK841" s="265"/>
      <c r="AL841" s="449"/>
      <c r="AM841" s="449"/>
      <c r="AN841" s="449"/>
      <c r="AO841" s="449"/>
      <c r="AP841" s="449"/>
      <c r="AQ841" s="449"/>
      <c r="AR841" s="449"/>
      <c r="AS841" s="449"/>
      <c r="AT841" s="449"/>
      <c r="AU841" s="377"/>
      <c r="AV841" s="276">
        <f t="shared" si="763"/>
        <v>0</v>
      </c>
      <c r="AW841" s="377"/>
      <c r="AX841" s="377"/>
      <c r="AY841" s="266"/>
      <c r="AZ841" s="276">
        <f t="shared" si="790"/>
        <v>0</v>
      </c>
      <c r="BA841" s="276">
        <f t="shared" si="791"/>
        <v>0</v>
      </c>
    </row>
    <row r="842" spans="1:53" s="276" customFormat="1" ht="22.5" hidden="1" customHeight="1">
      <c r="A842" s="412" t="s">
        <v>93</v>
      </c>
      <c r="B842" s="276" t="s">
        <v>808</v>
      </c>
      <c r="D842" s="301">
        <f>SUM(D843:D845)</f>
        <v>55500</v>
      </c>
      <c r="E842" s="301">
        <f t="shared" ref="E842" si="821">SUM(E843:E845)</f>
        <v>55500</v>
      </c>
      <c r="H842" s="268">
        <f t="shared" si="796"/>
        <v>55500</v>
      </c>
      <c r="I842" s="269">
        <f t="shared" si="796"/>
        <v>55500</v>
      </c>
      <c r="J842" s="263">
        <f t="shared" si="795"/>
        <v>0</v>
      </c>
      <c r="K842" s="301">
        <f t="shared" ref="K842:M842" si="822">SUM(K843:K845)</f>
        <v>42500</v>
      </c>
      <c r="L842" s="301">
        <f t="shared" si="822"/>
        <v>42500</v>
      </c>
      <c r="M842" s="301">
        <f t="shared" si="822"/>
        <v>0</v>
      </c>
      <c r="N842" s="301">
        <f>SUM(N843:N845)</f>
        <v>13000</v>
      </c>
      <c r="O842" s="301">
        <f t="shared" ref="O842:P842" si="823">SUM(O843:O845)</f>
        <v>13000</v>
      </c>
      <c r="P842" s="301">
        <f t="shared" si="823"/>
        <v>0</v>
      </c>
      <c r="Q842" s="301">
        <f>SUM(Q843:Q845)</f>
        <v>23750</v>
      </c>
      <c r="R842" s="301">
        <f t="shared" ref="R842:AT842" si="824">SUM(R843:R845)</f>
        <v>23750</v>
      </c>
      <c r="S842" s="301">
        <f t="shared" si="824"/>
        <v>0</v>
      </c>
      <c r="T842" s="301">
        <f t="shared" si="824"/>
        <v>0</v>
      </c>
      <c r="U842" s="301">
        <f t="shared" si="824"/>
        <v>0</v>
      </c>
      <c r="V842" s="301">
        <f t="shared" si="824"/>
        <v>0</v>
      </c>
      <c r="W842" s="301">
        <f t="shared" si="824"/>
        <v>16750</v>
      </c>
      <c r="X842" s="301">
        <f t="shared" si="824"/>
        <v>11750</v>
      </c>
      <c r="Y842" s="301">
        <f t="shared" si="824"/>
        <v>5000</v>
      </c>
      <c r="Z842" s="301">
        <f t="shared" si="824"/>
        <v>0</v>
      </c>
      <c r="AA842" s="301">
        <f t="shared" si="824"/>
        <v>0</v>
      </c>
      <c r="AB842" s="301">
        <f t="shared" si="824"/>
        <v>0</v>
      </c>
      <c r="AC842" s="301">
        <f t="shared" si="824"/>
        <v>12000</v>
      </c>
      <c r="AD842" s="301">
        <f t="shared" si="824"/>
        <v>7000</v>
      </c>
      <c r="AE842" s="301">
        <f t="shared" si="824"/>
        <v>5000</v>
      </c>
      <c r="AF842" s="301">
        <f t="shared" si="824"/>
        <v>0</v>
      </c>
      <c r="AG842" s="301">
        <f t="shared" si="824"/>
        <v>0</v>
      </c>
      <c r="AH842" s="301">
        <f t="shared" si="824"/>
        <v>0</v>
      </c>
      <c r="AI842" s="301">
        <f t="shared" si="824"/>
        <v>3000</v>
      </c>
      <c r="AJ842" s="301">
        <f t="shared" si="824"/>
        <v>0</v>
      </c>
      <c r="AK842" s="301">
        <f t="shared" si="824"/>
        <v>3000</v>
      </c>
      <c r="AL842" s="301">
        <f t="shared" si="824"/>
        <v>0</v>
      </c>
      <c r="AM842" s="301">
        <f t="shared" si="824"/>
        <v>0</v>
      </c>
      <c r="AN842" s="301">
        <f t="shared" si="824"/>
        <v>0</v>
      </c>
      <c r="AO842" s="301">
        <f t="shared" si="824"/>
        <v>0</v>
      </c>
      <c r="AP842" s="301">
        <f t="shared" si="824"/>
        <v>0</v>
      </c>
      <c r="AQ842" s="301">
        <f t="shared" si="824"/>
        <v>0</v>
      </c>
      <c r="AR842" s="301">
        <f t="shared" si="824"/>
        <v>0</v>
      </c>
      <c r="AS842" s="301">
        <f t="shared" si="824"/>
        <v>0</v>
      </c>
      <c r="AT842" s="301">
        <f t="shared" si="824"/>
        <v>0</v>
      </c>
      <c r="AU842" s="273"/>
      <c r="AV842" s="276">
        <f t="shared" si="763"/>
        <v>0</v>
      </c>
      <c r="AW842" s="273"/>
      <c r="AX842" s="273"/>
      <c r="AY842" s="280"/>
      <c r="AZ842" s="276">
        <f t="shared" si="790"/>
        <v>0</v>
      </c>
      <c r="BA842" s="276">
        <f t="shared" si="791"/>
        <v>0</v>
      </c>
    </row>
    <row r="843" spans="1:53" s="267" customFormat="1" ht="54" hidden="1" customHeight="1">
      <c r="A843" s="408">
        <v>1</v>
      </c>
      <c r="B843" s="267" t="s">
        <v>233</v>
      </c>
      <c r="C843" s="267" t="s">
        <v>1109</v>
      </c>
      <c r="D843" s="261">
        <v>12500</v>
      </c>
      <c r="E843" s="261">
        <v>12500</v>
      </c>
      <c r="H843" s="261">
        <f t="shared" si="796"/>
        <v>12500</v>
      </c>
      <c r="I843" s="262">
        <f t="shared" si="796"/>
        <v>12500</v>
      </c>
      <c r="J843" s="263">
        <f t="shared" si="795"/>
        <v>0</v>
      </c>
      <c r="K843" s="302">
        <f>L843+M843</f>
        <v>12500</v>
      </c>
      <c r="L843" s="302">
        <v>12500</v>
      </c>
      <c r="N843" s="302"/>
      <c r="O843" s="302"/>
      <c r="P843" s="449"/>
      <c r="Q843" s="302">
        <f>70%*I843</f>
        <v>8750</v>
      </c>
      <c r="R843" s="302">
        <f>Q843</f>
        <v>8750</v>
      </c>
      <c r="S843" s="302"/>
      <c r="T843" s="449"/>
      <c r="U843" s="449"/>
      <c r="V843" s="449"/>
      <c r="W843" s="449">
        <f>I843-Q843</f>
        <v>3750</v>
      </c>
      <c r="X843" s="449">
        <f>W843</f>
        <v>3750</v>
      </c>
      <c r="Y843" s="449"/>
      <c r="Z843" s="449"/>
      <c r="AA843" s="449"/>
      <c r="AB843" s="449"/>
      <c r="AC843" s="264">
        <f>I843-Q843-W843</f>
        <v>0</v>
      </c>
      <c r="AD843" s="264"/>
      <c r="AE843" s="264"/>
      <c r="AF843" s="449"/>
      <c r="AG843" s="449"/>
      <c r="AH843" s="449"/>
      <c r="AI843" s="265">
        <f>I843-Q843-W843-AC843</f>
        <v>0</v>
      </c>
      <c r="AJ843" s="265"/>
      <c r="AK843" s="265"/>
      <c r="AL843" s="449"/>
      <c r="AM843" s="449"/>
      <c r="AN843" s="449"/>
      <c r="AO843" s="449"/>
      <c r="AP843" s="449"/>
      <c r="AQ843" s="449"/>
      <c r="AR843" s="449"/>
      <c r="AS843" s="449"/>
      <c r="AT843" s="449"/>
      <c r="AU843" s="377"/>
      <c r="AV843" s="276">
        <f t="shared" si="763"/>
        <v>0</v>
      </c>
      <c r="AW843" s="377"/>
      <c r="AX843" s="377"/>
      <c r="AY843" s="266"/>
      <c r="AZ843" s="276">
        <f t="shared" si="790"/>
        <v>0</v>
      </c>
      <c r="BA843" s="276">
        <f t="shared" si="791"/>
        <v>0</v>
      </c>
    </row>
    <row r="844" spans="1:53" s="267" customFormat="1" ht="41.25" hidden="1" customHeight="1">
      <c r="A844" s="408">
        <v>2</v>
      </c>
      <c r="B844" s="267" t="s">
        <v>234</v>
      </c>
      <c r="D844" s="261">
        <v>13000</v>
      </c>
      <c r="E844" s="261">
        <v>13000</v>
      </c>
      <c r="H844" s="261">
        <f t="shared" si="796"/>
        <v>13000</v>
      </c>
      <c r="I844" s="262">
        <f t="shared" si="796"/>
        <v>13000</v>
      </c>
      <c r="J844" s="263">
        <f t="shared" si="795"/>
        <v>0</v>
      </c>
      <c r="N844" s="302">
        <v>13000</v>
      </c>
      <c r="O844" s="302">
        <v>13000</v>
      </c>
      <c r="P844" s="449"/>
      <c r="Q844" s="302"/>
      <c r="R844" s="302"/>
      <c r="S844" s="302"/>
      <c r="T844" s="449"/>
      <c r="U844" s="449"/>
      <c r="V844" s="449"/>
      <c r="W844" s="449">
        <v>5000</v>
      </c>
      <c r="X844" s="449"/>
      <c r="Y844" s="449">
        <f>W844</f>
        <v>5000</v>
      </c>
      <c r="Z844" s="449"/>
      <c r="AA844" s="449"/>
      <c r="AB844" s="449"/>
      <c r="AC844" s="264">
        <v>5000</v>
      </c>
      <c r="AD844" s="264"/>
      <c r="AE844" s="264">
        <f>AC844</f>
        <v>5000</v>
      </c>
      <c r="AF844" s="449"/>
      <c r="AG844" s="449"/>
      <c r="AH844" s="449"/>
      <c r="AI844" s="265">
        <f t="shared" ref="AI844:AI845" si="825">I844-Q844-W844-AC844</f>
        <v>3000</v>
      </c>
      <c r="AJ844" s="265"/>
      <c r="AK844" s="265">
        <f>AI844</f>
        <v>3000</v>
      </c>
      <c r="AL844" s="449"/>
      <c r="AM844" s="449"/>
      <c r="AN844" s="449"/>
      <c r="AO844" s="449"/>
      <c r="AP844" s="449"/>
      <c r="AQ844" s="449"/>
      <c r="AR844" s="449"/>
      <c r="AS844" s="449"/>
      <c r="AT844" s="449"/>
      <c r="AU844" s="377"/>
      <c r="AV844" s="276">
        <f t="shared" si="763"/>
        <v>0</v>
      </c>
      <c r="AW844" s="377"/>
      <c r="AX844" s="377"/>
      <c r="AY844" s="266"/>
      <c r="AZ844" s="276">
        <f t="shared" si="790"/>
        <v>0</v>
      </c>
      <c r="BA844" s="276">
        <f t="shared" si="791"/>
        <v>0</v>
      </c>
    </row>
    <row r="845" spans="1:53" s="267" customFormat="1" ht="45" hidden="1" customHeight="1">
      <c r="A845" s="408">
        <v>3</v>
      </c>
      <c r="B845" s="267" t="s">
        <v>235</v>
      </c>
      <c r="C845" s="267" t="s">
        <v>1110</v>
      </c>
      <c r="D845" s="261">
        <v>30000</v>
      </c>
      <c r="E845" s="261">
        <v>30000</v>
      </c>
      <c r="H845" s="261">
        <f t="shared" si="796"/>
        <v>30000</v>
      </c>
      <c r="I845" s="262">
        <f t="shared" si="796"/>
        <v>30000</v>
      </c>
      <c r="J845" s="263">
        <f t="shared" si="795"/>
        <v>0</v>
      </c>
      <c r="K845" s="302">
        <f>L845+M845</f>
        <v>30000</v>
      </c>
      <c r="L845" s="302">
        <v>30000</v>
      </c>
      <c r="N845" s="302"/>
      <c r="O845" s="302"/>
      <c r="P845" s="449"/>
      <c r="Q845" s="302">
        <v>15000</v>
      </c>
      <c r="R845" s="302">
        <f>Q845</f>
        <v>15000</v>
      </c>
      <c r="S845" s="302"/>
      <c r="T845" s="449"/>
      <c r="U845" s="449"/>
      <c r="V845" s="449"/>
      <c r="W845" s="449">
        <v>8000</v>
      </c>
      <c r="X845" s="449">
        <f>W845</f>
        <v>8000</v>
      </c>
      <c r="Y845" s="449"/>
      <c r="Z845" s="449"/>
      <c r="AA845" s="449"/>
      <c r="AB845" s="449"/>
      <c r="AC845" s="264">
        <f t="shared" ref="AC845" si="826">I845-Q845-W845</f>
        <v>7000</v>
      </c>
      <c r="AD845" s="264">
        <f>AC845</f>
        <v>7000</v>
      </c>
      <c r="AE845" s="264"/>
      <c r="AF845" s="449"/>
      <c r="AG845" s="449"/>
      <c r="AH845" s="449"/>
      <c r="AI845" s="265">
        <f t="shared" si="825"/>
        <v>0</v>
      </c>
      <c r="AJ845" s="265"/>
      <c r="AK845" s="265"/>
      <c r="AL845" s="449"/>
      <c r="AM845" s="449"/>
      <c r="AN845" s="449"/>
      <c r="AO845" s="449"/>
      <c r="AP845" s="449"/>
      <c r="AQ845" s="449"/>
      <c r="AR845" s="449"/>
      <c r="AS845" s="449"/>
      <c r="AT845" s="449"/>
      <c r="AU845" s="377"/>
      <c r="AV845" s="276">
        <f t="shared" si="763"/>
        <v>0</v>
      </c>
      <c r="AW845" s="377"/>
      <c r="AX845" s="377"/>
      <c r="AY845" s="266"/>
      <c r="AZ845" s="276">
        <f t="shared" si="790"/>
        <v>0</v>
      </c>
      <c r="BA845" s="276">
        <f t="shared" si="791"/>
        <v>0</v>
      </c>
    </row>
    <row r="846" spans="1:53" s="267" customFormat="1" ht="37.5" hidden="1" customHeight="1">
      <c r="A846" s="278" t="s">
        <v>104</v>
      </c>
      <c r="B846" s="279" t="s">
        <v>105</v>
      </c>
      <c r="C846" s="268"/>
      <c r="D846" s="268">
        <v>0</v>
      </c>
      <c r="E846" s="268">
        <v>0</v>
      </c>
      <c r="F846" s="279"/>
      <c r="G846" s="279"/>
      <c r="H846" s="261">
        <f t="shared" si="796"/>
        <v>0</v>
      </c>
      <c r="I846" s="262">
        <f t="shared" si="796"/>
        <v>0</v>
      </c>
      <c r="J846" s="263">
        <f t="shared" si="795"/>
        <v>0</v>
      </c>
      <c r="K846" s="279"/>
      <c r="L846" s="279"/>
      <c r="M846" s="279"/>
      <c r="N846" s="286">
        <v>0</v>
      </c>
      <c r="O846" s="264"/>
      <c r="P846" s="264"/>
      <c r="Q846" s="264"/>
      <c r="R846" s="264"/>
      <c r="S846" s="264"/>
      <c r="T846" s="264"/>
      <c r="U846" s="264"/>
      <c r="V846" s="264"/>
      <c r="W846" s="264"/>
      <c r="X846" s="264"/>
      <c r="Y846" s="264"/>
      <c r="Z846" s="264"/>
      <c r="AA846" s="264"/>
      <c r="AB846" s="264"/>
      <c r="AC846" s="264">
        <f>O846-Q846-W846</f>
        <v>0</v>
      </c>
      <c r="AD846" s="264"/>
      <c r="AE846" s="264"/>
      <c r="AF846" s="264"/>
      <c r="AG846" s="264"/>
      <c r="AH846" s="264"/>
      <c r="AI846" s="264">
        <f>O846-W846-AC846</f>
        <v>0</v>
      </c>
      <c r="AJ846" s="264"/>
      <c r="AK846" s="264"/>
      <c r="AL846" s="264"/>
      <c r="AM846" s="264"/>
      <c r="AN846" s="264"/>
      <c r="AO846" s="264"/>
      <c r="AP846" s="264"/>
      <c r="AQ846" s="264"/>
      <c r="AR846" s="264"/>
      <c r="AS846" s="264"/>
      <c r="AT846" s="264"/>
      <c r="AU846" s="266"/>
      <c r="AV846" s="276">
        <f t="shared" si="763"/>
        <v>0</v>
      </c>
      <c r="AW846" s="266"/>
      <c r="AX846" s="266"/>
      <c r="AY846" s="266"/>
      <c r="AZ846" s="276">
        <f t="shared" si="790"/>
        <v>0</v>
      </c>
      <c r="BA846" s="276">
        <f t="shared" si="791"/>
        <v>0</v>
      </c>
    </row>
    <row r="847" spans="1:53" s="267" customFormat="1" ht="32.25" hidden="1" customHeight="1">
      <c r="A847" s="278" t="s">
        <v>106</v>
      </c>
      <c r="B847" s="279" t="s">
        <v>58</v>
      </c>
      <c r="C847" s="268"/>
      <c r="D847" s="263">
        <f>D848+D853</f>
        <v>14000</v>
      </c>
      <c r="E847" s="263">
        <f>E848+E853</f>
        <v>14000</v>
      </c>
      <c r="F847" s="279"/>
      <c r="G847" s="279"/>
      <c r="H847" s="268">
        <f t="shared" si="796"/>
        <v>14000</v>
      </c>
      <c r="I847" s="269">
        <f t="shared" si="796"/>
        <v>14000</v>
      </c>
      <c r="J847" s="263">
        <f t="shared" si="795"/>
        <v>0</v>
      </c>
      <c r="K847" s="263">
        <f t="shared" ref="K847:M847" si="827">K848+K853</f>
        <v>0</v>
      </c>
      <c r="L847" s="263">
        <f t="shared" si="827"/>
        <v>0</v>
      </c>
      <c r="M847" s="263">
        <f t="shared" si="827"/>
        <v>0</v>
      </c>
      <c r="N847" s="263">
        <f>N848+N853</f>
        <v>14000</v>
      </c>
      <c r="O847" s="263">
        <f t="shared" ref="O847:AT847" si="828">O848+O853</f>
        <v>14000</v>
      </c>
      <c r="P847" s="263">
        <f t="shared" si="828"/>
        <v>0</v>
      </c>
      <c r="Q847" s="263">
        <f t="shared" si="828"/>
        <v>0</v>
      </c>
      <c r="R847" s="263">
        <f t="shared" si="828"/>
        <v>0</v>
      </c>
      <c r="S847" s="263">
        <f t="shared" si="828"/>
        <v>0</v>
      </c>
      <c r="T847" s="263">
        <f t="shared" si="828"/>
        <v>0</v>
      </c>
      <c r="U847" s="263">
        <f t="shared" si="828"/>
        <v>0</v>
      </c>
      <c r="V847" s="263">
        <f t="shared" si="828"/>
        <v>0</v>
      </c>
      <c r="W847" s="263">
        <f t="shared" si="828"/>
        <v>8000</v>
      </c>
      <c r="X847" s="263">
        <f t="shared" si="828"/>
        <v>0</v>
      </c>
      <c r="Y847" s="263">
        <f t="shared" si="828"/>
        <v>8000</v>
      </c>
      <c r="Z847" s="263">
        <f t="shared" si="828"/>
        <v>0</v>
      </c>
      <c r="AA847" s="263">
        <f t="shared" si="828"/>
        <v>0</v>
      </c>
      <c r="AB847" s="263">
        <f t="shared" si="828"/>
        <v>0</v>
      </c>
      <c r="AC847" s="263">
        <f t="shared" si="828"/>
        <v>5000</v>
      </c>
      <c r="AD847" s="263">
        <f t="shared" si="828"/>
        <v>0</v>
      </c>
      <c r="AE847" s="263">
        <f t="shared" si="828"/>
        <v>5000</v>
      </c>
      <c r="AF847" s="263">
        <f t="shared" si="828"/>
        <v>0</v>
      </c>
      <c r="AG847" s="263">
        <f t="shared" si="828"/>
        <v>0</v>
      </c>
      <c r="AH847" s="263">
        <f t="shared" si="828"/>
        <v>0</v>
      </c>
      <c r="AI847" s="263">
        <f t="shared" si="828"/>
        <v>1000</v>
      </c>
      <c r="AJ847" s="263">
        <f t="shared" si="828"/>
        <v>0</v>
      </c>
      <c r="AK847" s="263">
        <f t="shared" si="828"/>
        <v>1000</v>
      </c>
      <c r="AL847" s="263">
        <f t="shared" si="828"/>
        <v>0</v>
      </c>
      <c r="AM847" s="263">
        <f t="shared" si="828"/>
        <v>0</v>
      </c>
      <c r="AN847" s="263">
        <f t="shared" si="828"/>
        <v>0</v>
      </c>
      <c r="AO847" s="263">
        <f t="shared" si="828"/>
        <v>0</v>
      </c>
      <c r="AP847" s="263">
        <f t="shared" si="828"/>
        <v>0</v>
      </c>
      <c r="AQ847" s="263">
        <f t="shared" si="828"/>
        <v>0</v>
      </c>
      <c r="AR847" s="263">
        <f t="shared" si="828"/>
        <v>0</v>
      </c>
      <c r="AS847" s="263">
        <f t="shared" si="828"/>
        <v>0</v>
      </c>
      <c r="AT847" s="263">
        <f t="shared" si="828"/>
        <v>0</v>
      </c>
      <c r="AU847" s="263" t="e">
        <f>#REF!+#REF!</f>
        <v>#REF!</v>
      </c>
      <c r="AV847" s="276">
        <f t="shared" si="763"/>
        <v>0</v>
      </c>
      <c r="AW847" s="266"/>
      <c r="AX847" s="266"/>
      <c r="AY847" s="266"/>
      <c r="AZ847" s="276">
        <f t="shared" si="790"/>
        <v>0</v>
      </c>
      <c r="BA847" s="276">
        <f t="shared" si="791"/>
        <v>0</v>
      </c>
    </row>
    <row r="848" spans="1:53" s="267" customFormat="1" ht="35.25" hidden="1" customHeight="1">
      <c r="A848" s="278" t="s">
        <v>1030</v>
      </c>
      <c r="B848" s="279" t="s">
        <v>1111</v>
      </c>
      <c r="C848" s="268"/>
      <c r="D848" s="263">
        <f>D849+D851</f>
        <v>2000</v>
      </c>
      <c r="E848" s="263">
        <f>E849+E851</f>
        <v>2000</v>
      </c>
      <c r="F848" s="279"/>
      <c r="G848" s="279"/>
      <c r="H848" s="268">
        <f t="shared" si="796"/>
        <v>2000</v>
      </c>
      <c r="I848" s="269">
        <f t="shared" si="796"/>
        <v>2000</v>
      </c>
      <c r="J848" s="263">
        <f t="shared" si="795"/>
        <v>0</v>
      </c>
      <c r="K848" s="263">
        <f t="shared" ref="K848:L848" si="829">K849+K851</f>
        <v>0</v>
      </c>
      <c r="L848" s="263">
        <f t="shared" si="829"/>
        <v>0</v>
      </c>
      <c r="M848" s="279"/>
      <c r="N848" s="263">
        <f>N849+N851</f>
        <v>2000</v>
      </c>
      <c r="O848" s="263">
        <f t="shared" ref="O848:AT848" si="830">O849+O851</f>
        <v>2000</v>
      </c>
      <c r="P848" s="263">
        <f t="shared" si="830"/>
        <v>0</v>
      </c>
      <c r="Q848" s="263">
        <f t="shared" si="830"/>
        <v>0</v>
      </c>
      <c r="R848" s="263">
        <f t="shared" si="830"/>
        <v>0</v>
      </c>
      <c r="S848" s="263">
        <f t="shared" si="830"/>
        <v>0</v>
      </c>
      <c r="T848" s="263">
        <f t="shared" si="830"/>
        <v>0</v>
      </c>
      <c r="U848" s="263">
        <f t="shared" si="830"/>
        <v>0</v>
      </c>
      <c r="V848" s="263">
        <f t="shared" si="830"/>
        <v>0</v>
      </c>
      <c r="W848" s="263">
        <f>W849+W851</f>
        <v>1000</v>
      </c>
      <c r="X848" s="263">
        <f t="shared" si="830"/>
        <v>0</v>
      </c>
      <c r="Y848" s="263">
        <f t="shared" si="830"/>
        <v>1000</v>
      </c>
      <c r="Z848" s="263">
        <f t="shared" si="830"/>
        <v>0</v>
      </c>
      <c r="AA848" s="263">
        <f t="shared" si="830"/>
        <v>0</v>
      </c>
      <c r="AB848" s="263">
        <f t="shared" si="830"/>
        <v>0</v>
      </c>
      <c r="AC848" s="263">
        <f t="shared" si="830"/>
        <v>0</v>
      </c>
      <c r="AD848" s="263">
        <f t="shared" si="830"/>
        <v>0</v>
      </c>
      <c r="AE848" s="263">
        <f t="shared" si="830"/>
        <v>0</v>
      </c>
      <c r="AF848" s="263">
        <f t="shared" si="830"/>
        <v>0</v>
      </c>
      <c r="AG848" s="263">
        <f t="shared" si="830"/>
        <v>0</v>
      </c>
      <c r="AH848" s="263">
        <f t="shared" si="830"/>
        <v>0</v>
      </c>
      <c r="AI848" s="263">
        <f t="shared" si="830"/>
        <v>1000</v>
      </c>
      <c r="AJ848" s="263">
        <f t="shared" si="830"/>
        <v>0</v>
      </c>
      <c r="AK848" s="263">
        <f t="shared" si="830"/>
        <v>1000</v>
      </c>
      <c r="AL848" s="263">
        <f t="shared" si="830"/>
        <v>0</v>
      </c>
      <c r="AM848" s="263">
        <f t="shared" si="830"/>
        <v>0</v>
      </c>
      <c r="AN848" s="263">
        <f t="shared" si="830"/>
        <v>0</v>
      </c>
      <c r="AO848" s="263">
        <f t="shared" si="830"/>
        <v>0</v>
      </c>
      <c r="AP848" s="263">
        <f t="shared" si="830"/>
        <v>0</v>
      </c>
      <c r="AQ848" s="263">
        <f t="shared" si="830"/>
        <v>0</v>
      </c>
      <c r="AR848" s="263">
        <f t="shared" si="830"/>
        <v>0</v>
      </c>
      <c r="AS848" s="263">
        <f t="shared" si="830"/>
        <v>0</v>
      </c>
      <c r="AT848" s="263">
        <f t="shared" si="830"/>
        <v>0</v>
      </c>
      <c r="AU848" s="266"/>
      <c r="AV848" s="276">
        <f t="shared" ref="AV848:AV858" si="831">AI848-AK848</f>
        <v>0</v>
      </c>
      <c r="AW848" s="266"/>
      <c r="AX848" s="266"/>
      <c r="AY848" s="266"/>
      <c r="AZ848" s="276">
        <f t="shared" si="790"/>
        <v>0</v>
      </c>
      <c r="BA848" s="276">
        <f t="shared" si="791"/>
        <v>0</v>
      </c>
    </row>
    <row r="849" spans="1:53" s="267" customFormat="1" ht="23.25" hidden="1" customHeight="1">
      <c r="A849" s="278" t="s">
        <v>151</v>
      </c>
      <c r="B849" s="279" t="s">
        <v>957</v>
      </c>
      <c r="C849" s="268"/>
      <c r="D849" s="263">
        <f>D850</f>
        <v>1000</v>
      </c>
      <c r="E849" s="263">
        <f>E850</f>
        <v>1000</v>
      </c>
      <c r="F849" s="279"/>
      <c r="G849" s="279"/>
      <c r="H849" s="268">
        <f t="shared" si="796"/>
        <v>1000</v>
      </c>
      <c r="I849" s="269">
        <f t="shared" si="796"/>
        <v>1000</v>
      </c>
      <c r="J849" s="263">
        <f t="shared" si="795"/>
        <v>0</v>
      </c>
      <c r="K849" s="279"/>
      <c r="L849" s="279"/>
      <c r="M849" s="279"/>
      <c r="N849" s="263">
        <f>N850</f>
        <v>1000</v>
      </c>
      <c r="O849" s="263">
        <f>O850</f>
        <v>1000</v>
      </c>
      <c r="P849" s="263">
        <f t="shared" ref="P849:AT849" si="832">P850</f>
        <v>0</v>
      </c>
      <c r="Q849" s="263">
        <f t="shared" si="832"/>
        <v>0</v>
      </c>
      <c r="R849" s="263">
        <f t="shared" si="832"/>
        <v>0</v>
      </c>
      <c r="S849" s="263">
        <f t="shared" si="832"/>
        <v>0</v>
      </c>
      <c r="T849" s="263">
        <f t="shared" si="832"/>
        <v>0</v>
      </c>
      <c r="U849" s="263">
        <f t="shared" si="832"/>
        <v>0</v>
      </c>
      <c r="V849" s="263">
        <f t="shared" si="832"/>
        <v>0</v>
      </c>
      <c r="W849" s="263">
        <f t="shared" si="832"/>
        <v>0</v>
      </c>
      <c r="X849" s="263">
        <f t="shared" si="832"/>
        <v>0</v>
      </c>
      <c r="Y849" s="263">
        <f t="shared" si="832"/>
        <v>0</v>
      </c>
      <c r="Z849" s="263">
        <f t="shared" si="832"/>
        <v>0</v>
      </c>
      <c r="AA849" s="263">
        <f t="shared" si="832"/>
        <v>0</v>
      </c>
      <c r="AB849" s="263">
        <f t="shared" si="832"/>
        <v>0</v>
      </c>
      <c r="AC849" s="263">
        <f t="shared" si="832"/>
        <v>0</v>
      </c>
      <c r="AD849" s="263">
        <f t="shared" si="832"/>
        <v>0</v>
      </c>
      <c r="AE849" s="263">
        <f t="shared" si="832"/>
        <v>0</v>
      </c>
      <c r="AF849" s="263">
        <f t="shared" si="832"/>
        <v>0</v>
      </c>
      <c r="AG849" s="263">
        <f t="shared" si="832"/>
        <v>0</v>
      </c>
      <c r="AH849" s="263">
        <f t="shared" si="832"/>
        <v>0</v>
      </c>
      <c r="AI849" s="263">
        <f t="shared" si="832"/>
        <v>1000</v>
      </c>
      <c r="AJ849" s="263">
        <f t="shared" si="832"/>
        <v>0</v>
      </c>
      <c r="AK849" s="263">
        <f t="shared" si="832"/>
        <v>1000</v>
      </c>
      <c r="AL849" s="263">
        <f t="shared" si="832"/>
        <v>0</v>
      </c>
      <c r="AM849" s="263">
        <f t="shared" si="832"/>
        <v>0</v>
      </c>
      <c r="AN849" s="263">
        <f t="shared" si="832"/>
        <v>0</v>
      </c>
      <c r="AO849" s="263">
        <f t="shared" si="832"/>
        <v>0</v>
      </c>
      <c r="AP849" s="263">
        <f t="shared" si="832"/>
        <v>0</v>
      </c>
      <c r="AQ849" s="263">
        <f t="shared" si="832"/>
        <v>0</v>
      </c>
      <c r="AR849" s="263">
        <f t="shared" si="832"/>
        <v>0</v>
      </c>
      <c r="AS849" s="263">
        <f t="shared" si="832"/>
        <v>0</v>
      </c>
      <c r="AT849" s="263">
        <f t="shared" si="832"/>
        <v>0</v>
      </c>
      <c r="AU849" s="266"/>
      <c r="AV849" s="276">
        <f t="shared" si="831"/>
        <v>0</v>
      </c>
      <c r="AW849" s="266"/>
      <c r="AX849" s="266"/>
      <c r="AY849" s="266"/>
      <c r="AZ849" s="276">
        <f t="shared" si="790"/>
        <v>0</v>
      </c>
      <c r="BA849" s="276">
        <f t="shared" si="791"/>
        <v>0</v>
      </c>
    </row>
    <row r="850" spans="1:53" s="267" customFormat="1" ht="18" hidden="1" customHeight="1">
      <c r="A850" s="281" t="s">
        <v>41</v>
      </c>
      <c r="B850" s="283" t="s">
        <v>1112</v>
      </c>
      <c r="C850" s="261"/>
      <c r="D850" s="261">
        <v>1000</v>
      </c>
      <c r="E850" s="261">
        <v>1000</v>
      </c>
      <c r="F850" s="283"/>
      <c r="G850" s="283"/>
      <c r="H850" s="261">
        <f t="shared" si="796"/>
        <v>1000</v>
      </c>
      <c r="I850" s="262">
        <f t="shared" si="796"/>
        <v>1000</v>
      </c>
      <c r="J850" s="263">
        <f t="shared" si="795"/>
        <v>0</v>
      </c>
      <c r="K850" s="283"/>
      <c r="L850" s="283"/>
      <c r="M850" s="283"/>
      <c r="N850" s="284">
        <f>O850+P850</f>
        <v>1000</v>
      </c>
      <c r="O850" s="264">
        <v>1000</v>
      </c>
      <c r="P850" s="264"/>
      <c r="Q850" s="264"/>
      <c r="R850" s="264"/>
      <c r="S850" s="264"/>
      <c r="T850" s="264"/>
      <c r="U850" s="264"/>
      <c r="V850" s="264"/>
      <c r="W850" s="264"/>
      <c r="X850" s="264"/>
      <c r="Y850" s="264"/>
      <c r="Z850" s="264"/>
      <c r="AA850" s="264"/>
      <c r="AB850" s="264"/>
      <c r="AC850" s="264"/>
      <c r="AD850" s="264"/>
      <c r="AE850" s="264"/>
      <c r="AF850" s="264"/>
      <c r="AG850" s="264"/>
      <c r="AH850" s="264"/>
      <c r="AI850" s="265">
        <f>O850-Q850-W850-AC850</f>
        <v>1000</v>
      </c>
      <c r="AJ850" s="265"/>
      <c r="AK850" s="265">
        <f>AI850</f>
        <v>1000</v>
      </c>
      <c r="AL850" s="264"/>
      <c r="AM850" s="264"/>
      <c r="AN850" s="264"/>
      <c r="AO850" s="264"/>
      <c r="AP850" s="264"/>
      <c r="AQ850" s="264"/>
      <c r="AR850" s="264"/>
      <c r="AS850" s="264"/>
      <c r="AT850" s="264"/>
      <c r="AU850" s="266"/>
      <c r="AV850" s="276">
        <f t="shared" si="831"/>
        <v>0</v>
      </c>
      <c r="AW850" s="266"/>
      <c r="AX850" s="266"/>
      <c r="AY850" s="266"/>
      <c r="AZ850" s="276">
        <f t="shared" si="790"/>
        <v>0</v>
      </c>
      <c r="BA850" s="276">
        <f t="shared" si="791"/>
        <v>0</v>
      </c>
    </row>
    <row r="851" spans="1:53" s="276" customFormat="1" ht="18" hidden="1" customHeight="1">
      <c r="A851" s="278" t="s">
        <v>151</v>
      </c>
      <c r="B851" s="279" t="s">
        <v>958</v>
      </c>
      <c r="C851" s="268"/>
      <c r="D851" s="286">
        <f>D852</f>
        <v>1000</v>
      </c>
      <c r="E851" s="286">
        <f>E852</f>
        <v>1000</v>
      </c>
      <c r="F851" s="279"/>
      <c r="G851" s="279"/>
      <c r="H851" s="268">
        <f t="shared" si="796"/>
        <v>1000</v>
      </c>
      <c r="I851" s="269">
        <f t="shared" si="796"/>
        <v>1000</v>
      </c>
      <c r="J851" s="263">
        <f t="shared" si="795"/>
        <v>0</v>
      </c>
      <c r="K851" s="279"/>
      <c r="L851" s="279"/>
      <c r="M851" s="279"/>
      <c r="N851" s="286">
        <f>N852</f>
        <v>1000</v>
      </c>
      <c r="O851" s="286">
        <f t="shared" ref="O851:AT851" si="833">O852</f>
        <v>1000</v>
      </c>
      <c r="P851" s="286">
        <f t="shared" si="833"/>
        <v>0</v>
      </c>
      <c r="Q851" s="286">
        <f t="shared" si="833"/>
        <v>0</v>
      </c>
      <c r="R851" s="286">
        <f t="shared" si="833"/>
        <v>0</v>
      </c>
      <c r="S851" s="286">
        <f t="shared" si="833"/>
        <v>0</v>
      </c>
      <c r="T851" s="286">
        <f t="shared" si="833"/>
        <v>0</v>
      </c>
      <c r="U851" s="286">
        <f t="shared" si="833"/>
        <v>0</v>
      </c>
      <c r="V851" s="286">
        <f t="shared" si="833"/>
        <v>0</v>
      </c>
      <c r="W851" s="286">
        <f t="shared" si="833"/>
        <v>1000</v>
      </c>
      <c r="X851" s="286">
        <f t="shared" si="833"/>
        <v>0</v>
      </c>
      <c r="Y851" s="286">
        <f t="shared" si="833"/>
        <v>1000</v>
      </c>
      <c r="Z851" s="286">
        <f t="shared" si="833"/>
        <v>0</v>
      </c>
      <c r="AA851" s="286">
        <f t="shared" si="833"/>
        <v>0</v>
      </c>
      <c r="AB851" s="286">
        <f t="shared" si="833"/>
        <v>0</v>
      </c>
      <c r="AC851" s="286">
        <f t="shared" si="833"/>
        <v>0</v>
      </c>
      <c r="AD851" s="286">
        <f t="shared" si="833"/>
        <v>0</v>
      </c>
      <c r="AE851" s="286">
        <f t="shared" si="833"/>
        <v>0</v>
      </c>
      <c r="AF851" s="286">
        <f t="shared" si="833"/>
        <v>0</v>
      </c>
      <c r="AG851" s="286">
        <f t="shared" si="833"/>
        <v>0</v>
      </c>
      <c r="AH851" s="286">
        <f t="shared" si="833"/>
        <v>0</v>
      </c>
      <c r="AI851" s="286">
        <f t="shared" si="833"/>
        <v>0</v>
      </c>
      <c r="AJ851" s="286">
        <f t="shared" si="833"/>
        <v>0</v>
      </c>
      <c r="AK851" s="286">
        <f t="shared" si="833"/>
        <v>0</v>
      </c>
      <c r="AL851" s="286">
        <f t="shared" si="833"/>
        <v>0</v>
      </c>
      <c r="AM851" s="286">
        <f t="shared" si="833"/>
        <v>0</v>
      </c>
      <c r="AN851" s="286">
        <f t="shared" si="833"/>
        <v>0</v>
      </c>
      <c r="AO851" s="286">
        <f t="shared" si="833"/>
        <v>0</v>
      </c>
      <c r="AP851" s="286">
        <f t="shared" si="833"/>
        <v>0</v>
      </c>
      <c r="AQ851" s="286">
        <f t="shared" si="833"/>
        <v>0</v>
      </c>
      <c r="AR851" s="286">
        <f t="shared" si="833"/>
        <v>0</v>
      </c>
      <c r="AS851" s="286">
        <f t="shared" si="833"/>
        <v>0</v>
      </c>
      <c r="AT851" s="286">
        <f t="shared" si="833"/>
        <v>0</v>
      </c>
      <c r="AU851" s="280"/>
      <c r="AV851" s="276">
        <f t="shared" si="831"/>
        <v>0</v>
      </c>
      <c r="AW851" s="280"/>
      <c r="AX851" s="280"/>
      <c r="AY851" s="280"/>
      <c r="AZ851" s="276">
        <f t="shared" si="790"/>
        <v>0</v>
      </c>
      <c r="BA851" s="276">
        <f t="shared" si="791"/>
        <v>0</v>
      </c>
    </row>
    <row r="852" spans="1:53" s="267" customFormat="1" ht="15.75" hidden="1">
      <c r="A852" s="281" t="s">
        <v>40</v>
      </c>
      <c r="B852" s="283" t="s">
        <v>1113</v>
      </c>
      <c r="C852" s="261"/>
      <c r="D852" s="261">
        <v>1000</v>
      </c>
      <c r="E852" s="261">
        <v>1000</v>
      </c>
      <c r="F852" s="283"/>
      <c r="G852" s="283"/>
      <c r="H852" s="261">
        <f t="shared" si="796"/>
        <v>1000</v>
      </c>
      <c r="I852" s="262">
        <f t="shared" si="796"/>
        <v>1000</v>
      </c>
      <c r="J852" s="263">
        <f t="shared" si="795"/>
        <v>0</v>
      </c>
      <c r="K852" s="283"/>
      <c r="L852" s="283"/>
      <c r="M852" s="283"/>
      <c r="N852" s="284">
        <f>O852+P852</f>
        <v>1000</v>
      </c>
      <c r="O852" s="264">
        <v>1000</v>
      </c>
      <c r="P852" s="264"/>
      <c r="Q852" s="264"/>
      <c r="R852" s="264"/>
      <c r="S852" s="264"/>
      <c r="T852" s="264"/>
      <c r="U852" s="264"/>
      <c r="V852" s="264"/>
      <c r="W852" s="264">
        <v>1000</v>
      </c>
      <c r="X852" s="264"/>
      <c r="Y852" s="264">
        <f>W852</f>
        <v>1000</v>
      </c>
      <c r="Z852" s="264"/>
      <c r="AA852" s="264"/>
      <c r="AB852" s="264"/>
      <c r="AC852" s="264">
        <f>O852-Q852-W852</f>
        <v>0</v>
      </c>
      <c r="AD852" s="264"/>
      <c r="AE852" s="264"/>
      <c r="AF852" s="264"/>
      <c r="AG852" s="264"/>
      <c r="AH852" s="264"/>
      <c r="AI852" s="265">
        <f>O852-Q852-W852-AC852</f>
        <v>0</v>
      </c>
      <c r="AJ852" s="265"/>
      <c r="AK852" s="265"/>
      <c r="AL852" s="264"/>
      <c r="AM852" s="264"/>
      <c r="AN852" s="264"/>
      <c r="AO852" s="264"/>
      <c r="AP852" s="264"/>
      <c r="AQ852" s="264"/>
      <c r="AR852" s="264"/>
      <c r="AS852" s="264"/>
      <c r="AT852" s="264"/>
      <c r="AU852" s="266"/>
      <c r="AV852" s="276">
        <f t="shared" si="831"/>
        <v>0</v>
      </c>
      <c r="AW852" s="266"/>
      <c r="AX852" s="266"/>
      <c r="AY852" s="266"/>
      <c r="AZ852" s="276">
        <f t="shared" si="790"/>
        <v>0</v>
      </c>
      <c r="BA852" s="276">
        <f t="shared" si="791"/>
        <v>0</v>
      </c>
    </row>
    <row r="853" spans="1:53" s="276" customFormat="1" ht="18" hidden="1" customHeight="1">
      <c r="A853" s="278" t="s">
        <v>93</v>
      </c>
      <c r="B853" s="279" t="s">
        <v>1114</v>
      </c>
      <c r="C853" s="268"/>
      <c r="D853" s="286">
        <f>SUM(D854:D857)</f>
        <v>12000</v>
      </c>
      <c r="E853" s="286">
        <f>SUM(E854:E857)</f>
        <v>12000</v>
      </c>
      <c r="F853" s="279"/>
      <c r="G853" s="279"/>
      <c r="H853" s="268">
        <f t="shared" si="796"/>
        <v>12000</v>
      </c>
      <c r="I853" s="269">
        <f t="shared" si="796"/>
        <v>12000</v>
      </c>
      <c r="J853" s="263">
        <f t="shared" si="795"/>
        <v>0</v>
      </c>
      <c r="K853" s="279"/>
      <c r="L853" s="279"/>
      <c r="M853" s="279"/>
      <c r="N853" s="286">
        <f>SUM(N854:N857)</f>
        <v>12000</v>
      </c>
      <c r="O853" s="286">
        <f t="shared" ref="O853:AT853" si="834">SUM(O854:O857)</f>
        <v>12000</v>
      </c>
      <c r="P853" s="286">
        <f t="shared" si="834"/>
        <v>0</v>
      </c>
      <c r="Q853" s="286">
        <f t="shared" si="834"/>
        <v>0</v>
      </c>
      <c r="R853" s="286">
        <f t="shared" si="834"/>
        <v>0</v>
      </c>
      <c r="S853" s="286">
        <f t="shared" si="834"/>
        <v>0</v>
      </c>
      <c r="T853" s="286">
        <f t="shared" si="834"/>
        <v>0</v>
      </c>
      <c r="U853" s="286">
        <f t="shared" si="834"/>
        <v>0</v>
      </c>
      <c r="V853" s="286">
        <f t="shared" si="834"/>
        <v>0</v>
      </c>
      <c r="W853" s="286">
        <f t="shared" si="834"/>
        <v>7000</v>
      </c>
      <c r="X853" s="286">
        <f t="shared" si="834"/>
        <v>0</v>
      </c>
      <c r="Y853" s="286">
        <f t="shared" si="834"/>
        <v>7000</v>
      </c>
      <c r="Z853" s="286">
        <f t="shared" si="834"/>
        <v>0</v>
      </c>
      <c r="AA853" s="286">
        <f t="shared" si="834"/>
        <v>0</v>
      </c>
      <c r="AB853" s="286">
        <f t="shared" si="834"/>
        <v>0</v>
      </c>
      <c r="AC853" s="286">
        <f t="shared" si="834"/>
        <v>5000</v>
      </c>
      <c r="AD853" s="286">
        <f t="shared" si="834"/>
        <v>0</v>
      </c>
      <c r="AE853" s="286">
        <f t="shared" si="834"/>
        <v>5000</v>
      </c>
      <c r="AF853" s="286">
        <f t="shared" si="834"/>
        <v>0</v>
      </c>
      <c r="AG853" s="286">
        <f t="shared" si="834"/>
        <v>0</v>
      </c>
      <c r="AH853" s="286">
        <f t="shared" si="834"/>
        <v>0</v>
      </c>
      <c r="AI853" s="286">
        <f t="shared" si="834"/>
        <v>0</v>
      </c>
      <c r="AJ853" s="286">
        <f t="shared" si="834"/>
        <v>0</v>
      </c>
      <c r="AK853" s="286">
        <f t="shared" si="834"/>
        <v>0</v>
      </c>
      <c r="AL853" s="286">
        <f t="shared" si="834"/>
        <v>0</v>
      </c>
      <c r="AM853" s="286">
        <f t="shared" si="834"/>
        <v>0</v>
      </c>
      <c r="AN853" s="286">
        <f t="shared" si="834"/>
        <v>0</v>
      </c>
      <c r="AO853" s="286">
        <f t="shared" si="834"/>
        <v>0</v>
      </c>
      <c r="AP853" s="286">
        <f t="shared" si="834"/>
        <v>0</v>
      </c>
      <c r="AQ853" s="286">
        <f t="shared" si="834"/>
        <v>0</v>
      </c>
      <c r="AR853" s="286">
        <f t="shared" si="834"/>
        <v>0</v>
      </c>
      <c r="AS853" s="286">
        <f t="shared" si="834"/>
        <v>0</v>
      </c>
      <c r="AT853" s="286">
        <f t="shared" si="834"/>
        <v>0</v>
      </c>
      <c r="AU853" s="280"/>
      <c r="AV853" s="276">
        <f t="shared" si="831"/>
        <v>0</v>
      </c>
      <c r="AW853" s="280"/>
      <c r="AX853" s="280"/>
      <c r="AY853" s="280"/>
      <c r="AZ853" s="276">
        <f t="shared" si="790"/>
        <v>0</v>
      </c>
      <c r="BA853" s="276">
        <f t="shared" si="791"/>
        <v>0</v>
      </c>
    </row>
    <row r="854" spans="1:53" s="267" customFormat="1" ht="15.75" hidden="1">
      <c r="A854" s="281" t="s">
        <v>38</v>
      </c>
      <c r="B854" s="283" t="s">
        <v>1115</v>
      </c>
      <c r="C854" s="261"/>
      <c r="D854" s="261">
        <v>5000</v>
      </c>
      <c r="E854" s="261">
        <v>5000</v>
      </c>
      <c r="F854" s="283"/>
      <c r="G854" s="283"/>
      <c r="H854" s="261">
        <f t="shared" si="796"/>
        <v>5000</v>
      </c>
      <c r="I854" s="262">
        <f t="shared" si="796"/>
        <v>5000</v>
      </c>
      <c r="J854" s="263">
        <f t="shared" si="795"/>
        <v>0</v>
      </c>
      <c r="K854" s="283"/>
      <c r="L854" s="283"/>
      <c r="M854" s="283"/>
      <c r="N854" s="284">
        <f>O854+P854</f>
        <v>5000</v>
      </c>
      <c r="O854" s="264">
        <v>5000</v>
      </c>
      <c r="P854" s="264"/>
      <c r="Q854" s="264"/>
      <c r="R854" s="264"/>
      <c r="S854" s="264"/>
      <c r="T854" s="264"/>
      <c r="U854" s="264"/>
      <c r="V854" s="264"/>
      <c r="W854" s="264">
        <v>2500</v>
      </c>
      <c r="X854" s="264"/>
      <c r="Y854" s="264">
        <f>W854</f>
        <v>2500</v>
      </c>
      <c r="Z854" s="264"/>
      <c r="AA854" s="264"/>
      <c r="AB854" s="264"/>
      <c r="AC854" s="264">
        <f>I854-Q854-W854</f>
        <v>2500</v>
      </c>
      <c r="AD854" s="264"/>
      <c r="AE854" s="264">
        <f>AC854</f>
        <v>2500</v>
      </c>
      <c r="AF854" s="264"/>
      <c r="AG854" s="264"/>
      <c r="AH854" s="264"/>
      <c r="AI854" s="265">
        <f>O854-Q854-W854-AC854</f>
        <v>0</v>
      </c>
      <c r="AJ854" s="265"/>
      <c r="AK854" s="265"/>
      <c r="AL854" s="264"/>
      <c r="AM854" s="264"/>
      <c r="AN854" s="264"/>
      <c r="AO854" s="264"/>
      <c r="AP854" s="264"/>
      <c r="AQ854" s="264"/>
      <c r="AR854" s="264"/>
      <c r="AS854" s="264"/>
      <c r="AT854" s="264"/>
      <c r="AU854" s="266"/>
      <c r="AV854" s="276">
        <f t="shared" si="831"/>
        <v>0</v>
      </c>
      <c r="AW854" s="266"/>
      <c r="AX854" s="266"/>
      <c r="AY854" s="266"/>
      <c r="AZ854" s="276">
        <f t="shared" si="790"/>
        <v>0</v>
      </c>
      <c r="BA854" s="276">
        <f t="shared" si="791"/>
        <v>0</v>
      </c>
    </row>
    <row r="855" spans="1:53" s="267" customFormat="1" ht="15.75" hidden="1">
      <c r="A855" s="281" t="s">
        <v>39</v>
      </c>
      <c r="B855" s="283" t="s">
        <v>1116</v>
      </c>
      <c r="C855" s="261"/>
      <c r="D855" s="261">
        <v>5000</v>
      </c>
      <c r="E855" s="261">
        <v>5000</v>
      </c>
      <c r="F855" s="283"/>
      <c r="G855" s="283"/>
      <c r="H855" s="261">
        <f t="shared" si="796"/>
        <v>5000</v>
      </c>
      <c r="I855" s="262">
        <f t="shared" si="796"/>
        <v>5000</v>
      </c>
      <c r="J855" s="263">
        <f t="shared" si="795"/>
        <v>0</v>
      </c>
      <c r="K855" s="283"/>
      <c r="L855" s="283"/>
      <c r="M855" s="283"/>
      <c r="N855" s="284">
        <f>O855+P855</f>
        <v>5000</v>
      </c>
      <c r="O855" s="264">
        <v>5000</v>
      </c>
      <c r="P855" s="264"/>
      <c r="Q855" s="264"/>
      <c r="R855" s="264"/>
      <c r="S855" s="264"/>
      <c r="T855" s="264"/>
      <c r="U855" s="264"/>
      <c r="V855" s="264"/>
      <c r="W855" s="264">
        <v>2500</v>
      </c>
      <c r="X855" s="264"/>
      <c r="Y855" s="264">
        <f t="shared" ref="Y855:Y857" si="835">W855</f>
        <v>2500</v>
      </c>
      <c r="Z855" s="264"/>
      <c r="AA855" s="264"/>
      <c r="AB855" s="264"/>
      <c r="AC855" s="264">
        <f t="shared" ref="AC855:AC857" si="836">I855-Q855-W855</f>
        <v>2500</v>
      </c>
      <c r="AD855" s="264"/>
      <c r="AE855" s="264">
        <f t="shared" ref="AE855:AE856" si="837">AC855</f>
        <v>2500</v>
      </c>
      <c r="AF855" s="264"/>
      <c r="AG855" s="264"/>
      <c r="AH855" s="264"/>
      <c r="AI855" s="265">
        <f>O855-Q855-W855-AC855</f>
        <v>0</v>
      </c>
      <c r="AJ855" s="265"/>
      <c r="AK855" s="265"/>
      <c r="AL855" s="264"/>
      <c r="AM855" s="264"/>
      <c r="AN855" s="264"/>
      <c r="AO855" s="264"/>
      <c r="AP855" s="264"/>
      <c r="AQ855" s="264"/>
      <c r="AR855" s="264"/>
      <c r="AS855" s="264"/>
      <c r="AT855" s="264"/>
      <c r="AU855" s="266"/>
      <c r="AV855" s="276">
        <f t="shared" si="831"/>
        <v>0</v>
      </c>
      <c r="AW855" s="266"/>
      <c r="AX855" s="266"/>
      <c r="AY855" s="266"/>
      <c r="AZ855" s="276">
        <f t="shared" si="790"/>
        <v>0</v>
      </c>
      <c r="BA855" s="276">
        <f t="shared" si="791"/>
        <v>0</v>
      </c>
    </row>
    <row r="856" spans="1:53" s="267" customFormat="1" ht="15.75" hidden="1">
      <c r="A856" s="281" t="s">
        <v>40</v>
      </c>
      <c r="B856" s="283" t="s">
        <v>1117</v>
      </c>
      <c r="C856" s="261"/>
      <c r="D856" s="261">
        <v>1000</v>
      </c>
      <c r="E856" s="261">
        <v>1000</v>
      </c>
      <c r="F856" s="283"/>
      <c r="G856" s="283"/>
      <c r="H856" s="261">
        <f t="shared" si="796"/>
        <v>1000</v>
      </c>
      <c r="I856" s="262">
        <f t="shared" si="796"/>
        <v>1000</v>
      </c>
      <c r="J856" s="263">
        <f t="shared" si="795"/>
        <v>0</v>
      </c>
      <c r="K856" s="283"/>
      <c r="L856" s="283"/>
      <c r="M856" s="283"/>
      <c r="N856" s="284">
        <f>O856+P856</f>
        <v>1000</v>
      </c>
      <c r="O856" s="264">
        <v>1000</v>
      </c>
      <c r="P856" s="264"/>
      <c r="Q856" s="264"/>
      <c r="R856" s="264"/>
      <c r="S856" s="264"/>
      <c r="T856" s="264"/>
      <c r="U856" s="264"/>
      <c r="V856" s="264"/>
      <c r="W856" s="264">
        <v>1000</v>
      </c>
      <c r="X856" s="264"/>
      <c r="Y856" s="264">
        <f t="shared" si="835"/>
        <v>1000</v>
      </c>
      <c r="Z856" s="264"/>
      <c r="AA856" s="264"/>
      <c r="AB856" s="264"/>
      <c r="AC856" s="264">
        <f t="shared" si="836"/>
        <v>0</v>
      </c>
      <c r="AD856" s="264"/>
      <c r="AE856" s="264">
        <f t="shared" si="837"/>
        <v>0</v>
      </c>
      <c r="AF856" s="264"/>
      <c r="AG856" s="264"/>
      <c r="AH856" s="264"/>
      <c r="AI856" s="265">
        <f>O856-Q856-W856-AC856</f>
        <v>0</v>
      </c>
      <c r="AJ856" s="265"/>
      <c r="AK856" s="265"/>
      <c r="AL856" s="264"/>
      <c r="AM856" s="264"/>
      <c r="AN856" s="264"/>
      <c r="AO856" s="264"/>
      <c r="AP856" s="264"/>
      <c r="AQ856" s="264"/>
      <c r="AR856" s="264"/>
      <c r="AS856" s="264"/>
      <c r="AT856" s="264"/>
      <c r="AU856" s="266"/>
      <c r="AV856" s="276">
        <f t="shared" si="831"/>
        <v>0</v>
      </c>
      <c r="AW856" s="266"/>
      <c r="AX856" s="266"/>
      <c r="AY856" s="266"/>
      <c r="AZ856" s="276">
        <f t="shared" si="790"/>
        <v>0</v>
      </c>
      <c r="BA856" s="276">
        <f t="shared" si="791"/>
        <v>0</v>
      </c>
    </row>
    <row r="857" spans="1:53" s="267" customFormat="1" ht="15.75" hidden="1">
      <c r="A857" s="281" t="s">
        <v>39</v>
      </c>
      <c r="B857" s="283" t="s">
        <v>1118</v>
      </c>
      <c r="C857" s="261"/>
      <c r="D857" s="261">
        <v>1000</v>
      </c>
      <c r="E857" s="261">
        <v>1000</v>
      </c>
      <c r="F857" s="283"/>
      <c r="G857" s="283"/>
      <c r="H857" s="261">
        <f t="shared" si="796"/>
        <v>1000</v>
      </c>
      <c r="I857" s="262">
        <f t="shared" si="796"/>
        <v>1000</v>
      </c>
      <c r="J857" s="263">
        <f t="shared" si="795"/>
        <v>0</v>
      </c>
      <c r="K857" s="283"/>
      <c r="L857" s="283"/>
      <c r="M857" s="283"/>
      <c r="N857" s="284">
        <f>O857+P857</f>
        <v>1000</v>
      </c>
      <c r="O857" s="264">
        <v>1000</v>
      </c>
      <c r="P857" s="264"/>
      <c r="Q857" s="264"/>
      <c r="R857" s="264"/>
      <c r="S857" s="264"/>
      <c r="T857" s="264"/>
      <c r="U857" s="264"/>
      <c r="V857" s="264"/>
      <c r="W857" s="264">
        <v>1000</v>
      </c>
      <c r="X857" s="264"/>
      <c r="Y857" s="264">
        <f t="shared" si="835"/>
        <v>1000</v>
      </c>
      <c r="Z857" s="264"/>
      <c r="AA857" s="264"/>
      <c r="AB857" s="264"/>
      <c r="AC857" s="264">
        <f t="shared" si="836"/>
        <v>0</v>
      </c>
      <c r="AD857" s="264"/>
      <c r="AE857" s="264"/>
      <c r="AF857" s="264"/>
      <c r="AG857" s="264"/>
      <c r="AH857" s="264"/>
      <c r="AI857" s="265">
        <f>O857-Q857-W857-AC857</f>
        <v>0</v>
      </c>
      <c r="AJ857" s="265"/>
      <c r="AK857" s="265"/>
      <c r="AL857" s="264"/>
      <c r="AM857" s="264"/>
      <c r="AN857" s="264"/>
      <c r="AO857" s="264"/>
      <c r="AP857" s="264"/>
      <c r="AQ857" s="264"/>
      <c r="AR857" s="264"/>
      <c r="AS857" s="264"/>
      <c r="AT857" s="264"/>
      <c r="AU857" s="266"/>
      <c r="AV857" s="276">
        <f t="shared" si="831"/>
        <v>0</v>
      </c>
      <c r="AW857" s="266"/>
      <c r="AX857" s="266"/>
      <c r="AY857" s="266"/>
      <c r="AZ857" s="276">
        <f t="shared" si="790"/>
        <v>0</v>
      </c>
      <c r="BA857" s="276">
        <f t="shared" si="791"/>
        <v>0</v>
      </c>
    </row>
    <row r="858" spans="1:53" s="276" customFormat="1" ht="69" hidden="1" customHeight="1">
      <c r="A858" s="278" t="s">
        <v>51</v>
      </c>
      <c r="B858" s="279" t="s">
        <v>70</v>
      </c>
      <c r="C858" s="268"/>
      <c r="D858" s="263">
        <f>D859</f>
        <v>92194</v>
      </c>
      <c r="E858" s="263">
        <f>E859</f>
        <v>92194</v>
      </c>
      <c r="F858" s="279"/>
      <c r="G858" s="279"/>
      <c r="H858" s="268">
        <f t="shared" si="796"/>
        <v>92194</v>
      </c>
      <c r="I858" s="269">
        <f>L858+O858</f>
        <v>92194</v>
      </c>
      <c r="J858" s="278">
        <f t="shared" si="795"/>
        <v>0</v>
      </c>
      <c r="K858" s="263">
        <f t="shared" ref="K858:M858" si="838">K859</f>
        <v>20000</v>
      </c>
      <c r="L858" s="263">
        <f t="shared" si="838"/>
        <v>20000</v>
      </c>
      <c r="M858" s="263">
        <f t="shared" si="838"/>
        <v>0</v>
      </c>
      <c r="N858" s="263">
        <f>N859</f>
        <v>72194</v>
      </c>
      <c r="O858" s="263">
        <f>O859</f>
        <v>72194</v>
      </c>
      <c r="P858" s="263">
        <f t="shared" ref="P858:AU858" si="839">P859</f>
        <v>0</v>
      </c>
      <c r="Q858" s="263">
        <f t="shared" si="839"/>
        <v>14000</v>
      </c>
      <c r="R858" s="263">
        <f t="shared" si="839"/>
        <v>14000</v>
      </c>
      <c r="S858" s="263">
        <f t="shared" si="839"/>
        <v>0</v>
      </c>
      <c r="T858" s="263">
        <f t="shared" si="839"/>
        <v>0</v>
      </c>
      <c r="U858" s="263">
        <f t="shared" si="839"/>
        <v>0</v>
      </c>
      <c r="V858" s="263">
        <f t="shared" si="839"/>
        <v>0</v>
      </c>
      <c r="W858" s="263">
        <f t="shared" si="839"/>
        <v>6000</v>
      </c>
      <c r="X858" s="263">
        <f t="shared" si="839"/>
        <v>6000</v>
      </c>
      <c r="Y858" s="263">
        <f t="shared" si="839"/>
        <v>0</v>
      </c>
      <c r="Z858" s="263">
        <f t="shared" si="839"/>
        <v>0</v>
      </c>
      <c r="AA858" s="263">
        <f t="shared" si="839"/>
        <v>0</v>
      </c>
      <c r="AB858" s="263">
        <f t="shared" si="839"/>
        <v>0</v>
      </c>
      <c r="AC858" s="263">
        <f t="shared" si="839"/>
        <v>34500</v>
      </c>
      <c r="AD858" s="263">
        <f t="shared" si="839"/>
        <v>0</v>
      </c>
      <c r="AE858" s="263">
        <f t="shared" si="839"/>
        <v>34500</v>
      </c>
      <c r="AF858" s="263">
        <f t="shared" si="839"/>
        <v>0</v>
      </c>
      <c r="AG858" s="263">
        <f t="shared" si="839"/>
        <v>0</v>
      </c>
      <c r="AH858" s="263">
        <f t="shared" si="839"/>
        <v>0</v>
      </c>
      <c r="AI858" s="263">
        <f t="shared" si="839"/>
        <v>37694</v>
      </c>
      <c r="AJ858" s="263">
        <f t="shared" si="839"/>
        <v>0</v>
      </c>
      <c r="AK858" s="263">
        <f t="shared" si="839"/>
        <v>37694</v>
      </c>
      <c r="AL858" s="263">
        <f t="shared" si="839"/>
        <v>0</v>
      </c>
      <c r="AM858" s="263">
        <f t="shared" si="839"/>
        <v>0</v>
      </c>
      <c r="AN858" s="263">
        <f t="shared" si="839"/>
        <v>0</v>
      </c>
      <c r="AO858" s="263">
        <f t="shared" si="839"/>
        <v>0</v>
      </c>
      <c r="AP858" s="263">
        <f t="shared" si="839"/>
        <v>0</v>
      </c>
      <c r="AQ858" s="263">
        <f t="shared" si="839"/>
        <v>0</v>
      </c>
      <c r="AR858" s="263">
        <f t="shared" si="839"/>
        <v>0</v>
      </c>
      <c r="AS858" s="263">
        <f t="shared" si="839"/>
        <v>0</v>
      </c>
      <c r="AT858" s="263">
        <f t="shared" si="839"/>
        <v>0</v>
      </c>
      <c r="AU858" s="263">
        <f t="shared" si="839"/>
        <v>0</v>
      </c>
      <c r="AV858" s="276">
        <f t="shared" si="831"/>
        <v>0</v>
      </c>
      <c r="AW858" s="280"/>
      <c r="AX858" s="280"/>
      <c r="AY858" s="280"/>
      <c r="AZ858" s="276">
        <f t="shared" si="790"/>
        <v>0</v>
      </c>
      <c r="BA858" s="276">
        <f t="shared" si="791"/>
        <v>0</v>
      </c>
    </row>
    <row r="859" spans="1:53" s="276" customFormat="1" ht="24.75" hidden="1" customHeight="1">
      <c r="A859" s="278" t="s">
        <v>53</v>
      </c>
      <c r="B859" s="279" t="s">
        <v>107</v>
      </c>
      <c r="C859" s="268"/>
      <c r="D859" s="263">
        <f>D860+D872</f>
        <v>92194</v>
      </c>
      <c r="E859" s="263">
        <f>E860+E872</f>
        <v>92194</v>
      </c>
      <c r="F859" s="279"/>
      <c r="G859" s="279"/>
      <c r="H859" s="268">
        <f t="shared" si="796"/>
        <v>92194</v>
      </c>
      <c r="I859" s="269">
        <f t="shared" si="796"/>
        <v>92194</v>
      </c>
      <c r="J859" s="263">
        <f t="shared" si="795"/>
        <v>0</v>
      </c>
      <c r="K859" s="263">
        <f t="shared" ref="K859:M859" si="840">K860+K872</f>
        <v>20000</v>
      </c>
      <c r="L859" s="263">
        <f t="shared" si="840"/>
        <v>20000</v>
      </c>
      <c r="M859" s="263">
        <f t="shared" si="840"/>
        <v>0</v>
      </c>
      <c r="N859" s="263">
        <f>N860+N872</f>
        <v>72194</v>
      </c>
      <c r="O859" s="263">
        <f t="shared" ref="O859:AT859" si="841">O860+O872</f>
        <v>72194</v>
      </c>
      <c r="P859" s="263">
        <f t="shared" si="841"/>
        <v>0</v>
      </c>
      <c r="Q859" s="263">
        <f t="shared" si="841"/>
        <v>14000</v>
      </c>
      <c r="R859" s="263">
        <f t="shared" si="841"/>
        <v>14000</v>
      </c>
      <c r="S859" s="263">
        <f t="shared" si="841"/>
        <v>0</v>
      </c>
      <c r="T859" s="263">
        <f t="shared" si="841"/>
        <v>0</v>
      </c>
      <c r="U859" s="263">
        <f t="shared" si="841"/>
        <v>0</v>
      </c>
      <c r="V859" s="263">
        <f t="shared" si="841"/>
        <v>0</v>
      </c>
      <c r="W859" s="263">
        <f t="shared" si="841"/>
        <v>6000</v>
      </c>
      <c r="X859" s="263">
        <f t="shared" si="841"/>
        <v>6000</v>
      </c>
      <c r="Y859" s="263">
        <f t="shared" si="841"/>
        <v>0</v>
      </c>
      <c r="Z859" s="263">
        <f t="shared" si="841"/>
        <v>0</v>
      </c>
      <c r="AA859" s="263">
        <f t="shared" si="841"/>
        <v>0</v>
      </c>
      <c r="AB859" s="263">
        <f t="shared" si="841"/>
        <v>0</v>
      </c>
      <c r="AC859" s="263">
        <f t="shared" si="841"/>
        <v>34500</v>
      </c>
      <c r="AD859" s="263">
        <f t="shared" si="841"/>
        <v>0</v>
      </c>
      <c r="AE859" s="263">
        <f t="shared" si="841"/>
        <v>34500</v>
      </c>
      <c r="AF859" s="263">
        <f t="shared" si="841"/>
        <v>0</v>
      </c>
      <c r="AG859" s="263">
        <f t="shared" si="841"/>
        <v>0</v>
      </c>
      <c r="AH859" s="263">
        <f t="shared" si="841"/>
        <v>0</v>
      </c>
      <c r="AI859" s="263">
        <f t="shared" si="841"/>
        <v>37694</v>
      </c>
      <c r="AJ859" s="263">
        <f t="shared" si="841"/>
        <v>0</v>
      </c>
      <c r="AK859" s="263">
        <f t="shared" si="841"/>
        <v>37694</v>
      </c>
      <c r="AL859" s="263">
        <f t="shared" si="841"/>
        <v>0</v>
      </c>
      <c r="AM859" s="263">
        <f t="shared" si="841"/>
        <v>0</v>
      </c>
      <c r="AN859" s="263">
        <f t="shared" si="841"/>
        <v>0</v>
      </c>
      <c r="AO859" s="263">
        <f t="shared" si="841"/>
        <v>0</v>
      </c>
      <c r="AP859" s="263">
        <f t="shared" si="841"/>
        <v>0</v>
      </c>
      <c r="AQ859" s="263">
        <f t="shared" si="841"/>
        <v>0</v>
      </c>
      <c r="AR859" s="263">
        <f t="shared" si="841"/>
        <v>0</v>
      </c>
      <c r="AS859" s="263">
        <f t="shared" si="841"/>
        <v>0</v>
      </c>
      <c r="AT859" s="263">
        <f t="shared" si="841"/>
        <v>0</v>
      </c>
      <c r="AU859" s="280"/>
      <c r="AV859" s="276">
        <f t="shared" ref="AV859:AV882" si="842">I859-L859-O859</f>
        <v>0</v>
      </c>
      <c r="AW859" s="280"/>
      <c r="AX859" s="280"/>
      <c r="AY859" s="280"/>
      <c r="AZ859" s="276">
        <f t="shared" si="790"/>
        <v>0</v>
      </c>
      <c r="BA859" s="276">
        <f t="shared" si="791"/>
        <v>0</v>
      </c>
    </row>
    <row r="860" spans="1:53" s="276" customFormat="1" ht="58.5" hidden="1" customHeight="1">
      <c r="A860" s="278" t="s">
        <v>79</v>
      </c>
      <c r="B860" s="279" t="s">
        <v>1119</v>
      </c>
      <c r="C860" s="451"/>
      <c r="D860" s="443">
        <f>D861+D864+D866+D868+D870</f>
        <v>38194</v>
      </c>
      <c r="E860" s="443">
        <f>E861+E864+E866+E868+E870</f>
        <v>38194</v>
      </c>
      <c r="F860" s="452"/>
      <c r="G860" s="452"/>
      <c r="H860" s="268">
        <f t="shared" si="796"/>
        <v>38194</v>
      </c>
      <c r="I860" s="269">
        <f t="shared" si="796"/>
        <v>38194</v>
      </c>
      <c r="J860" s="263">
        <f t="shared" si="795"/>
        <v>0</v>
      </c>
      <c r="K860" s="443">
        <f t="shared" ref="K860:M860" si="843">K861+K864+K866+K868+K870</f>
        <v>0</v>
      </c>
      <c r="L860" s="443">
        <f t="shared" si="843"/>
        <v>0</v>
      </c>
      <c r="M860" s="443">
        <f t="shared" si="843"/>
        <v>0</v>
      </c>
      <c r="N860" s="443">
        <f>N861+N864+N866+N868+N870</f>
        <v>38194</v>
      </c>
      <c r="O860" s="443">
        <f t="shared" ref="O860:AT860" si="844">O861+O864+O866+O868+O870</f>
        <v>38194</v>
      </c>
      <c r="P860" s="443">
        <f t="shared" si="844"/>
        <v>0</v>
      </c>
      <c r="Q860" s="443">
        <f t="shared" si="844"/>
        <v>0</v>
      </c>
      <c r="R860" s="443">
        <f t="shared" si="844"/>
        <v>0</v>
      </c>
      <c r="S860" s="443">
        <f t="shared" si="844"/>
        <v>0</v>
      </c>
      <c r="T860" s="443">
        <f t="shared" si="844"/>
        <v>0</v>
      </c>
      <c r="U860" s="443">
        <f t="shared" si="844"/>
        <v>0</v>
      </c>
      <c r="V860" s="443">
        <f t="shared" si="844"/>
        <v>0</v>
      </c>
      <c r="W860" s="443">
        <f t="shared" si="844"/>
        <v>0</v>
      </c>
      <c r="X860" s="443">
        <f t="shared" si="844"/>
        <v>0</v>
      </c>
      <c r="Y860" s="443">
        <f t="shared" si="844"/>
        <v>0</v>
      </c>
      <c r="Z860" s="443">
        <f t="shared" si="844"/>
        <v>0</v>
      </c>
      <c r="AA860" s="443">
        <f t="shared" si="844"/>
        <v>0</v>
      </c>
      <c r="AB860" s="443">
        <f t="shared" si="844"/>
        <v>0</v>
      </c>
      <c r="AC860" s="443">
        <f t="shared" si="844"/>
        <v>19500</v>
      </c>
      <c r="AD860" s="443">
        <f t="shared" si="844"/>
        <v>0</v>
      </c>
      <c r="AE860" s="443">
        <f t="shared" si="844"/>
        <v>19500</v>
      </c>
      <c r="AF860" s="443">
        <f t="shared" si="844"/>
        <v>0</v>
      </c>
      <c r="AG860" s="443">
        <f t="shared" si="844"/>
        <v>0</v>
      </c>
      <c r="AH860" s="443">
        <f t="shared" si="844"/>
        <v>0</v>
      </c>
      <c r="AI860" s="443">
        <f t="shared" si="844"/>
        <v>18694</v>
      </c>
      <c r="AJ860" s="443">
        <f t="shared" si="844"/>
        <v>0</v>
      </c>
      <c r="AK860" s="443">
        <f t="shared" si="844"/>
        <v>18694</v>
      </c>
      <c r="AL860" s="443">
        <f t="shared" si="844"/>
        <v>0</v>
      </c>
      <c r="AM860" s="443">
        <f t="shared" si="844"/>
        <v>0</v>
      </c>
      <c r="AN860" s="443">
        <f t="shared" si="844"/>
        <v>0</v>
      </c>
      <c r="AO860" s="443">
        <f t="shared" si="844"/>
        <v>0</v>
      </c>
      <c r="AP860" s="443">
        <f t="shared" si="844"/>
        <v>0</v>
      </c>
      <c r="AQ860" s="443">
        <f t="shared" si="844"/>
        <v>0</v>
      </c>
      <c r="AR860" s="443">
        <f t="shared" si="844"/>
        <v>0</v>
      </c>
      <c r="AS860" s="443">
        <f t="shared" si="844"/>
        <v>0</v>
      </c>
      <c r="AT860" s="443">
        <f t="shared" si="844"/>
        <v>0</v>
      </c>
      <c r="AU860" s="280"/>
      <c r="AV860" s="276">
        <f t="shared" si="842"/>
        <v>0</v>
      </c>
      <c r="AW860" s="280"/>
      <c r="AX860" s="280"/>
      <c r="AY860" s="280"/>
      <c r="AZ860" s="276">
        <f t="shared" si="790"/>
        <v>0</v>
      </c>
      <c r="BA860" s="276">
        <f t="shared" si="791"/>
        <v>0</v>
      </c>
    </row>
    <row r="861" spans="1:53" s="276" customFormat="1" ht="46.5" hidden="1" customHeight="1">
      <c r="A861" s="278" t="s">
        <v>151</v>
      </c>
      <c r="B861" s="279" t="s">
        <v>957</v>
      </c>
      <c r="C861" s="451"/>
      <c r="D861" s="443">
        <f>SUM(D862:D863)</f>
        <v>13894</v>
      </c>
      <c r="E861" s="443">
        <f>SUM(E862:E863)</f>
        <v>13894</v>
      </c>
      <c r="F861" s="452"/>
      <c r="G861" s="452"/>
      <c r="H861" s="268">
        <f t="shared" si="796"/>
        <v>13894</v>
      </c>
      <c r="I861" s="269">
        <f t="shared" si="796"/>
        <v>13894</v>
      </c>
      <c r="J861" s="263">
        <f t="shared" si="795"/>
        <v>0</v>
      </c>
      <c r="K861" s="452"/>
      <c r="L861" s="452"/>
      <c r="M861" s="452"/>
      <c r="N861" s="443">
        <f>SUM(N862:N863)</f>
        <v>13894</v>
      </c>
      <c r="O861" s="443">
        <f t="shared" ref="O861:AT861" si="845">SUM(O862:O863)</f>
        <v>13894</v>
      </c>
      <c r="P861" s="443">
        <f t="shared" si="845"/>
        <v>0</v>
      </c>
      <c r="Q861" s="443">
        <f t="shared" si="845"/>
        <v>0</v>
      </c>
      <c r="R861" s="443">
        <f t="shared" si="845"/>
        <v>0</v>
      </c>
      <c r="S861" s="443">
        <f t="shared" si="845"/>
        <v>0</v>
      </c>
      <c r="T861" s="443">
        <f t="shared" si="845"/>
        <v>0</v>
      </c>
      <c r="U861" s="443">
        <f t="shared" si="845"/>
        <v>0</v>
      </c>
      <c r="V861" s="443">
        <f t="shared" si="845"/>
        <v>0</v>
      </c>
      <c r="W861" s="443">
        <f t="shared" si="845"/>
        <v>0</v>
      </c>
      <c r="X861" s="443">
        <f t="shared" si="845"/>
        <v>0</v>
      </c>
      <c r="Y861" s="443">
        <f t="shared" si="845"/>
        <v>0</v>
      </c>
      <c r="Z861" s="443">
        <f t="shared" si="845"/>
        <v>0</v>
      </c>
      <c r="AA861" s="443">
        <f t="shared" si="845"/>
        <v>0</v>
      </c>
      <c r="AB861" s="443">
        <f t="shared" si="845"/>
        <v>0</v>
      </c>
      <c r="AC861" s="443">
        <f t="shared" si="845"/>
        <v>7000</v>
      </c>
      <c r="AD861" s="443">
        <f t="shared" si="845"/>
        <v>0</v>
      </c>
      <c r="AE861" s="443">
        <f t="shared" si="845"/>
        <v>7000</v>
      </c>
      <c r="AF861" s="443">
        <f t="shared" si="845"/>
        <v>0</v>
      </c>
      <c r="AG861" s="443">
        <f t="shared" si="845"/>
        <v>0</v>
      </c>
      <c r="AH861" s="443">
        <f t="shared" si="845"/>
        <v>0</v>
      </c>
      <c r="AI861" s="443">
        <f t="shared" si="845"/>
        <v>6894</v>
      </c>
      <c r="AJ861" s="443">
        <f t="shared" si="845"/>
        <v>0</v>
      </c>
      <c r="AK861" s="443">
        <f t="shared" si="845"/>
        <v>6894</v>
      </c>
      <c r="AL861" s="443">
        <f t="shared" si="845"/>
        <v>0</v>
      </c>
      <c r="AM861" s="443">
        <f t="shared" si="845"/>
        <v>0</v>
      </c>
      <c r="AN861" s="443">
        <f t="shared" si="845"/>
        <v>0</v>
      </c>
      <c r="AO861" s="443">
        <f t="shared" si="845"/>
        <v>0</v>
      </c>
      <c r="AP861" s="443">
        <f t="shared" si="845"/>
        <v>0</v>
      </c>
      <c r="AQ861" s="443">
        <f t="shared" si="845"/>
        <v>0</v>
      </c>
      <c r="AR861" s="443">
        <f t="shared" si="845"/>
        <v>0</v>
      </c>
      <c r="AS861" s="443">
        <f t="shared" si="845"/>
        <v>0</v>
      </c>
      <c r="AT861" s="443">
        <f t="shared" si="845"/>
        <v>0</v>
      </c>
      <c r="AU861" s="280"/>
      <c r="AV861" s="276">
        <f t="shared" si="842"/>
        <v>0</v>
      </c>
      <c r="AW861" s="280"/>
      <c r="AX861" s="280"/>
      <c r="AY861" s="280"/>
      <c r="AZ861" s="276">
        <f t="shared" si="790"/>
        <v>0</v>
      </c>
      <c r="BA861" s="276">
        <f t="shared" si="791"/>
        <v>0</v>
      </c>
    </row>
    <row r="862" spans="1:53" s="267" customFormat="1" ht="48" hidden="1" customHeight="1">
      <c r="A862" s="281" t="s">
        <v>38</v>
      </c>
      <c r="B862" s="392" t="s">
        <v>1120</v>
      </c>
      <c r="C862" s="453"/>
      <c r="D862" s="261">
        <v>5894</v>
      </c>
      <c r="E862" s="261">
        <v>5894</v>
      </c>
      <c r="F862" s="454"/>
      <c r="G862" s="454"/>
      <c r="H862" s="261">
        <f t="shared" si="796"/>
        <v>5894</v>
      </c>
      <c r="I862" s="262">
        <f t="shared" si="796"/>
        <v>5894</v>
      </c>
      <c r="J862" s="263">
        <f t="shared" si="795"/>
        <v>0</v>
      </c>
      <c r="K862" s="454"/>
      <c r="L862" s="454"/>
      <c r="M862" s="454"/>
      <c r="N862" s="449">
        <v>5894</v>
      </c>
      <c r="O862" s="449">
        <v>5894</v>
      </c>
      <c r="P862" s="264"/>
      <c r="Q862" s="302"/>
      <c r="R862" s="302"/>
      <c r="S862" s="302"/>
      <c r="T862" s="264"/>
      <c r="U862" s="264"/>
      <c r="V862" s="264"/>
      <c r="W862" s="264"/>
      <c r="X862" s="264"/>
      <c r="Y862" s="264"/>
      <c r="Z862" s="264"/>
      <c r="AA862" s="264"/>
      <c r="AB862" s="264"/>
      <c r="AC862" s="264">
        <v>3000</v>
      </c>
      <c r="AD862" s="264"/>
      <c r="AE862" s="264">
        <f>AC862</f>
        <v>3000</v>
      </c>
      <c r="AF862" s="264"/>
      <c r="AG862" s="264"/>
      <c r="AH862" s="264"/>
      <c r="AI862" s="265">
        <f>I862-Q862-W862-AC862</f>
        <v>2894</v>
      </c>
      <c r="AJ862" s="265"/>
      <c r="AK862" s="265">
        <f>AI862</f>
        <v>2894</v>
      </c>
      <c r="AL862" s="264"/>
      <c r="AM862" s="264"/>
      <c r="AN862" s="264"/>
      <c r="AO862" s="264"/>
      <c r="AP862" s="264"/>
      <c r="AQ862" s="264"/>
      <c r="AR862" s="264"/>
      <c r="AS862" s="264"/>
      <c r="AT862" s="264"/>
      <c r="AU862" s="266"/>
      <c r="AV862" s="267">
        <f t="shared" si="842"/>
        <v>0</v>
      </c>
      <c r="AW862" s="266"/>
      <c r="AX862" s="266"/>
      <c r="AY862" s="266"/>
      <c r="AZ862" s="276">
        <f t="shared" si="790"/>
        <v>0</v>
      </c>
      <c r="BA862" s="276">
        <f t="shared" si="791"/>
        <v>0</v>
      </c>
    </row>
    <row r="863" spans="1:53" s="267" customFormat="1" ht="46.5" hidden="1" customHeight="1">
      <c r="A863" s="281" t="s">
        <v>40</v>
      </c>
      <c r="B863" s="392" t="s">
        <v>1121</v>
      </c>
      <c r="C863" s="453"/>
      <c r="D863" s="261">
        <v>8000</v>
      </c>
      <c r="E863" s="261">
        <v>8000</v>
      </c>
      <c r="F863" s="454"/>
      <c r="G863" s="454"/>
      <c r="H863" s="261">
        <f t="shared" si="796"/>
        <v>8000</v>
      </c>
      <c r="I863" s="262">
        <f t="shared" si="796"/>
        <v>8000</v>
      </c>
      <c r="J863" s="263">
        <f t="shared" si="795"/>
        <v>0</v>
      </c>
      <c r="K863" s="454"/>
      <c r="L863" s="454"/>
      <c r="M863" s="454"/>
      <c r="N863" s="449">
        <v>8000</v>
      </c>
      <c r="O863" s="449">
        <v>8000</v>
      </c>
      <c r="P863" s="264"/>
      <c r="Q863" s="302"/>
      <c r="R863" s="302"/>
      <c r="S863" s="302"/>
      <c r="T863" s="264"/>
      <c r="U863" s="264"/>
      <c r="V863" s="264"/>
      <c r="W863" s="264"/>
      <c r="X863" s="264"/>
      <c r="Y863" s="264"/>
      <c r="Z863" s="264"/>
      <c r="AA863" s="264"/>
      <c r="AB863" s="264"/>
      <c r="AC863" s="264">
        <v>4000</v>
      </c>
      <c r="AD863" s="264"/>
      <c r="AE863" s="264">
        <f>AC863</f>
        <v>4000</v>
      </c>
      <c r="AF863" s="264"/>
      <c r="AG863" s="264"/>
      <c r="AH863" s="264"/>
      <c r="AI863" s="265">
        <f>I863-Q863-W863-AC863</f>
        <v>4000</v>
      </c>
      <c r="AJ863" s="265"/>
      <c r="AK863" s="265">
        <f>AI863</f>
        <v>4000</v>
      </c>
      <c r="AL863" s="264"/>
      <c r="AM863" s="264"/>
      <c r="AN863" s="264"/>
      <c r="AO863" s="264"/>
      <c r="AP863" s="264"/>
      <c r="AQ863" s="264"/>
      <c r="AR863" s="264"/>
      <c r="AS863" s="264"/>
      <c r="AT863" s="264"/>
      <c r="AU863" s="266"/>
      <c r="AV863" s="267">
        <f t="shared" si="842"/>
        <v>0</v>
      </c>
      <c r="AW863" s="266"/>
      <c r="AX863" s="266"/>
      <c r="AY863" s="266"/>
      <c r="AZ863" s="276">
        <f t="shared" si="790"/>
        <v>0</v>
      </c>
      <c r="BA863" s="276">
        <f t="shared" si="791"/>
        <v>0</v>
      </c>
    </row>
    <row r="864" spans="1:53" s="276" customFormat="1" ht="46.5" hidden="1" customHeight="1">
      <c r="A864" s="278" t="s">
        <v>151</v>
      </c>
      <c r="B864" s="391" t="s">
        <v>959</v>
      </c>
      <c r="C864" s="451"/>
      <c r="D864" s="443">
        <f>D865</f>
        <v>5000</v>
      </c>
      <c r="E864" s="443">
        <f>E865</f>
        <v>5000</v>
      </c>
      <c r="F864" s="452"/>
      <c r="G864" s="452"/>
      <c r="H864" s="268">
        <f t="shared" si="796"/>
        <v>5000</v>
      </c>
      <c r="I864" s="269">
        <f t="shared" si="796"/>
        <v>5000</v>
      </c>
      <c r="J864" s="263">
        <f t="shared" si="795"/>
        <v>0</v>
      </c>
      <c r="K864" s="452"/>
      <c r="L864" s="452"/>
      <c r="M864" s="452"/>
      <c r="N864" s="443">
        <f>N865</f>
        <v>5000</v>
      </c>
      <c r="O864" s="443">
        <f t="shared" ref="O864:AT864" si="846">O865</f>
        <v>5000</v>
      </c>
      <c r="P864" s="443">
        <f t="shared" si="846"/>
        <v>0</v>
      </c>
      <c r="Q864" s="443">
        <f t="shared" si="846"/>
        <v>0</v>
      </c>
      <c r="R864" s="443">
        <f t="shared" si="846"/>
        <v>0</v>
      </c>
      <c r="S864" s="443">
        <f t="shared" si="846"/>
        <v>0</v>
      </c>
      <c r="T864" s="443">
        <f t="shared" si="846"/>
        <v>0</v>
      </c>
      <c r="U864" s="443">
        <f t="shared" si="846"/>
        <v>0</v>
      </c>
      <c r="V864" s="443">
        <f t="shared" si="846"/>
        <v>0</v>
      </c>
      <c r="W864" s="443">
        <f t="shared" si="846"/>
        <v>0</v>
      </c>
      <c r="X864" s="443">
        <f t="shared" si="846"/>
        <v>0</v>
      </c>
      <c r="Y864" s="443">
        <f t="shared" si="846"/>
        <v>0</v>
      </c>
      <c r="Z864" s="443">
        <f t="shared" si="846"/>
        <v>0</v>
      </c>
      <c r="AA864" s="443">
        <f t="shared" si="846"/>
        <v>0</v>
      </c>
      <c r="AB864" s="443">
        <f t="shared" si="846"/>
        <v>0</v>
      </c>
      <c r="AC864" s="443">
        <f t="shared" si="846"/>
        <v>3000</v>
      </c>
      <c r="AD864" s="443">
        <f t="shared" si="846"/>
        <v>0</v>
      </c>
      <c r="AE864" s="443">
        <f t="shared" si="846"/>
        <v>3000</v>
      </c>
      <c r="AF864" s="443">
        <f t="shared" si="846"/>
        <v>0</v>
      </c>
      <c r="AG864" s="443">
        <f t="shared" si="846"/>
        <v>0</v>
      </c>
      <c r="AH864" s="443">
        <f t="shared" si="846"/>
        <v>0</v>
      </c>
      <c r="AI864" s="443">
        <f t="shared" si="846"/>
        <v>2000</v>
      </c>
      <c r="AJ864" s="443">
        <f t="shared" si="846"/>
        <v>0</v>
      </c>
      <c r="AK864" s="443">
        <f t="shared" si="846"/>
        <v>2000</v>
      </c>
      <c r="AL864" s="443">
        <f t="shared" si="846"/>
        <v>0</v>
      </c>
      <c r="AM864" s="443">
        <f t="shared" si="846"/>
        <v>0</v>
      </c>
      <c r="AN864" s="443">
        <f t="shared" si="846"/>
        <v>0</v>
      </c>
      <c r="AO864" s="443">
        <f t="shared" si="846"/>
        <v>0</v>
      </c>
      <c r="AP864" s="443">
        <f t="shared" si="846"/>
        <v>0</v>
      </c>
      <c r="AQ864" s="443">
        <f t="shared" si="846"/>
        <v>0</v>
      </c>
      <c r="AR864" s="443">
        <f t="shared" si="846"/>
        <v>0</v>
      </c>
      <c r="AS864" s="443">
        <f t="shared" si="846"/>
        <v>0</v>
      </c>
      <c r="AT864" s="443">
        <f t="shared" si="846"/>
        <v>0</v>
      </c>
      <c r="AU864" s="280"/>
      <c r="AV864" s="276">
        <f t="shared" si="842"/>
        <v>0</v>
      </c>
      <c r="AW864" s="280"/>
      <c r="AX864" s="280"/>
      <c r="AY864" s="280"/>
      <c r="AZ864" s="276">
        <f t="shared" si="790"/>
        <v>0</v>
      </c>
      <c r="BA864" s="276">
        <f t="shared" si="791"/>
        <v>0</v>
      </c>
    </row>
    <row r="865" spans="1:53" s="267" customFormat="1" ht="46.5" hidden="1" customHeight="1">
      <c r="A865" s="281" t="s">
        <v>39</v>
      </c>
      <c r="B865" s="392" t="s">
        <v>1122</v>
      </c>
      <c r="C865" s="453"/>
      <c r="D865" s="261">
        <v>5000</v>
      </c>
      <c r="E865" s="261">
        <v>5000</v>
      </c>
      <c r="F865" s="454"/>
      <c r="G865" s="454"/>
      <c r="H865" s="261">
        <f t="shared" si="796"/>
        <v>5000</v>
      </c>
      <c r="I865" s="262">
        <f t="shared" si="796"/>
        <v>5000</v>
      </c>
      <c r="J865" s="263">
        <f t="shared" si="795"/>
        <v>0</v>
      </c>
      <c r="K865" s="454"/>
      <c r="L865" s="454"/>
      <c r="M865" s="454"/>
      <c r="N865" s="449">
        <v>5000</v>
      </c>
      <c r="O865" s="449">
        <v>5000</v>
      </c>
      <c r="P865" s="264"/>
      <c r="Q865" s="302"/>
      <c r="R865" s="302"/>
      <c r="S865" s="302"/>
      <c r="T865" s="264"/>
      <c r="U865" s="264"/>
      <c r="V865" s="264"/>
      <c r="W865" s="264"/>
      <c r="X865" s="264"/>
      <c r="Y865" s="264"/>
      <c r="Z865" s="264"/>
      <c r="AA865" s="264"/>
      <c r="AB865" s="264"/>
      <c r="AC865" s="264">
        <v>3000</v>
      </c>
      <c r="AD865" s="264"/>
      <c r="AE865" s="264">
        <f>AC865</f>
        <v>3000</v>
      </c>
      <c r="AF865" s="264"/>
      <c r="AG865" s="264"/>
      <c r="AH865" s="264"/>
      <c r="AI865" s="265">
        <f>I865-Q865-W865-AC865</f>
        <v>2000</v>
      </c>
      <c r="AJ865" s="265"/>
      <c r="AK865" s="265">
        <f>AI865</f>
        <v>2000</v>
      </c>
      <c r="AL865" s="264"/>
      <c r="AM865" s="264"/>
      <c r="AN865" s="264"/>
      <c r="AO865" s="264"/>
      <c r="AP865" s="264"/>
      <c r="AQ865" s="264"/>
      <c r="AR865" s="264"/>
      <c r="AS865" s="264"/>
      <c r="AT865" s="264"/>
      <c r="AU865" s="266"/>
      <c r="AV865" s="267">
        <f t="shared" si="842"/>
        <v>0</v>
      </c>
      <c r="AW865" s="266"/>
      <c r="AX865" s="266"/>
      <c r="AY865" s="266"/>
      <c r="AZ865" s="276">
        <f t="shared" si="790"/>
        <v>0</v>
      </c>
      <c r="BA865" s="276">
        <f t="shared" si="791"/>
        <v>0</v>
      </c>
    </row>
    <row r="866" spans="1:53" s="276" customFormat="1" ht="46.5" hidden="1" customHeight="1">
      <c r="A866" s="278" t="s">
        <v>151</v>
      </c>
      <c r="B866" s="391" t="s">
        <v>958</v>
      </c>
      <c r="C866" s="451"/>
      <c r="D866" s="443">
        <f>D867</f>
        <v>5000</v>
      </c>
      <c r="E866" s="443">
        <f>E867</f>
        <v>5000</v>
      </c>
      <c r="F866" s="452"/>
      <c r="G866" s="452"/>
      <c r="H866" s="268">
        <f t="shared" si="796"/>
        <v>5000</v>
      </c>
      <c r="I866" s="269">
        <f t="shared" si="796"/>
        <v>5000</v>
      </c>
      <c r="J866" s="263">
        <f t="shared" si="795"/>
        <v>0</v>
      </c>
      <c r="K866" s="452"/>
      <c r="L866" s="452"/>
      <c r="M866" s="452"/>
      <c r="N866" s="443">
        <f>N867</f>
        <v>5000</v>
      </c>
      <c r="O866" s="443">
        <f t="shared" ref="O866:AU866" si="847">O867</f>
        <v>5000</v>
      </c>
      <c r="P866" s="443">
        <f t="shared" si="847"/>
        <v>0</v>
      </c>
      <c r="Q866" s="443">
        <f t="shared" si="847"/>
        <v>0</v>
      </c>
      <c r="R866" s="443">
        <f t="shared" si="847"/>
        <v>0</v>
      </c>
      <c r="S866" s="443">
        <f t="shared" si="847"/>
        <v>0</v>
      </c>
      <c r="T866" s="443">
        <f t="shared" si="847"/>
        <v>0</v>
      </c>
      <c r="U866" s="443">
        <f t="shared" si="847"/>
        <v>0</v>
      </c>
      <c r="V866" s="443">
        <f t="shared" si="847"/>
        <v>0</v>
      </c>
      <c r="W866" s="443">
        <f t="shared" si="847"/>
        <v>0</v>
      </c>
      <c r="X866" s="443">
        <f t="shared" si="847"/>
        <v>0</v>
      </c>
      <c r="Y866" s="443">
        <f t="shared" si="847"/>
        <v>0</v>
      </c>
      <c r="Z866" s="443">
        <f t="shared" si="847"/>
        <v>0</v>
      </c>
      <c r="AA866" s="443">
        <f t="shared" si="847"/>
        <v>0</v>
      </c>
      <c r="AB866" s="443">
        <f t="shared" si="847"/>
        <v>0</v>
      </c>
      <c r="AC866" s="443">
        <f t="shared" si="847"/>
        <v>2500</v>
      </c>
      <c r="AD866" s="443">
        <f t="shared" si="847"/>
        <v>0</v>
      </c>
      <c r="AE866" s="443">
        <f t="shared" si="847"/>
        <v>2500</v>
      </c>
      <c r="AF866" s="443">
        <f t="shared" si="847"/>
        <v>0</v>
      </c>
      <c r="AG866" s="443">
        <f t="shared" si="847"/>
        <v>0</v>
      </c>
      <c r="AH866" s="443">
        <f t="shared" si="847"/>
        <v>0</v>
      </c>
      <c r="AI866" s="443">
        <f t="shared" si="847"/>
        <v>2500</v>
      </c>
      <c r="AJ866" s="443">
        <f t="shared" si="847"/>
        <v>0</v>
      </c>
      <c r="AK866" s="443">
        <f t="shared" si="847"/>
        <v>2500</v>
      </c>
      <c r="AL866" s="443">
        <f t="shared" si="847"/>
        <v>0</v>
      </c>
      <c r="AM866" s="443">
        <f t="shared" si="847"/>
        <v>0</v>
      </c>
      <c r="AN866" s="443">
        <f t="shared" si="847"/>
        <v>0</v>
      </c>
      <c r="AO866" s="443">
        <f t="shared" si="847"/>
        <v>0</v>
      </c>
      <c r="AP866" s="443">
        <f t="shared" si="847"/>
        <v>0</v>
      </c>
      <c r="AQ866" s="443">
        <f t="shared" si="847"/>
        <v>0</v>
      </c>
      <c r="AR866" s="443">
        <f t="shared" si="847"/>
        <v>0</v>
      </c>
      <c r="AS866" s="443">
        <f t="shared" si="847"/>
        <v>0</v>
      </c>
      <c r="AT866" s="443">
        <f t="shared" si="847"/>
        <v>0</v>
      </c>
      <c r="AU866" s="443">
        <f t="shared" si="847"/>
        <v>0</v>
      </c>
      <c r="AV866" s="276">
        <f t="shared" si="842"/>
        <v>0</v>
      </c>
      <c r="AW866" s="280"/>
      <c r="AX866" s="280"/>
      <c r="AY866" s="280"/>
      <c r="AZ866" s="276">
        <f t="shared" si="790"/>
        <v>0</v>
      </c>
      <c r="BA866" s="276">
        <f t="shared" si="791"/>
        <v>0</v>
      </c>
    </row>
    <row r="867" spans="1:53" s="267" customFormat="1" ht="46.5" hidden="1" customHeight="1">
      <c r="A867" s="281" t="s">
        <v>41</v>
      </c>
      <c r="B867" s="392" t="s">
        <v>1123</v>
      </c>
      <c r="C867" s="453"/>
      <c r="D867" s="453">
        <v>5000</v>
      </c>
      <c r="E867" s="453">
        <v>5000</v>
      </c>
      <c r="F867" s="454"/>
      <c r="G867" s="454"/>
      <c r="H867" s="261">
        <f t="shared" si="796"/>
        <v>5000</v>
      </c>
      <c r="I867" s="262">
        <f t="shared" si="796"/>
        <v>5000</v>
      </c>
      <c r="J867" s="263">
        <f t="shared" si="795"/>
        <v>0</v>
      </c>
      <c r="K867" s="454"/>
      <c r="L867" s="454"/>
      <c r="M867" s="454"/>
      <c r="N867" s="449">
        <v>5000</v>
      </c>
      <c r="O867" s="449">
        <v>5000</v>
      </c>
      <c r="P867" s="264"/>
      <c r="Q867" s="302"/>
      <c r="R867" s="302"/>
      <c r="S867" s="302"/>
      <c r="T867" s="264"/>
      <c r="U867" s="264"/>
      <c r="V867" s="264"/>
      <c r="W867" s="264"/>
      <c r="X867" s="264"/>
      <c r="Y867" s="264"/>
      <c r="Z867" s="264"/>
      <c r="AA867" s="264"/>
      <c r="AB867" s="264"/>
      <c r="AC867" s="264">
        <v>2500</v>
      </c>
      <c r="AD867" s="264"/>
      <c r="AE867" s="264">
        <f>AC867</f>
        <v>2500</v>
      </c>
      <c r="AF867" s="264"/>
      <c r="AG867" s="264"/>
      <c r="AH867" s="264"/>
      <c r="AI867" s="265">
        <f>I867-Q867-W867-AC867</f>
        <v>2500</v>
      </c>
      <c r="AJ867" s="265"/>
      <c r="AK867" s="265">
        <f>AI867</f>
        <v>2500</v>
      </c>
      <c r="AL867" s="264"/>
      <c r="AM867" s="264"/>
      <c r="AN867" s="264"/>
      <c r="AO867" s="264"/>
      <c r="AP867" s="264"/>
      <c r="AQ867" s="264"/>
      <c r="AR867" s="264"/>
      <c r="AS867" s="264"/>
      <c r="AT867" s="264"/>
      <c r="AU867" s="266"/>
      <c r="AV867" s="267">
        <f t="shared" si="842"/>
        <v>0</v>
      </c>
      <c r="AW867" s="266"/>
      <c r="AX867" s="266"/>
      <c r="AY867" s="266"/>
      <c r="AZ867" s="276">
        <f t="shared" si="790"/>
        <v>0</v>
      </c>
      <c r="BA867" s="276">
        <f t="shared" si="791"/>
        <v>0</v>
      </c>
    </row>
    <row r="868" spans="1:53" s="276" customFormat="1" ht="46.5" hidden="1" customHeight="1">
      <c r="A868" s="278" t="s">
        <v>151</v>
      </c>
      <c r="B868" s="391" t="s">
        <v>956</v>
      </c>
      <c r="C868" s="451"/>
      <c r="D868" s="443">
        <f>D869</f>
        <v>8000</v>
      </c>
      <c r="E868" s="443">
        <f>E869</f>
        <v>8000</v>
      </c>
      <c r="F868" s="452"/>
      <c r="G868" s="452"/>
      <c r="H868" s="268">
        <f t="shared" si="796"/>
        <v>8000</v>
      </c>
      <c r="I868" s="269">
        <f t="shared" si="796"/>
        <v>8000</v>
      </c>
      <c r="J868" s="263">
        <f t="shared" si="795"/>
        <v>0</v>
      </c>
      <c r="K868" s="452"/>
      <c r="L868" s="452"/>
      <c r="M868" s="452"/>
      <c r="N868" s="443">
        <f>N869</f>
        <v>8000</v>
      </c>
      <c r="O868" s="443">
        <f t="shared" ref="O868:AT868" si="848">O869</f>
        <v>8000</v>
      </c>
      <c r="P868" s="443">
        <f t="shared" si="848"/>
        <v>0</v>
      </c>
      <c r="Q868" s="443">
        <f t="shared" si="848"/>
        <v>0</v>
      </c>
      <c r="R868" s="443">
        <f t="shared" si="848"/>
        <v>0</v>
      </c>
      <c r="S868" s="443">
        <f t="shared" si="848"/>
        <v>0</v>
      </c>
      <c r="T868" s="443">
        <f t="shared" si="848"/>
        <v>0</v>
      </c>
      <c r="U868" s="443">
        <f t="shared" si="848"/>
        <v>0</v>
      </c>
      <c r="V868" s="443">
        <f t="shared" si="848"/>
        <v>0</v>
      </c>
      <c r="W868" s="443">
        <f t="shared" si="848"/>
        <v>0</v>
      </c>
      <c r="X868" s="443">
        <f t="shared" si="848"/>
        <v>0</v>
      </c>
      <c r="Y868" s="443">
        <f t="shared" si="848"/>
        <v>0</v>
      </c>
      <c r="Z868" s="443">
        <f t="shared" si="848"/>
        <v>0</v>
      </c>
      <c r="AA868" s="443">
        <f t="shared" si="848"/>
        <v>0</v>
      </c>
      <c r="AB868" s="443">
        <f t="shared" si="848"/>
        <v>0</v>
      </c>
      <c r="AC868" s="443">
        <f t="shared" si="848"/>
        <v>4000</v>
      </c>
      <c r="AD868" s="443">
        <f t="shared" si="848"/>
        <v>0</v>
      </c>
      <c r="AE868" s="443">
        <f t="shared" si="848"/>
        <v>4000</v>
      </c>
      <c r="AF868" s="443">
        <f t="shared" si="848"/>
        <v>0</v>
      </c>
      <c r="AG868" s="443">
        <f t="shared" si="848"/>
        <v>0</v>
      </c>
      <c r="AH868" s="443">
        <f t="shared" si="848"/>
        <v>0</v>
      </c>
      <c r="AI868" s="443">
        <f t="shared" si="848"/>
        <v>4000</v>
      </c>
      <c r="AJ868" s="443">
        <f t="shared" si="848"/>
        <v>0</v>
      </c>
      <c r="AK868" s="443">
        <f t="shared" si="848"/>
        <v>4000</v>
      </c>
      <c r="AL868" s="443">
        <f t="shared" si="848"/>
        <v>0</v>
      </c>
      <c r="AM868" s="443">
        <f t="shared" si="848"/>
        <v>0</v>
      </c>
      <c r="AN868" s="443">
        <f t="shared" si="848"/>
        <v>0</v>
      </c>
      <c r="AO868" s="443">
        <f t="shared" si="848"/>
        <v>0</v>
      </c>
      <c r="AP868" s="443">
        <f t="shared" si="848"/>
        <v>0</v>
      </c>
      <c r="AQ868" s="443">
        <f t="shared" si="848"/>
        <v>0</v>
      </c>
      <c r="AR868" s="443">
        <f t="shared" si="848"/>
        <v>0</v>
      </c>
      <c r="AS868" s="443">
        <f t="shared" si="848"/>
        <v>0</v>
      </c>
      <c r="AT868" s="443">
        <f t="shared" si="848"/>
        <v>0</v>
      </c>
      <c r="AU868" s="280"/>
      <c r="AV868" s="276">
        <f t="shared" si="842"/>
        <v>0</v>
      </c>
      <c r="AW868" s="280"/>
      <c r="AX868" s="280"/>
      <c r="AY868" s="280"/>
      <c r="AZ868" s="276">
        <f t="shared" si="790"/>
        <v>0</v>
      </c>
      <c r="BA868" s="276">
        <f t="shared" si="791"/>
        <v>0</v>
      </c>
    </row>
    <row r="869" spans="1:53" s="267" customFormat="1" ht="46.5" hidden="1" customHeight="1">
      <c r="A869" s="281" t="s">
        <v>42</v>
      </c>
      <c r="B869" s="392" t="s">
        <v>1124</v>
      </c>
      <c r="C869" s="453"/>
      <c r="D869" s="453">
        <v>8000</v>
      </c>
      <c r="E869" s="453">
        <v>8000</v>
      </c>
      <c r="F869" s="454"/>
      <c r="G869" s="454"/>
      <c r="H869" s="261">
        <f t="shared" si="796"/>
        <v>8000</v>
      </c>
      <c r="I869" s="262">
        <f t="shared" si="796"/>
        <v>8000</v>
      </c>
      <c r="J869" s="263">
        <f t="shared" si="795"/>
        <v>0</v>
      </c>
      <c r="K869" s="454"/>
      <c r="L869" s="454"/>
      <c r="M869" s="454"/>
      <c r="N869" s="449">
        <v>8000</v>
      </c>
      <c r="O869" s="449">
        <v>8000</v>
      </c>
      <c r="P869" s="264"/>
      <c r="Q869" s="302"/>
      <c r="R869" s="302"/>
      <c r="S869" s="302"/>
      <c r="T869" s="264"/>
      <c r="U869" s="264"/>
      <c r="V869" s="264"/>
      <c r="W869" s="264"/>
      <c r="X869" s="264"/>
      <c r="Y869" s="264"/>
      <c r="Z869" s="264"/>
      <c r="AA869" s="264"/>
      <c r="AB869" s="264"/>
      <c r="AC869" s="264">
        <v>4000</v>
      </c>
      <c r="AD869" s="264"/>
      <c r="AE869" s="264">
        <f>AC869</f>
        <v>4000</v>
      </c>
      <c r="AF869" s="264"/>
      <c r="AG869" s="264"/>
      <c r="AH869" s="264"/>
      <c r="AI869" s="265">
        <f>I869-Q869-W869-AC869</f>
        <v>4000</v>
      </c>
      <c r="AJ869" s="265"/>
      <c r="AK869" s="265">
        <f>AI869</f>
        <v>4000</v>
      </c>
      <c r="AL869" s="264"/>
      <c r="AM869" s="264"/>
      <c r="AN869" s="264"/>
      <c r="AO869" s="264"/>
      <c r="AP869" s="264"/>
      <c r="AQ869" s="264"/>
      <c r="AR869" s="264"/>
      <c r="AS869" s="264"/>
      <c r="AT869" s="264"/>
      <c r="AU869" s="266"/>
      <c r="AV869" s="267">
        <f t="shared" si="842"/>
        <v>0</v>
      </c>
      <c r="AW869" s="266"/>
      <c r="AX869" s="266"/>
      <c r="AY869" s="266"/>
      <c r="AZ869" s="276">
        <f t="shared" si="790"/>
        <v>0</v>
      </c>
      <c r="BA869" s="276">
        <f t="shared" si="791"/>
        <v>0</v>
      </c>
    </row>
    <row r="870" spans="1:53" s="276" customFormat="1" ht="46.5" hidden="1" customHeight="1">
      <c r="A870" s="278" t="s">
        <v>151</v>
      </c>
      <c r="B870" s="391" t="s">
        <v>960</v>
      </c>
      <c r="C870" s="451"/>
      <c r="D870" s="443">
        <f>D871</f>
        <v>6300</v>
      </c>
      <c r="E870" s="443">
        <f>E871</f>
        <v>6300</v>
      </c>
      <c r="F870" s="452"/>
      <c r="G870" s="452"/>
      <c r="H870" s="268">
        <f t="shared" si="796"/>
        <v>6300</v>
      </c>
      <c r="I870" s="269">
        <f t="shared" si="796"/>
        <v>6300</v>
      </c>
      <c r="J870" s="263">
        <f t="shared" si="795"/>
        <v>0</v>
      </c>
      <c r="K870" s="452"/>
      <c r="L870" s="452"/>
      <c r="M870" s="452"/>
      <c r="N870" s="443">
        <f>N871</f>
        <v>6300</v>
      </c>
      <c r="O870" s="443">
        <f t="shared" ref="O870:AT870" si="849">O871</f>
        <v>6300</v>
      </c>
      <c r="P870" s="443">
        <f t="shared" si="849"/>
        <v>0</v>
      </c>
      <c r="Q870" s="443">
        <f t="shared" si="849"/>
        <v>0</v>
      </c>
      <c r="R870" s="443">
        <f t="shared" si="849"/>
        <v>0</v>
      </c>
      <c r="S870" s="443">
        <f t="shared" si="849"/>
        <v>0</v>
      </c>
      <c r="T870" s="443">
        <f t="shared" si="849"/>
        <v>0</v>
      </c>
      <c r="U870" s="443">
        <f t="shared" si="849"/>
        <v>0</v>
      </c>
      <c r="V870" s="443">
        <f t="shared" si="849"/>
        <v>0</v>
      </c>
      <c r="W870" s="443">
        <f t="shared" si="849"/>
        <v>0</v>
      </c>
      <c r="X870" s="443">
        <f t="shared" si="849"/>
        <v>0</v>
      </c>
      <c r="Y870" s="443">
        <f t="shared" si="849"/>
        <v>0</v>
      </c>
      <c r="Z870" s="443">
        <f t="shared" si="849"/>
        <v>0</v>
      </c>
      <c r="AA870" s="443">
        <f t="shared" si="849"/>
        <v>0</v>
      </c>
      <c r="AB870" s="443">
        <f t="shared" si="849"/>
        <v>0</v>
      </c>
      <c r="AC870" s="443">
        <f t="shared" si="849"/>
        <v>3000</v>
      </c>
      <c r="AD870" s="443">
        <f t="shared" si="849"/>
        <v>0</v>
      </c>
      <c r="AE870" s="443">
        <f t="shared" si="849"/>
        <v>3000</v>
      </c>
      <c r="AF870" s="443">
        <f t="shared" si="849"/>
        <v>0</v>
      </c>
      <c r="AG870" s="443">
        <f t="shared" si="849"/>
        <v>0</v>
      </c>
      <c r="AH870" s="443">
        <f t="shared" si="849"/>
        <v>0</v>
      </c>
      <c r="AI870" s="443">
        <f t="shared" si="849"/>
        <v>3300</v>
      </c>
      <c r="AJ870" s="443">
        <f t="shared" si="849"/>
        <v>0</v>
      </c>
      <c r="AK870" s="443">
        <f t="shared" si="849"/>
        <v>3300</v>
      </c>
      <c r="AL870" s="443">
        <f t="shared" si="849"/>
        <v>0</v>
      </c>
      <c r="AM870" s="443">
        <f t="shared" si="849"/>
        <v>0</v>
      </c>
      <c r="AN870" s="443">
        <f t="shared" si="849"/>
        <v>0</v>
      </c>
      <c r="AO870" s="443">
        <f t="shared" si="849"/>
        <v>0</v>
      </c>
      <c r="AP870" s="443">
        <f t="shared" si="849"/>
        <v>0</v>
      </c>
      <c r="AQ870" s="443">
        <f t="shared" si="849"/>
        <v>0</v>
      </c>
      <c r="AR870" s="443">
        <f t="shared" si="849"/>
        <v>0</v>
      </c>
      <c r="AS870" s="443">
        <f t="shared" si="849"/>
        <v>0</v>
      </c>
      <c r="AT870" s="443">
        <f t="shared" si="849"/>
        <v>0</v>
      </c>
      <c r="AU870" s="280"/>
      <c r="AV870" s="276">
        <f t="shared" si="842"/>
        <v>0</v>
      </c>
      <c r="AW870" s="280"/>
      <c r="AX870" s="280"/>
      <c r="AY870" s="280"/>
      <c r="AZ870" s="276">
        <f t="shared" si="790"/>
        <v>0</v>
      </c>
      <c r="BA870" s="276">
        <f t="shared" si="791"/>
        <v>0</v>
      </c>
    </row>
    <row r="871" spans="1:53" s="267" customFormat="1" ht="46.5" hidden="1" customHeight="1">
      <c r="A871" s="281" t="s">
        <v>43</v>
      </c>
      <c r="B871" s="392" t="s">
        <v>1125</v>
      </c>
      <c r="C871" s="453"/>
      <c r="D871" s="453">
        <v>6300</v>
      </c>
      <c r="E871" s="453">
        <v>6300</v>
      </c>
      <c r="F871" s="454"/>
      <c r="G871" s="454"/>
      <c r="H871" s="261">
        <f t="shared" si="796"/>
        <v>6300</v>
      </c>
      <c r="I871" s="262">
        <f t="shared" si="796"/>
        <v>6300</v>
      </c>
      <c r="J871" s="263">
        <f t="shared" si="795"/>
        <v>0</v>
      </c>
      <c r="K871" s="454"/>
      <c r="L871" s="454"/>
      <c r="M871" s="454"/>
      <c r="N871" s="449">
        <v>6300</v>
      </c>
      <c r="O871" s="449">
        <v>6300</v>
      </c>
      <c r="P871" s="264"/>
      <c r="Q871" s="302"/>
      <c r="R871" s="302"/>
      <c r="S871" s="302"/>
      <c r="T871" s="264"/>
      <c r="U871" s="264"/>
      <c r="V871" s="264"/>
      <c r="W871" s="264"/>
      <c r="X871" s="264"/>
      <c r="Y871" s="264"/>
      <c r="Z871" s="264"/>
      <c r="AA871" s="264"/>
      <c r="AB871" s="264"/>
      <c r="AC871" s="264">
        <v>3000</v>
      </c>
      <c r="AD871" s="264"/>
      <c r="AE871" s="264">
        <f>AC871</f>
        <v>3000</v>
      </c>
      <c r="AF871" s="264"/>
      <c r="AG871" s="264"/>
      <c r="AH871" s="264"/>
      <c r="AI871" s="265">
        <f>I871-Q871-W871-AC871</f>
        <v>3300</v>
      </c>
      <c r="AJ871" s="265"/>
      <c r="AK871" s="265">
        <f>AI871</f>
        <v>3300</v>
      </c>
      <c r="AL871" s="264"/>
      <c r="AM871" s="264"/>
      <c r="AN871" s="264"/>
      <c r="AO871" s="264"/>
      <c r="AP871" s="264"/>
      <c r="AQ871" s="264"/>
      <c r="AR871" s="264"/>
      <c r="AS871" s="264"/>
      <c r="AT871" s="264"/>
      <c r="AU871" s="266"/>
      <c r="AV871" s="267">
        <f t="shared" si="842"/>
        <v>0</v>
      </c>
      <c r="AW871" s="266"/>
      <c r="AX871" s="266"/>
      <c r="AY871" s="266"/>
      <c r="AZ871" s="276">
        <f t="shared" si="790"/>
        <v>0</v>
      </c>
      <c r="BA871" s="276">
        <f t="shared" si="791"/>
        <v>0</v>
      </c>
    </row>
    <row r="872" spans="1:53" s="276" customFormat="1" ht="46.5" hidden="1" customHeight="1">
      <c r="A872" s="278" t="s">
        <v>93</v>
      </c>
      <c r="B872" s="447" t="s">
        <v>808</v>
      </c>
      <c r="C872" s="451"/>
      <c r="D872" s="443">
        <f>SUM(D873:D878)</f>
        <v>54000</v>
      </c>
      <c r="E872" s="443">
        <f>SUM(E873:E878)</f>
        <v>54000</v>
      </c>
      <c r="F872" s="452"/>
      <c r="G872" s="452"/>
      <c r="H872" s="268">
        <f t="shared" si="796"/>
        <v>54000</v>
      </c>
      <c r="I872" s="269">
        <f t="shared" si="796"/>
        <v>54000</v>
      </c>
      <c r="J872" s="263">
        <f t="shared" si="795"/>
        <v>0</v>
      </c>
      <c r="K872" s="443">
        <f t="shared" ref="K872:M872" si="850">SUM(K873:K878)</f>
        <v>20000</v>
      </c>
      <c r="L872" s="443">
        <f t="shared" si="850"/>
        <v>20000</v>
      </c>
      <c r="M872" s="443">
        <f t="shared" si="850"/>
        <v>0</v>
      </c>
      <c r="N872" s="443">
        <f>SUM(N873:N878)</f>
        <v>34000</v>
      </c>
      <c r="O872" s="443">
        <f t="shared" ref="O872:AT872" si="851">SUM(O873:O878)</f>
        <v>34000</v>
      </c>
      <c r="P872" s="443">
        <f t="shared" si="851"/>
        <v>0</v>
      </c>
      <c r="Q872" s="443">
        <f t="shared" si="851"/>
        <v>14000</v>
      </c>
      <c r="R872" s="443">
        <f t="shared" si="851"/>
        <v>14000</v>
      </c>
      <c r="S872" s="443">
        <f t="shared" si="851"/>
        <v>0</v>
      </c>
      <c r="T872" s="443">
        <f t="shared" si="851"/>
        <v>0</v>
      </c>
      <c r="U872" s="443">
        <f t="shared" si="851"/>
        <v>0</v>
      </c>
      <c r="V872" s="443">
        <f t="shared" si="851"/>
        <v>0</v>
      </c>
      <c r="W872" s="443">
        <f t="shared" si="851"/>
        <v>6000</v>
      </c>
      <c r="X872" s="443">
        <f t="shared" si="851"/>
        <v>6000</v>
      </c>
      <c r="Y872" s="443">
        <f t="shared" si="851"/>
        <v>0</v>
      </c>
      <c r="Z872" s="443">
        <f t="shared" si="851"/>
        <v>0</v>
      </c>
      <c r="AA872" s="443">
        <f t="shared" si="851"/>
        <v>0</v>
      </c>
      <c r="AB872" s="443">
        <f t="shared" si="851"/>
        <v>0</v>
      </c>
      <c r="AC872" s="443">
        <f t="shared" si="851"/>
        <v>15000</v>
      </c>
      <c r="AD872" s="443">
        <f t="shared" si="851"/>
        <v>0</v>
      </c>
      <c r="AE872" s="443">
        <f t="shared" si="851"/>
        <v>15000</v>
      </c>
      <c r="AF872" s="443">
        <f t="shared" si="851"/>
        <v>0</v>
      </c>
      <c r="AG872" s="443">
        <f t="shared" si="851"/>
        <v>0</v>
      </c>
      <c r="AH872" s="443">
        <f t="shared" si="851"/>
        <v>0</v>
      </c>
      <c r="AI872" s="443">
        <f t="shared" si="851"/>
        <v>19000</v>
      </c>
      <c r="AJ872" s="443">
        <f t="shared" si="851"/>
        <v>0</v>
      </c>
      <c r="AK872" s="443">
        <f t="shared" si="851"/>
        <v>19000</v>
      </c>
      <c r="AL872" s="443">
        <f t="shared" si="851"/>
        <v>0</v>
      </c>
      <c r="AM872" s="443">
        <f t="shared" si="851"/>
        <v>0</v>
      </c>
      <c r="AN872" s="443">
        <f t="shared" si="851"/>
        <v>0</v>
      </c>
      <c r="AO872" s="443">
        <f t="shared" si="851"/>
        <v>0</v>
      </c>
      <c r="AP872" s="443">
        <f t="shared" si="851"/>
        <v>0</v>
      </c>
      <c r="AQ872" s="443">
        <f t="shared" si="851"/>
        <v>0</v>
      </c>
      <c r="AR872" s="443">
        <f t="shared" si="851"/>
        <v>0</v>
      </c>
      <c r="AS872" s="443">
        <f t="shared" si="851"/>
        <v>0</v>
      </c>
      <c r="AT872" s="443">
        <f t="shared" si="851"/>
        <v>0</v>
      </c>
      <c r="AU872" s="280"/>
      <c r="AV872" s="276">
        <f t="shared" si="842"/>
        <v>0</v>
      </c>
      <c r="AW872" s="280"/>
      <c r="AX872" s="280"/>
      <c r="AY872" s="280"/>
      <c r="AZ872" s="276">
        <f t="shared" si="790"/>
        <v>0</v>
      </c>
      <c r="BA872" s="276">
        <f t="shared" si="791"/>
        <v>0</v>
      </c>
    </row>
    <row r="873" spans="1:53" s="267" customFormat="1" ht="46.5" hidden="1" customHeight="1">
      <c r="A873" s="281" t="s">
        <v>44</v>
      </c>
      <c r="B873" s="454" t="s">
        <v>246</v>
      </c>
      <c r="C873" s="453" t="s">
        <v>1126</v>
      </c>
      <c r="D873" s="389">
        <v>20000</v>
      </c>
      <c r="E873" s="389">
        <v>20000</v>
      </c>
      <c r="F873" s="454"/>
      <c r="G873" s="454"/>
      <c r="H873" s="261">
        <f t="shared" si="796"/>
        <v>20000</v>
      </c>
      <c r="I873" s="262">
        <f t="shared" si="796"/>
        <v>20000</v>
      </c>
      <c r="J873" s="263">
        <f t="shared" si="795"/>
        <v>0</v>
      </c>
      <c r="K873" s="449">
        <v>20000</v>
      </c>
      <c r="L873" s="449">
        <v>20000</v>
      </c>
      <c r="M873" s="454"/>
      <c r="N873" s="449"/>
      <c r="O873" s="449"/>
      <c r="P873" s="264"/>
      <c r="Q873" s="302">
        <f>70%*I873</f>
        <v>14000</v>
      </c>
      <c r="R873" s="302">
        <f>Q873</f>
        <v>14000</v>
      </c>
      <c r="S873" s="302"/>
      <c r="T873" s="264"/>
      <c r="U873" s="264"/>
      <c r="V873" s="264"/>
      <c r="W873" s="264">
        <f>I873-Q873</f>
        <v>6000</v>
      </c>
      <c r="X873" s="264">
        <f>W873</f>
        <v>6000</v>
      </c>
      <c r="Y873" s="264"/>
      <c r="Z873" s="264"/>
      <c r="AA873" s="264"/>
      <c r="AB873" s="264"/>
      <c r="AC873" s="264"/>
      <c r="AD873" s="264"/>
      <c r="AE873" s="264">
        <f>AC873</f>
        <v>0</v>
      </c>
      <c r="AF873" s="264"/>
      <c r="AG873" s="264"/>
      <c r="AH873" s="264"/>
      <c r="AI873" s="265">
        <f>I873-Q873-W873-AC873</f>
        <v>0</v>
      </c>
      <c r="AJ873" s="265"/>
      <c r="AK873" s="265">
        <f>AI873</f>
        <v>0</v>
      </c>
      <c r="AL873" s="264"/>
      <c r="AM873" s="264"/>
      <c r="AN873" s="264"/>
      <c r="AO873" s="264"/>
      <c r="AP873" s="264"/>
      <c r="AQ873" s="264"/>
      <c r="AR873" s="264"/>
      <c r="AS873" s="264"/>
      <c r="AT873" s="264"/>
      <c r="AU873" s="266"/>
      <c r="AV873" s="267">
        <f t="shared" si="842"/>
        <v>0</v>
      </c>
      <c r="AW873" s="266"/>
      <c r="AX873" s="266"/>
      <c r="AY873" s="266"/>
      <c r="AZ873" s="276">
        <f t="shared" si="790"/>
        <v>0</v>
      </c>
      <c r="BA873" s="276">
        <f t="shared" si="791"/>
        <v>0</v>
      </c>
    </row>
    <row r="874" spans="1:53" s="267" customFormat="1" ht="46.5" hidden="1" customHeight="1">
      <c r="A874" s="281" t="s">
        <v>45</v>
      </c>
      <c r="B874" s="392" t="s">
        <v>1127</v>
      </c>
      <c r="C874" s="453"/>
      <c r="D874" s="389">
        <v>6000</v>
      </c>
      <c r="E874" s="389">
        <v>6000</v>
      </c>
      <c r="F874" s="454"/>
      <c r="G874" s="454"/>
      <c r="H874" s="261">
        <f t="shared" si="796"/>
        <v>6000</v>
      </c>
      <c r="I874" s="262">
        <f t="shared" si="796"/>
        <v>6000</v>
      </c>
      <c r="J874" s="263">
        <f t="shared" si="795"/>
        <v>0</v>
      </c>
      <c r="K874" s="454"/>
      <c r="L874" s="454"/>
      <c r="M874" s="454"/>
      <c r="N874" s="449">
        <v>6000</v>
      </c>
      <c r="O874" s="449">
        <v>6000</v>
      </c>
      <c r="P874" s="264"/>
      <c r="Q874" s="302"/>
      <c r="R874" s="302"/>
      <c r="S874" s="302"/>
      <c r="T874" s="264"/>
      <c r="U874" s="264"/>
      <c r="V874" s="264"/>
      <c r="W874" s="264"/>
      <c r="X874" s="264"/>
      <c r="Y874" s="264">
        <f t="shared" ref="Y874:Y878" si="852">W874</f>
        <v>0</v>
      </c>
      <c r="Z874" s="264"/>
      <c r="AA874" s="264"/>
      <c r="AB874" s="264"/>
      <c r="AC874" s="264">
        <v>3000</v>
      </c>
      <c r="AD874" s="264"/>
      <c r="AE874" s="264">
        <f t="shared" ref="AE874:AE878" si="853">AC874</f>
        <v>3000</v>
      </c>
      <c r="AF874" s="264"/>
      <c r="AG874" s="264"/>
      <c r="AH874" s="264"/>
      <c r="AI874" s="265">
        <f>I874-Q874-W874-AC874</f>
        <v>3000</v>
      </c>
      <c r="AJ874" s="265"/>
      <c r="AK874" s="265">
        <f t="shared" ref="AK874:AK878" si="854">AI874</f>
        <v>3000</v>
      </c>
      <c r="AL874" s="264"/>
      <c r="AM874" s="264"/>
      <c r="AN874" s="264"/>
      <c r="AO874" s="264"/>
      <c r="AP874" s="264"/>
      <c r="AQ874" s="264"/>
      <c r="AR874" s="264"/>
      <c r="AS874" s="264"/>
      <c r="AT874" s="264"/>
      <c r="AU874" s="266"/>
      <c r="AV874" s="267">
        <f t="shared" si="842"/>
        <v>0</v>
      </c>
      <c r="AW874" s="266"/>
      <c r="AX874" s="266"/>
      <c r="AY874" s="266"/>
      <c r="AZ874" s="276">
        <f t="shared" si="790"/>
        <v>0</v>
      </c>
      <c r="BA874" s="276">
        <f t="shared" si="791"/>
        <v>0</v>
      </c>
    </row>
    <row r="875" spans="1:53" s="267" customFormat="1" ht="46.5" hidden="1" customHeight="1">
      <c r="A875" s="281" t="s">
        <v>46</v>
      </c>
      <c r="B875" s="392" t="s">
        <v>1128</v>
      </c>
      <c r="C875" s="453"/>
      <c r="D875" s="389">
        <v>6000</v>
      </c>
      <c r="E875" s="389">
        <v>6000</v>
      </c>
      <c r="F875" s="454"/>
      <c r="G875" s="454"/>
      <c r="H875" s="261">
        <f t="shared" si="796"/>
        <v>6000</v>
      </c>
      <c r="I875" s="262">
        <f t="shared" si="796"/>
        <v>6000</v>
      </c>
      <c r="J875" s="263">
        <f t="shared" si="795"/>
        <v>0</v>
      </c>
      <c r="K875" s="454"/>
      <c r="L875" s="454"/>
      <c r="M875" s="454"/>
      <c r="N875" s="449">
        <v>6000</v>
      </c>
      <c r="O875" s="449">
        <v>6000</v>
      </c>
      <c r="P875" s="264"/>
      <c r="Q875" s="302"/>
      <c r="R875" s="302"/>
      <c r="S875" s="302"/>
      <c r="T875" s="264"/>
      <c r="U875" s="264"/>
      <c r="V875" s="264"/>
      <c r="W875" s="264"/>
      <c r="X875" s="264"/>
      <c r="Y875" s="264">
        <f t="shared" si="852"/>
        <v>0</v>
      </c>
      <c r="Z875" s="264"/>
      <c r="AA875" s="264"/>
      <c r="AB875" s="264"/>
      <c r="AC875" s="264">
        <v>3000</v>
      </c>
      <c r="AD875" s="264"/>
      <c r="AE875" s="264">
        <f t="shared" si="853"/>
        <v>3000</v>
      </c>
      <c r="AF875" s="264"/>
      <c r="AG875" s="264"/>
      <c r="AH875" s="264"/>
      <c r="AI875" s="265">
        <f t="shared" ref="AI875:AI878" si="855">I875-Q875-W875-AC875</f>
        <v>3000</v>
      </c>
      <c r="AJ875" s="265"/>
      <c r="AK875" s="265">
        <f t="shared" si="854"/>
        <v>3000</v>
      </c>
      <c r="AL875" s="264"/>
      <c r="AM875" s="264"/>
      <c r="AN875" s="264"/>
      <c r="AO875" s="264"/>
      <c r="AP875" s="264"/>
      <c r="AQ875" s="264"/>
      <c r="AR875" s="264"/>
      <c r="AS875" s="264"/>
      <c r="AT875" s="264"/>
      <c r="AU875" s="266"/>
      <c r="AV875" s="267">
        <f t="shared" si="842"/>
        <v>0</v>
      </c>
      <c r="AW875" s="266"/>
      <c r="AX875" s="266"/>
      <c r="AY875" s="266"/>
      <c r="AZ875" s="276">
        <f t="shared" ref="AZ875:AZ938" si="856">H875-K875-N875</f>
        <v>0</v>
      </c>
      <c r="BA875" s="276">
        <f t="shared" ref="BA875:BA938" si="857">L875-R875-X875-AD875-AJ875</f>
        <v>0</v>
      </c>
    </row>
    <row r="876" spans="1:53" s="267" customFormat="1" ht="46.5" hidden="1" customHeight="1">
      <c r="A876" s="281" t="s">
        <v>47</v>
      </c>
      <c r="B876" s="392" t="s">
        <v>1129</v>
      </c>
      <c r="C876" s="453"/>
      <c r="D876" s="389">
        <v>6500</v>
      </c>
      <c r="E876" s="389">
        <v>6500</v>
      </c>
      <c r="F876" s="454"/>
      <c r="G876" s="454"/>
      <c r="H876" s="261">
        <f t="shared" si="796"/>
        <v>6500</v>
      </c>
      <c r="I876" s="262">
        <f t="shared" si="796"/>
        <v>6500</v>
      </c>
      <c r="J876" s="263">
        <f t="shared" si="795"/>
        <v>0</v>
      </c>
      <c r="K876" s="454"/>
      <c r="L876" s="454"/>
      <c r="M876" s="454"/>
      <c r="N876" s="449">
        <v>6500</v>
      </c>
      <c r="O876" s="449">
        <v>6500</v>
      </c>
      <c r="P876" s="264"/>
      <c r="Q876" s="302"/>
      <c r="R876" s="302"/>
      <c r="S876" s="302"/>
      <c r="T876" s="264"/>
      <c r="U876" s="264"/>
      <c r="V876" s="264"/>
      <c r="W876" s="264"/>
      <c r="X876" s="264"/>
      <c r="Y876" s="264">
        <f t="shared" si="852"/>
        <v>0</v>
      </c>
      <c r="Z876" s="264"/>
      <c r="AA876" s="264"/>
      <c r="AB876" s="264"/>
      <c r="AC876" s="264">
        <v>3000</v>
      </c>
      <c r="AD876" s="264"/>
      <c r="AE876" s="264">
        <f t="shared" si="853"/>
        <v>3000</v>
      </c>
      <c r="AF876" s="264"/>
      <c r="AG876" s="264"/>
      <c r="AH876" s="264"/>
      <c r="AI876" s="265">
        <f t="shared" si="855"/>
        <v>3500</v>
      </c>
      <c r="AJ876" s="265"/>
      <c r="AK876" s="265">
        <f t="shared" si="854"/>
        <v>3500</v>
      </c>
      <c r="AL876" s="264"/>
      <c r="AM876" s="264"/>
      <c r="AN876" s="264"/>
      <c r="AO876" s="264"/>
      <c r="AP876" s="264"/>
      <c r="AQ876" s="264"/>
      <c r="AR876" s="264"/>
      <c r="AS876" s="264"/>
      <c r="AT876" s="264"/>
      <c r="AU876" s="266"/>
      <c r="AV876" s="267">
        <f t="shared" si="842"/>
        <v>0</v>
      </c>
      <c r="AW876" s="266"/>
      <c r="AX876" s="266"/>
      <c r="AY876" s="266"/>
      <c r="AZ876" s="276">
        <f t="shared" si="856"/>
        <v>0</v>
      </c>
      <c r="BA876" s="276">
        <f t="shared" si="857"/>
        <v>0</v>
      </c>
    </row>
    <row r="877" spans="1:53" s="267" customFormat="1" ht="46.5" hidden="1" customHeight="1">
      <c r="A877" s="281" t="s">
        <v>65</v>
      </c>
      <c r="B877" s="392" t="s">
        <v>1130</v>
      </c>
      <c r="C877" s="453"/>
      <c r="D877" s="389">
        <v>7000</v>
      </c>
      <c r="E877" s="389">
        <v>7000</v>
      </c>
      <c r="F877" s="454"/>
      <c r="G877" s="454"/>
      <c r="H877" s="261">
        <f t="shared" si="796"/>
        <v>7000</v>
      </c>
      <c r="I877" s="262">
        <f t="shared" si="796"/>
        <v>7000</v>
      </c>
      <c r="J877" s="263">
        <f t="shared" si="795"/>
        <v>0</v>
      </c>
      <c r="K877" s="454"/>
      <c r="L877" s="454"/>
      <c r="M877" s="454"/>
      <c r="N877" s="449">
        <v>7000</v>
      </c>
      <c r="O877" s="449">
        <v>7000</v>
      </c>
      <c r="P877" s="264"/>
      <c r="Q877" s="302"/>
      <c r="R877" s="302"/>
      <c r="S877" s="302"/>
      <c r="T877" s="264"/>
      <c r="U877" s="264"/>
      <c r="V877" s="264"/>
      <c r="W877" s="264"/>
      <c r="X877" s="264"/>
      <c r="Y877" s="264">
        <f t="shared" si="852"/>
        <v>0</v>
      </c>
      <c r="Z877" s="264"/>
      <c r="AA877" s="264"/>
      <c r="AB877" s="264"/>
      <c r="AC877" s="264">
        <v>3000</v>
      </c>
      <c r="AD877" s="264"/>
      <c r="AE877" s="264">
        <f t="shared" si="853"/>
        <v>3000</v>
      </c>
      <c r="AF877" s="264"/>
      <c r="AG877" s="264"/>
      <c r="AH877" s="264"/>
      <c r="AI877" s="265">
        <f t="shared" si="855"/>
        <v>4000</v>
      </c>
      <c r="AJ877" s="265"/>
      <c r="AK877" s="265">
        <f t="shared" si="854"/>
        <v>4000</v>
      </c>
      <c r="AL877" s="264"/>
      <c r="AM877" s="264"/>
      <c r="AN877" s="264"/>
      <c r="AO877" s="264"/>
      <c r="AP877" s="264"/>
      <c r="AQ877" s="264"/>
      <c r="AR877" s="264"/>
      <c r="AS877" s="264"/>
      <c r="AT877" s="264"/>
      <c r="AU877" s="266"/>
      <c r="AV877" s="267">
        <f t="shared" si="842"/>
        <v>0</v>
      </c>
      <c r="AW877" s="266"/>
      <c r="AX877" s="266"/>
      <c r="AY877" s="266"/>
      <c r="AZ877" s="276">
        <f t="shared" si="856"/>
        <v>0</v>
      </c>
      <c r="BA877" s="276">
        <f t="shared" si="857"/>
        <v>0</v>
      </c>
    </row>
    <row r="878" spans="1:53" s="267" customFormat="1" ht="46.5" hidden="1" customHeight="1">
      <c r="A878" s="281" t="s">
        <v>67</v>
      </c>
      <c r="B878" s="392" t="s">
        <v>1131</v>
      </c>
      <c r="C878" s="453"/>
      <c r="D878" s="389">
        <v>8500</v>
      </c>
      <c r="E878" s="389">
        <v>8500</v>
      </c>
      <c r="F878" s="454"/>
      <c r="G878" s="454"/>
      <c r="H878" s="261">
        <f t="shared" si="796"/>
        <v>8500</v>
      </c>
      <c r="I878" s="262">
        <f t="shared" si="796"/>
        <v>8500</v>
      </c>
      <c r="J878" s="263">
        <f t="shared" si="795"/>
        <v>0</v>
      </c>
      <c r="K878" s="454"/>
      <c r="L878" s="454"/>
      <c r="M878" s="454"/>
      <c r="N878" s="449">
        <v>8500</v>
      </c>
      <c r="O878" s="449">
        <v>8500</v>
      </c>
      <c r="P878" s="264"/>
      <c r="Q878" s="302"/>
      <c r="R878" s="302"/>
      <c r="S878" s="302"/>
      <c r="T878" s="264"/>
      <c r="U878" s="264"/>
      <c r="V878" s="264"/>
      <c r="W878" s="264"/>
      <c r="X878" s="264"/>
      <c r="Y878" s="264">
        <f t="shared" si="852"/>
        <v>0</v>
      </c>
      <c r="Z878" s="264"/>
      <c r="AA878" s="264"/>
      <c r="AB878" s="264"/>
      <c r="AC878" s="264">
        <v>3000</v>
      </c>
      <c r="AD878" s="264"/>
      <c r="AE878" s="264">
        <f t="shared" si="853"/>
        <v>3000</v>
      </c>
      <c r="AF878" s="264"/>
      <c r="AG878" s="264"/>
      <c r="AH878" s="264"/>
      <c r="AI878" s="265">
        <f t="shared" si="855"/>
        <v>5500</v>
      </c>
      <c r="AJ878" s="265"/>
      <c r="AK878" s="265">
        <f t="shared" si="854"/>
        <v>5500</v>
      </c>
      <c r="AL878" s="264"/>
      <c r="AM878" s="264"/>
      <c r="AN878" s="264"/>
      <c r="AO878" s="264"/>
      <c r="AP878" s="264"/>
      <c r="AQ878" s="264"/>
      <c r="AR878" s="264"/>
      <c r="AS878" s="264"/>
      <c r="AT878" s="264"/>
      <c r="AU878" s="266"/>
      <c r="AV878" s="267">
        <f t="shared" si="842"/>
        <v>0</v>
      </c>
      <c r="AW878" s="266"/>
      <c r="AX878" s="266"/>
      <c r="AY878" s="266"/>
      <c r="AZ878" s="276">
        <f t="shared" si="856"/>
        <v>0</v>
      </c>
      <c r="BA878" s="276">
        <f t="shared" si="857"/>
        <v>0</v>
      </c>
    </row>
    <row r="879" spans="1:53" s="267" customFormat="1" ht="71.25" hidden="1" customHeight="1">
      <c r="A879" s="278" t="s">
        <v>51</v>
      </c>
      <c r="B879" s="279" t="s">
        <v>502</v>
      </c>
      <c r="C879" s="268"/>
      <c r="D879" s="263">
        <f>D880</f>
        <v>10160</v>
      </c>
      <c r="E879" s="263">
        <f>E880</f>
        <v>10160</v>
      </c>
      <c r="F879" s="279"/>
      <c r="G879" s="279"/>
      <c r="H879" s="268">
        <f t="shared" si="796"/>
        <v>10160</v>
      </c>
      <c r="I879" s="269">
        <f t="shared" si="796"/>
        <v>10160</v>
      </c>
      <c r="J879" s="263">
        <f t="shared" si="796"/>
        <v>0</v>
      </c>
      <c r="K879" s="279"/>
      <c r="L879" s="279"/>
      <c r="M879" s="279"/>
      <c r="N879" s="263">
        <f>N880</f>
        <v>10160</v>
      </c>
      <c r="O879" s="263">
        <f t="shared" ref="O879:AT879" si="858">O880</f>
        <v>10160</v>
      </c>
      <c r="P879" s="263">
        <f t="shared" si="858"/>
        <v>0</v>
      </c>
      <c r="Q879" s="263">
        <f t="shared" si="858"/>
        <v>0</v>
      </c>
      <c r="R879" s="263">
        <f t="shared" si="858"/>
        <v>0</v>
      </c>
      <c r="S879" s="263">
        <f t="shared" si="858"/>
        <v>0</v>
      </c>
      <c r="T879" s="263">
        <f t="shared" si="858"/>
        <v>0</v>
      </c>
      <c r="U879" s="263">
        <f t="shared" si="858"/>
        <v>0</v>
      </c>
      <c r="V879" s="263">
        <f t="shared" si="858"/>
        <v>0</v>
      </c>
      <c r="W879" s="263">
        <f t="shared" si="858"/>
        <v>3000</v>
      </c>
      <c r="X879" s="263">
        <f t="shared" si="858"/>
        <v>0</v>
      </c>
      <c r="Y879" s="263">
        <f t="shared" si="858"/>
        <v>3000</v>
      </c>
      <c r="Z879" s="263">
        <f t="shared" si="858"/>
        <v>0</v>
      </c>
      <c r="AA879" s="263">
        <f t="shared" si="858"/>
        <v>0</v>
      </c>
      <c r="AB879" s="263">
        <f t="shared" si="858"/>
        <v>0</v>
      </c>
      <c r="AC879" s="263">
        <f t="shared" si="858"/>
        <v>3000</v>
      </c>
      <c r="AD879" s="263">
        <f t="shared" si="858"/>
        <v>0</v>
      </c>
      <c r="AE879" s="263">
        <f t="shared" si="858"/>
        <v>3000</v>
      </c>
      <c r="AF879" s="263">
        <f t="shared" si="858"/>
        <v>0</v>
      </c>
      <c r="AG879" s="263">
        <f t="shared" si="858"/>
        <v>0</v>
      </c>
      <c r="AH879" s="263">
        <f t="shared" si="858"/>
        <v>0</v>
      </c>
      <c r="AI879" s="263">
        <f t="shared" si="858"/>
        <v>4160</v>
      </c>
      <c r="AJ879" s="263">
        <f t="shared" si="858"/>
        <v>0</v>
      </c>
      <c r="AK879" s="263">
        <f t="shared" si="858"/>
        <v>4160</v>
      </c>
      <c r="AL879" s="263">
        <f t="shared" si="858"/>
        <v>0</v>
      </c>
      <c r="AM879" s="263">
        <f t="shared" si="858"/>
        <v>0</v>
      </c>
      <c r="AN879" s="263">
        <f t="shared" si="858"/>
        <v>0</v>
      </c>
      <c r="AO879" s="263">
        <f t="shared" si="858"/>
        <v>0</v>
      </c>
      <c r="AP879" s="263">
        <f t="shared" si="858"/>
        <v>0</v>
      </c>
      <c r="AQ879" s="263">
        <f t="shared" si="858"/>
        <v>0</v>
      </c>
      <c r="AR879" s="263">
        <f t="shared" si="858"/>
        <v>0</v>
      </c>
      <c r="AS879" s="263">
        <f t="shared" si="858"/>
        <v>0</v>
      </c>
      <c r="AT879" s="263">
        <f t="shared" si="858"/>
        <v>0</v>
      </c>
      <c r="AU879" s="266"/>
      <c r="AV879" s="267">
        <f t="shared" si="842"/>
        <v>0</v>
      </c>
      <c r="AW879" s="266"/>
      <c r="AX879" s="266"/>
      <c r="AY879" s="266"/>
      <c r="AZ879" s="276">
        <f t="shared" si="856"/>
        <v>0</v>
      </c>
      <c r="BA879" s="276">
        <f t="shared" si="857"/>
        <v>0</v>
      </c>
    </row>
    <row r="880" spans="1:53" s="267" customFormat="1" ht="71.25" hidden="1" customHeight="1">
      <c r="A880" s="281" t="s">
        <v>38</v>
      </c>
      <c r="B880" s="283" t="s">
        <v>1094</v>
      </c>
      <c r="C880" s="261"/>
      <c r="D880" s="261">
        <v>10160</v>
      </c>
      <c r="E880" s="261">
        <v>10160</v>
      </c>
      <c r="F880" s="283"/>
      <c r="G880" s="283"/>
      <c r="H880" s="261">
        <f t="shared" ref="H880:J943" si="859">K880+N880</f>
        <v>10160</v>
      </c>
      <c r="I880" s="262">
        <f t="shared" si="859"/>
        <v>10160</v>
      </c>
      <c r="J880" s="263">
        <f t="shared" si="859"/>
        <v>0</v>
      </c>
      <c r="K880" s="283"/>
      <c r="L880" s="283"/>
      <c r="M880" s="283"/>
      <c r="N880" s="264">
        <v>10160</v>
      </c>
      <c r="O880" s="264">
        <v>10160</v>
      </c>
      <c r="P880" s="263"/>
      <c r="Q880" s="263"/>
      <c r="R880" s="263"/>
      <c r="S880" s="263"/>
      <c r="T880" s="263"/>
      <c r="U880" s="263"/>
      <c r="V880" s="263"/>
      <c r="W880" s="264">
        <v>3000</v>
      </c>
      <c r="X880" s="264"/>
      <c r="Y880" s="264">
        <f>W880</f>
        <v>3000</v>
      </c>
      <c r="Z880" s="263"/>
      <c r="AA880" s="263"/>
      <c r="AB880" s="263"/>
      <c r="AC880" s="264">
        <v>3000</v>
      </c>
      <c r="AD880" s="264"/>
      <c r="AE880" s="264">
        <f>AC880</f>
        <v>3000</v>
      </c>
      <c r="AF880" s="263"/>
      <c r="AG880" s="263"/>
      <c r="AH880" s="263"/>
      <c r="AI880" s="265">
        <f>I880-Q880-W880-AC880</f>
        <v>4160</v>
      </c>
      <c r="AJ880" s="265"/>
      <c r="AK880" s="265">
        <f>AI880</f>
        <v>4160</v>
      </c>
      <c r="AL880" s="263"/>
      <c r="AM880" s="263"/>
      <c r="AN880" s="263"/>
      <c r="AO880" s="263"/>
      <c r="AP880" s="263"/>
      <c r="AQ880" s="263"/>
      <c r="AR880" s="263"/>
      <c r="AS880" s="263"/>
      <c r="AT880" s="263"/>
      <c r="AU880" s="266"/>
      <c r="AV880" s="267">
        <f t="shared" si="842"/>
        <v>0</v>
      </c>
      <c r="AW880" s="266"/>
      <c r="AX880" s="266"/>
      <c r="AY880" s="266"/>
      <c r="AZ880" s="276">
        <f t="shared" si="856"/>
        <v>0</v>
      </c>
      <c r="BA880" s="276">
        <f t="shared" si="857"/>
        <v>0</v>
      </c>
    </row>
    <row r="881" spans="1:53" s="276" customFormat="1" ht="69" hidden="1" customHeight="1">
      <c r="A881" s="278" t="s">
        <v>69</v>
      </c>
      <c r="B881" s="279" t="s">
        <v>73</v>
      </c>
      <c r="C881" s="268"/>
      <c r="D881" s="268">
        <v>0</v>
      </c>
      <c r="E881" s="268">
        <v>0</v>
      </c>
      <c r="F881" s="279"/>
      <c r="G881" s="279"/>
      <c r="H881" s="268">
        <f t="shared" si="859"/>
        <v>0</v>
      </c>
      <c r="I881" s="269">
        <f t="shared" si="859"/>
        <v>0</v>
      </c>
      <c r="J881" s="268">
        <f t="shared" si="859"/>
        <v>0</v>
      </c>
      <c r="K881" s="263"/>
      <c r="L881" s="263"/>
      <c r="M881" s="263"/>
      <c r="N881" s="263">
        <v>0</v>
      </c>
      <c r="O881" s="263"/>
      <c r="P881" s="263"/>
      <c r="Q881" s="263"/>
      <c r="R881" s="263"/>
      <c r="S881" s="263"/>
      <c r="T881" s="263"/>
      <c r="U881" s="263"/>
      <c r="V881" s="263"/>
      <c r="W881" s="263"/>
      <c r="X881" s="263"/>
      <c r="Y881" s="263"/>
      <c r="Z881" s="263"/>
      <c r="AA881" s="263"/>
      <c r="AB881" s="263"/>
      <c r="AC881" s="263">
        <f>O881-Q881-W881</f>
        <v>0</v>
      </c>
      <c r="AD881" s="263"/>
      <c r="AE881" s="263"/>
      <c r="AF881" s="263"/>
      <c r="AG881" s="263"/>
      <c r="AH881" s="263"/>
      <c r="AI881" s="263">
        <f>O881-W881-AC881</f>
        <v>0</v>
      </c>
      <c r="AJ881" s="263"/>
      <c r="AK881" s="263"/>
      <c r="AL881" s="263"/>
      <c r="AM881" s="263"/>
      <c r="AN881" s="263"/>
      <c r="AO881" s="263"/>
      <c r="AP881" s="263"/>
      <c r="AQ881" s="263"/>
      <c r="AR881" s="263"/>
      <c r="AS881" s="263"/>
      <c r="AT881" s="263"/>
      <c r="AU881" s="280"/>
      <c r="AV881" s="276">
        <f t="shared" si="842"/>
        <v>0</v>
      </c>
      <c r="AW881" s="280"/>
      <c r="AX881" s="280"/>
      <c r="AY881" s="280"/>
      <c r="AZ881" s="276">
        <f t="shared" si="856"/>
        <v>0</v>
      </c>
      <c r="BA881" s="276">
        <f t="shared" si="857"/>
        <v>0</v>
      </c>
    </row>
    <row r="882" spans="1:53" s="276" customFormat="1" ht="96" hidden="1" customHeight="1">
      <c r="A882" s="278" t="s">
        <v>71</v>
      </c>
      <c r="B882" s="279" t="s">
        <v>75</v>
      </c>
      <c r="C882" s="268"/>
      <c r="D882" s="268">
        <v>0</v>
      </c>
      <c r="E882" s="268">
        <v>0</v>
      </c>
      <c r="F882" s="279"/>
      <c r="G882" s="279"/>
      <c r="H882" s="268">
        <f t="shared" si="859"/>
        <v>0</v>
      </c>
      <c r="I882" s="269">
        <f t="shared" si="859"/>
        <v>0</v>
      </c>
      <c r="J882" s="268">
        <f t="shared" si="859"/>
        <v>0</v>
      </c>
      <c r="K882" s="263"/>
      <c r="L882" s="263"/>
      <c r="M882" s="263"/>
      <c r="N882" s="263">
        <v>0</v>
      </c>
      <c r="O882" s="263"/>
      <c r="P882" s="263"/>
      <c r="Q882" s="263"/>
      <c r="R882" s="263"/>
      <c r="S882" s="263"/>
      <c r="T882" s="263"/>
      <c r="U882" s="263"/>
      <c r="V882" s="263"/>
      <c r="W882" s="263"/>
      <c r="X882" s="263"/>
      <c r="Y882" s="263"/>
      <c r="Z882" s="263"/>
      <c r="AA882" s="263"/>
      <c r="AB882" s="263"/>
      <c r="AC882" s="263">
        <f>O882-Q882-W882</f>
        <v>0</v>
      </c>
      <c r="AD882" s="263"/>
      <c r="AE882" s="263"/>
      <c r="AF882" s="263"/>
      <c r="AG882" s="263"/>
      <c r="AH882" s="263"/>
      <c r="AI882" s="263">
        <f>O882-W882-AC882</f>
        <v>0</v>
      </c>
      <c r="AJ882" s="263"/>
      <c r="AK882" s="263"/>
      <c r="AL882" s="263"/>
      <c r="AM882" s="263"/>
      <c r="AN882" s="263"/>
      <c r="AO882" s="263"/>
      <c r="AP882" s="263"/>
      <c r="AQ882" s="263"/>
      <c r="AR882" s="263"/>
      <c r="AS882" s="263"/>
      <c r="AT882" s="263"/>
      <c r="AU882" s="280"/>
      <c r="AV882" s="276">
        <f t="shared" si="842"/>
        <v>0</v>
      </c>
      <c r="AW882" s="280"/>
      <c r="AX882" s="280"/>
      <c r="AY882" s="280"/>
      <c r="AZ882" s="276">
        <f t="shared" si="856"/>
        <v>0</v>
      </c>
      <c r="BA882" s="276">
        <f t="shared" si="857"/>
        <v>0</v>
      </c>
    </row>
    <row r="883" spans="1:53" s="276" customFormat="1" ht="69" hidden="1" customHeight="1">
      <c r="A883" s="278" t="s">
        <v>74</v>
      </c>
      <c r="B883" s="279" t="s">
        <v>829</v>
      </c>
      <c r="C883" s="268"/>
      <c r="D883" s="268">
        <f>H883</f>
        <v>12179.25</v>
      </c>
      <c r="E883" s="268"/>
      <c r="F883" s="279"/>
      <c r="G883" s="279"/>
      <c r="H883" s="268">
        <f>K883+N883</f>
        <v>12179.25</v>
      </c>
      <c r="I883" s="268"/>
      <c r="J883" s="268">
        <f t="shared" si="859"/>
        <v>12179.25</v>
      </c>
      <c r="K883" s="263"/>
      <c r="L883" s="263"/>
      <c r="M883" s="263"/>
      <c r="N883" s="263">
        <f>O883+P883</f>
        <v>12179.25</v>
      </c>
      <c r="O883" s="263"/>
      <c r="P883" s="263">
        <f>5%*O779</f>
        <v>12179.25</v>
      </c>
      <c r="Q883" s="263"/>
      <c r="R883" s="263"/>
      <c r="S883" s="263"/>
      <c r="T883" s="263"/>
      <c r="U883" s="263"/>
      <c r="V883" s="263"/>
      <c r="W883" s="263"/>
      <c r="X883" s="263"/>
      <c r="Y883" s="263"/>
      <c r="Z883" s="263"/>
      <c r="AA883" s="263"/>
      <c r="AB883" s="263"/>
      <c r="AC883" s="263"/>
      <c r="AD883" s="263"/>
      <c r="AE883" s="263"/>
      <c r="AF883" s="263"/>
      <c r="AG883" s="263"/>
      <c r="AH883" s="263"/>
      <c r="AI883" s="263"/>
      <c r="AJ883" s="263"/>
      <c r="AK883" s="263"/>
      <c r="AL883" s="263"/>
      <c r="AM883" s="263"/>
      <c r="AN883" s="263"/>
      <c r="AO883" s="263"/>
      <c r="AP883" s="263"/>
      <c r="AQ883" s="263"/>
      <c r="AR883" s="263"/>
      <c r="AS883" s="263"/>
      <c r="AT883" s="263"/>
      <c r="AU883" s="294" t="s">
        <v>1132</v>
      </c>
      <c r="AW883" s="280"/>
      <c r="AX883" s="280"/>
      <c r="AY883" s="280"/>
      <c r="AZ883" s="276">
        <f t="shared" si="856"/>
        <v>0</v>
      </c>
      <c r="BA883" s="276">
        <f t="shared" si="857"/>
        <v>0</v>
      </c>
    </row>
    <row r="884" spans="1:53" s="276" customFormat="1" ht="52.5" hidden="1" customHeight="1">
      <c r="A884" s="272" t="s">
        <v>1133</v>
      </c>
      <c r="B884" s="280" t="s">
        <v>23</v>
      </c>
      <c r="C884" s="274"/>
      <c r="D884" s="263">
        <f>D885+D899+D902+D979+D995+D996+D993+D997</f>
        <v>217201.32500000001</v>
      </c>
      <c r="E884" s="263">
        <f>E885+E899+E902+E979+E995+E996+E993+E997</f>
        <v>193120.6</v>
      </c>
      <c r="F884" s="280"/>
      <c r="G884" s="280"/>
      <c r="H884" s="263">
        <f t="shared" ref="H884:AN884" si="860">H885+H899+H902+H979+H995+H996+H993+H997</f>
        <v>201447.22500000001</v>
      </c>
      <c r="I884" s="263">
        <f t="shared" si="860"/>
        <v>193120.9</v>
      </c>
      <c r="J884" s="263">
        <f t="shared" si="860"/>
        <v>8326.3250000000007</v>
      </c>
      <c r="K884" s="263">
        <f t="shared" si="860"/>
        <v>26594.400000000001</v>
      </c>
      <c r="L884" s="263">
        <f t="shared" si="860"/>
        <v>26594.400000000001</v>
      </c>
      <c r="M884" s="263">
        <f t="shared" si="860"/>
        <v>0</v>
      </c>
      <c r="N884" s="263">
        <f t="shared" si="860"/>
        <v>174852.82500000001</v>
      </c>
      <c r="O884" s="263">
        <f t="shared" si="860"/>
        <v>166526.5</v>
      </c>
      <c r="P884" s="263">
        <f t="shared" si="860"/>
        <v>8326.3250000000007</v>
      </c>
      <c r="Q884" s="263">
        <f t="shared" si="860"/>
        <v>18616.080000000002</v>
      </c>
      <c r="R884" s="263">
        <f t="shared" si="860"/>
        <v>18616.080000000002</v>
      </c>
      <c r="S884" s="263">
        <f t="shared" si="860"/>
        <v>0</v>
      </c>
      <c r="T884" s="263">
        <f t="shared" si="860"/>
        <v>0</v>
      </c>
      <c r="U884" s="263">
        <f t="shared" si="860"/>
        <v>0</v>
      </c>
      <c r="V884" s="263">
        <f t="shared" si="860"/>
        <v>0</v>
      </c>
      <c r="W884" s="263">
        <f t="shared" si="860"/>
        <v>63663.32</v>
      </c>
      <c r="X884" s="263">
        <f t="shared" si="860"/>
        <v>7978.3200000000015</v>
      </c>
      <c r="Y884" s="263">
        <f t="shared" si="860"/>
        <v>55685</v>
      </c>
      <c r="Z884" s="263">
        <f t="shared" si="860"/>
        <v>0</v>
      </c>
      <c r="AA884" s="263">
        <f t="shared" si="860"/>
        <v>0</v>
      </c>
      <c r="AB884" s="263">
        <f t="shared" si="860"/>
        <v>0</v>
      </c>
      <c r="AC884" s="263">
        <f t="shared" si="860"/>
        <v>49045.2</v>
      </c>
      <c r="AD884" s="263">
        <f t="shared" si="860"/>
        <v>0</v>
      </c>
      <c r="AE884" s="263">
        <f t="shared" si="860"/>
        <v>49045.2</v>
      </c>
      <c r="AF884" s="263">
        <f t="shared" si="860"/>
        <v>0</v>
      </c>
      <c r="AG884" s="263">
        <f t="shared" si="860"/>
        <v>0</v>
      </c>
      <c r="AH884" s="263">
        <f t="shared" si="860"/>
        <v>0</v>
      </c>
      <c r="AI884" s="263">
        <f t="shared" si="860"/>
        <v>61796.3</v>
      </c>
      <c r="AJ884" s="263">
        <f t="shared" si="860"/>
        <v>0</v>
      </c>
      <c r="AK884" s="263">
        <f t="shared" si="860"/>
        <v>61796.3</v>
      </c>
      <c r="AL884" s="263">
        <f t="shared" si="860"/>
        <v>0</v>
      </c>
      <c r="AM884" s="263">
        <f t="shared" si="860"/>
        <v>0</v>
      </c>
      <c r="AN884" s="263">
        <f t="shared" si="860"/>
        <v>0</v>
      </c>
      <c r="AO884" s="263">
        <f t="shared" ref="AO884:AT884" si="861">AO885+AO899+AO902+AO979+AO995+AO996+AO993</f>
        <v>0</v>
      </c>
      <c r="AP884" s="263">
        <f t="shared" si="861"/>
        <v>0</v>
      </c>
      <c r="AQ884" s="263">
        <f t="shared" si="861"/>
        <v>0</v>
      </c>
      <c r="AR884" s="263">
        <f t="shared" si="861"/>
        <v>0</v>
      </c>
      <c r="AS884" s="263">
        <f t="shared" si="861"/>
        <v>0</v>
      </c>
      <c r="AT884" s="263">
        <f t="shared" si="861"/>
        <v>0</v>
      </c>
      <c r="AU884" s="280"/>
      <c r="AV884" s="397">
        <v>198270.2</v>
      </c>
      <c r="AW884" s="280"/>
      <c r="AX884" s="280"/>
      <c r="AY884" s="280"/>
      <c r="AZ884" s="276">
        <f t="shared" si="856"/>
        <v>0</v>
      </c>
      <c r="BA884" s="276">
        <f t="shared" si="857"/>
        <v>-1.8189894035458565E-12</v>
      </c>
    </row>
    <row r="885" spans="1:53" s="276" customFormat="1" ht="69" hidden="1" customHeight="1">
      <c r="A885" s="278" t="s">
        <v>36</v>
      </c>
      <c r="B885" s="279" t="s">
        <v>37</v>
      </c>
      <c r="C885" s="268"/>
      <c r="D885" s="263">
        <f t="shared" ref="D885:E885" si="862">D886+D898</f>
        <v>31044</v>
      </c>
      <c r="E885" s="263">
        <f t="shared" si="862"/>
        <v>31044</v>
      </c>
      <c r="F885" s="279"/>
      <c r="G885" s="279"/>
      <c r="H885" s="269">
        <f>K885+N885</f>
        <v>31044</v>
      </c>
      <c r="I885" s="269">
        <f>L885+O885</f>
        <v>31044</v>
      </c>
      <c r="J885" s="269">
        <f t="shared" si="859"/>
        <v>0</v>
      </c>
      <c r="K885" s="263">
        <f t="shared" ref="K885:AT885" si="863">K886+K898</f>
        <v>0</v>
      </c>
      <c r="L885" s="263">
        <f t="shared" si="863"/>
        <v>0</v>
      </c>
      <c r="M885" s="263">
        <f t="shared" si="863"/>
        <v>0</v>
      </c>
      <c r="N885" s="263">
        <f t="shared" si="863"/>
        <v>31044</v>
      </c>
      <c r="O885" s="263">
        <f>O886+O898</f>
        <v>31044</v>
      </c>
      <c r="P885" s="263">
        <f t="shared" ref="P885:AN885" si="864">P886+P898</f>
        <v>0</v>
      </c>
      <c r="Q885" s="263">
        <f t="shared" si="864"/>
        <v>0</v>
      </c>
      <c r="R885" s="263">
        <f t="shared" si="864"/>
        <v>0</v>
      </c>
      <c r="S885" s="263">
        <f t="shared" si="864"/>
        <v>0</v>
      </c>
      <c r="T885" s="263">
        <f t="shared" si="864"/>
        <v>0</v>
      </c>
      <c r="U885" s="263">
        <f t="shared" si="864"/>
        <v>0</v>
      </c>
      <c r="V885" s="263">
        <f t="shared" si="864"/>
        <v>0</v>
      </c>
      <c r="W885" s="263">
        <f t="shared" si="864"/>
        <v>12891</v>
      </c>
      <c r="X885" s="263">
        <f t="shared" si="864"/>
        <v>0</v>
      </c>
      <c r="Y885" s="263">
        <f t="shared" si="864"/>
        <v>12891</v>
      </c>
      <c r="Z885" s="263">
        <f t="shared" si="864"/>
        <v>0</v>
      </c>
      <c r="AA885" s="263">
        <f t="shared" si="864"/>
        <v>0</v>
      </c>
      <c r="AB885" s="263">
        <f t="shared" si="864"/>
        <v>0</v>
      </c>
      <c r="AC885" s="263">
        <f t="shared" si="864"/>
        <v>11464</v>
      </c>
      <c r="AD885" s="263">
        <f t="shared" si="864"/>
        <v>0</v>
      </c>
      <c r="AE885" s="263">
        <f t="shared" si="864"/>
        <v>11464</v>
      </c>
      <c r="AF885" s="263">
        <f t="shared" si="864"/>
        <v>0</v>
      </c>
      <c r="AG885" s="263">
        <f t="shared" si="864"/>
        <v>0</v>
      </c>
      <c r="AH885" s="263">
        <f t="shared" si="864"/>
        <v>0</v>
      </c>
      <c r="AI885" s="263">
        <f>AI886+AI898</f>
        <v>6689</v>
      </c>
      <c r="AJ885" s="263">
        <f t="shared" si="864"/>
        <v>0</v>
      </c>
      <c r="AK885" s="263">
        <f>AK886+AK898</f>
        <v>6689</v>
      </c>
      <c r="AL885" s="263">
        <f t="shared" si="864"/>
        <v>0</v>
      </c>
      <c r="AM885" s="263">
        <f t="shared" si="864"/>
        <v>0</v>
      </c>
      <c r="AN885" s="263">
        <f t="shared" si="864"/>
        <v>0</v>
      </c>
      <c r="AO885" s="263">
        <f t="shared" si="863"/>
        <v>0</v>
      </c>
      <c r="AP885" s="263">
        <f t="shared" si="863"/>
        <v>0</v>
      </c>
      <c r="AQ885" s="263">
        <f t="shared" si="863"/>
        <v>0</v>
      </c>
      <c r="AR885" s="263">
        <f t="shared" si="863"/>
        <v>0</v>
      </c>
      <c r="AS885" s="263">
        <f t="shared" si="863"/>
        <v>0</v>
      </c>
      <c r="AT885" s="263">
        <f t="shared" si="863"/>
        <v>0</v>
      </c>
      <c r="AU885" s="280"/>
      <c r="AV885" s="276">
        <f t="shared" ref="AV885:AV901" si="865">I885-L885-O885</f>
        <v>0</v>
      </c>
      <c r="AW885" s="280"/>
      <c r="AX885" s="280"/>
      <c r="AY885" s="280"/>
      <c r="AZ885" s="276">
        <f t="shared" si="856"/>
        <v>0</v>
      </c>
      <c r="BA885" s="276">
        <f t="shared" si="857"/>
        <v>0</v>
      </c>
    </row>
    <row r="886" spans="1:53" s="276" customFormat="1" ht="23.25" hidden="1" customHeight="1">
      <c r="A886" s="278" t="s">
        <v>79</v>
      </c>
      <c r="B886" s="279" t="s">
        <v>80</v>
      </c>
      <c r="C886" s="268"/>
      <c r="D886" s="442">
        <f>D887+D893</f>
        <v>20655</v>
      </c>
      <c r="E886" s="442">
        <f>E887+E893</f>
        <v>20655</v>
      </c>
      <c r="F886" s="279"/>
      <c r="G886" s="279"/>
      <c r="H886" s="261">
        <f t="shared" si="859"/>
        <v>20655</v>
      </c>
      <c r="I886" s="269">
        <f t="shared" si="859"/>
        <v>20655</v>
      </c>
      <c r="J886" s="263">
        <f t="shared" si="859"/>
        <v>0</v>
      </c>
      <c r="K886" s="442">
        <f t="shared" ref="K886:M886" si="866">K887+K893</f>
        <v>0</v>
      </c>
      <c r="L886" s="442">
        <f t="shared" si="866"/>
        <v>0</v>
      </c>
      <c r="M886" s="442">
        <f t="shared" si="866"/>
        <v>0</v>
      </c>
      <c r="N886" s="442">
        <f>N887+N893</f>
        <v>20655</v>
      </c>
      <c r="O886" s="442">
        <f>O887+O893</f>
        <v>20655</v>
      </c>
      <c r="P886" s="442">
        <f t="shared" ref="P886:AT886" si="867">P887+P893</f>
        <v>0</v>
      </c>
      <c r="Q886" s="442">
        <f t="shared" si="867"/>
        <v>0</v>
      </c>
      <c r="R886" s="442">
        <f t="shared" si="867"/>
        <v>0</v>
      </c>
      <c r="S886" s="442">
        <f t="shared" si="867"/>
        <v>0</v>
      </c>
      <c r="T886" s="442">
        <f t="shared" si="867"/>
        <v>0</v>
      </c>
      <c r="U886" s="442">
        <f t="shared" si="867"/>
        <v>0</v>
      </c>
      <c r="V886" s="442">
        <f t="shared" si="867"/>
        <v>0</v>
      </c>
      <c r="W886" s="442">
        <f t="shared" si="867"/>
        <v>9891</v>
      </c>
      <c r="X886" s="442">
        <f t="shared" si="867"/>
        <v>0</v>
      </c>
      <c r="Y886" s="442">
        <f t="shared" si="867"/>
        <v>9891</v>
      </c>
      <c r="Z886" s="442">
        <f t="shared" si="867"/>
        <v>0</v>
      </c>
      <c r="AA886" s="442">
        <f t="shared" si="867"/>
        <v>0</v>
      </c>
      <c r="AB886" s="442">
        <f t="shared" si="867"/>
        <v>0</v>
      </c>
      <c r="AC886" s="442">
        <f t="shared" si="867"/>
        <v>7964</v>
      </c>
      <c r="AD886" s="442">
        <f t="shared" si="867"/>
        <v>0</v>
      </c>
      <c r="AE886" s="442">
        <f t="shared" si="867"/>
        <v>7964</v>
      </c>
      <c r="AF886" s="442">
        <f t="shared" si="867"/>
        <v>0</v>
      </c>
      <c r="AG886" s="442">
        <f t="shared" si="867"/>
        <v>0</v>
      </c>
      <c r="AH886" s="442">
        <f t="shared" si="867"/>
        <v>0</v>
      </c>
      <c r="AI886" s="442">
        <f>AI887+AI893</f>
        <v>2800</v>
      </c>
      <c r="AJ886" s="442">
        <f t="shared" si="867"/>
        <v>0</v>
      </c>
      <c r="AK886" s="442">
        <f t="shared" si="867"/>
        <v>2800</v>
      </c>
      <c r="AL886" s="442">
        <f t="shared" si="867"/>
        <v>0</v>
      </c>
      <c r="AM886" s="442">
        <f t="shared" si="867"/>
        <v>0</v>
      </c>
      <c r="AN886" s="442">
        <f t="shared" si="867"/>
        <v>0</v>
      </c>
      <c r="AO886" s="442">
        <f t="shared" si="867"/>
        <v>0</v>
      </c>
      <c r="AP886" s="442">
        <f t="shared" si="867"/>
        <v>0</v>
      </c>
      <c r="AQ886" s="442">
        <f t="shared" si="867"/>
        <v>0</v>
      </c>
      <c r="AR886" s="442">
        <f t="shared" si="867"/>
        <v>0</v>
      </c>
      <c r="AS886" s="442">
        <f t="shared" si="867"/>
        <v>0</v>
      </c>
      <c r="AT886" s="442">
        <f t="shared" si="867"/>
        <v>0</v>
      </c>
      <c r="AU886" s="280"/>
      <c r="AV886" s="276">
        <f t="shared" si="865"/>
        <v>0</v>
      </c>
      <c r="AW886" s="280">
        <v>20655</v>
      </c>
      <c r="AX886" s="280"/>
      <c r="AY886" s="280"/>
      <c r="AZ886" s="276">
        <f t="shared" si="856"/>
        <v>0</v>
      </c>
      <c r="BA886" s="276">
        <f t="shared" si="857"/>
        <v>0</v>
      </c>
    </row>
    <row r="887" spans="1:53" s="276" customFormat="1" ht="54" hidden="1" customHeight="1">
      <c r="A887" s="278" t="s">
        <v>811</v>
      </c>
      <c r="B887" s="279" t="s">
        <v>807</v>
      </c>
      <c r="C887" s="268"/>
      <c r="D887" s="442">
        <f t="shared" ref="D887:E887" si="868">D888+D890</f>
        <v>7500</v>
      </c>
      <c r="E887" s="442">
        <f t="shared" si="868"/>
        <v>7500</v>
      </c>
      <c r="F887" s="279"/>
      <c r="G887" s="279"/>
      <c r="H887" s="268">
        <f t="shared" si="859"/>
        <v>7500</v>
      </c>
      <c r="I887" s="269">
        <f t="shared" si="859"/>
        <v>7500</v>
      </c>
      <c r="J887" s="263">
        <f t="shared" si="859"/>
        <v>0</v>
      </c>
      <c r="K887" s="279"/>
      <c r="L887" s="279"/>
      <c r="M887" s="279"/>
      <c r="N887" s="442">
        <f t="shared" ref="N887" si="869">N888+N890</f>
        <v>7500</v>
      </c>
      <c r="O887" s="442">
        <f>O888+O890</f>
        <v>7500</v>
      </c>
      <c r="P887" s="442">
        <f t="shared" ref="P887:AT887" si="870">P888+P890</f>
        <v>0</v>
      </c>
      <c r="Q887" s="442">
        <f t="shared" si="870"/>
        <v>0</v>
      </c>
      <c r="R887" s="442">
        <f t="shared" si="870"/>
        <v>0</v>
      </c>
      <c r="S887" s="442">
        <f t="shared" si="870"/>
        <v>0</v>
      </c>
      <c r="T887" s="442">
        <f t="shared" si="870"/>
        <v>0</v>
      </c>
      <c r="U887" s="442">
        <f t="shared" si="870"/>
        <v>0</v>
      </c>
      <c r="V887" s="442">
        <f t="shared" si="870"/>
        <v>0</v>
      </c>
      <c r="W887" s="442">
        <f t="shared" si="870"/>
        <v>3500</v>
      </c>
      <c r="X887" s="442">
        <f t="shared" si="870"/>
        <v>0</v>
      </c>
      <c r="Y887" s="442">
        <f t="shared" si="870"/>
        <v>3500</v>
      </c>
      <c r="Z887" s="442">
        <f t="shared" si="870"/>
        <v>0</v>
      </c>
      <c r="AA887" s="442">
        <f t="shared" si="870"/>
        <v>0</v>
      </c>
      <c r="AB887" s="442">
        <f t="shared" si="870"/>
        <v>0</v>
      </c>
      <c r="AC887" s="442">
        <f t="shared" si="870"/>
        <v>2500</v>
      </c>
      <c r="AD887" s="442">
        <f t="shared" si="870"/>
        <v>0</v>
      </c>
      <c r="AE887" s="442">
        <f t="shared" si="870"/>
        <v>2500</v>
      </c>
      <c r="AF887" s="442">
        <f t="shared" si="870"/>
        <v>0</v>
      </c>
      <c r="AG887" s="442">
        <f t="shared" si="870"/>
        <v>0</v>
      </c>
      <c r="AH887" s="442">
        <f t="shared" si="870"/>
        <v>0</v>
      </c>
      <c r="AI887" s="442">
        <f>AI888+AI890</f>
        <v>1500</v>
      </c>
      <c r="AJ887" s="442">
        <f t="shared" si="870"/>
        <v>0</v>
      </c>
      <c r="AK887" s="442">
        <f t="shared" si="870"/>
        <v>1500</v>
      </c>
      <c r="AL887" s="442">
        <f t="shared" si="870"/>
        <v>0</v>
      </c>
      <c r="AM887" s="442">
        <f t="shared" si="870"/>
        <v>0</v>
      </c>
      <c r="AN887" s="442">
        <f t="shared" si="870"/>
        <v>0</v>
      </c>
      <c r="AO887" s="442">
        <f t="shared" si="870"/>
        <v>0</v>
      </c>
      <c r="AP887" s="442">
        <f t="shared" si="870"/>
        <v>0</v>
      </c>
      <c r="AQ887" s="442">
        <f t="shared" si="870"/>
        <v>0</v>
      </c>
      <c r="AR887" s="442">
        <f t="shared" si="870"/>
        <v>0</v>
      </c>
      <c r="AS887" s="442">
        <f t="shared" si="870"/>
        <v>0</v>
      </c>
      <c r="AT887" s="442">
        <f t="shared" si="870"/>
        <v>0</v>
      </c>
      <c r="AU887" s="280"/>
      <c r="AV887" s="276">
        <f t="shared" si="865"/>
        <v>0</v>
      </c>
      <c r="AW887" s="280">
        <f>31044-20655</f>
        <v>10389</v>
      </c>
      <c r="AX887" s="280"/>
      <c r="AY887" s="280"/>
      <c r="AZ887" s="276">
        <f t="shared" si="856"/>
        <v>0</v>
      </c>
      <c r="BA887" s="276">
        <f t="shared" si="857"/>
        <v>0</v>
      </c>
    </row>
    <row r="888" spans="1:53" s="267" customFormat="1" ht="36" hidden="1" customHeight="1">
      <c r="A888" s="278" t="s">
        <v>151</v>
      </c>
      <c r="B888" s="279" t="s">
        <v>962</v>
      </c>
      <c r="C888" s="268"/>
      <c r="D888" s="442">
        <f t="shared" ref="D888:E888" si="871">SUM(D889:D889)</f>
        <v>1500</v>
      </c>
      <c r="E888" s="442">
        <f t="shared" si="871"/>
        <v>1500</v>
      </c>
      <c r="F888" s="279"/>
      <c r="G888" s="279"/>
      <c r="H888" s="261">
        <f t="shared" si="859"/>
        <v>1500</v>
      </c>
      <c r="I888" s="262">
        <f t="shared" si="859"/>
        <v>1500</v>
      </c>
      <c r="J888" s="263">
        <f t="shared" si="859"/>
        <v>0</v>
      </c>
      <c r="K888" s="279"/>
      <c r="L888" s="279"/>
      <c r="M888" s="279"/>
      <c r="N888" s="442">
        <f t="shared" ref="N888:AT888" si="872">SUM(N889:N889)</f>
        <v>1500</v>
      </c>
      <c r="O888" s="442">
        <f t="shared" si="872"/>
        <v>1500</v>
      </c>
      <c r="P888" s="442">
        <f t="shared" si="872"/>
        <v>0</v>
      </c>
      <c r="Q888" s="442">
        <f t="shared" si="872"/>
        <v>0</v>
      </c>
      <c r="R888" s="442">
        <f t="shared" si="872"/>
        <v>0</v>
      </c>
      <c r="S888" s="442">
        <f t="shared" si="872"/>
        <v>0</v>
      </c>
      <c r="T888" s="442">
        <f t="shared" si="872"/>
        <v>0</v>
      </c>
      <c r="U888" s="442">
        <f t="shared" si="872"/>
        <v>0</v>
      </c>
      <c r="V888" s="442">
        <f t="shared" si="872"/>
        <v>0</v>
      </c>
      <c r="W888" s="442">
        <f t="shared" si="872"/>
        <v>1500</v>
      </c>
      <c r="X888" s="442">
        <f t="shared" si="872"/>
        <v>0</v>
      </c>
      <c r="Y888" s="442">
        <f t="shared" si="872"/>
        <v>1500</v>
      </c>
      <c r="Z888" s="442">
        <f t="shared" si="872"/>
        <v>0</v>
      </c>
      <c r="AA888" s="442">
        <f t="shared" si="872"/>
        <v>0</v>
      </c>
      <c r="AB888" s="442">
        <f t="shared" si="872"/>
        <v>0</v>
      </c>
      <c r="AC888" s="442">
        <f t="shared" si="872"/>
        <v>0</v>
      </c>
      <c r="AD888" s="442">
        <f t="shared" si="872"/>
        <v>0</v>
      </c>
      <c r="AE888" s="442">
        <f t="shared" si="872"/>
        <v>0</v>
      </c>
      <c r="AF888" s="442">
        <f t="shared" si="872"/>
        <v>0</v>
      </c>
      <c r="AG888" s="442">
        <f t="shared" si="872"/>
        <v>0</v>
      </c>
      <c r="AH888" s="442">
        <f t="shared" si="872"/>
        <v>0</v>
      </c>
      <c r="AI888" s="442">
        <f t="shared" si="872"/>
        <v>0</v>
      </c>
      <c r="AJ888" s="442">
        <f t="shared" si="872"/>
        <v>0</v>
      </c>
      <c r="AK888" s="442">
        <f t="shared" si="872"/>
        <v>0</v>
      </c>
      <c r="AL888" s="442">
        <f t="shared" si="872"/>
        <v>0</v>
      </c>
      <c r="AM888" s="442">
        <f t="shared" si="872"/>
        <v>0</v>
      </c>
      <c r="AN888" s="442">
        <f t="shared" si="872"/>
        <v>0</v>
      </c>
      <c r="AO888" s="442">
        <f t="shared" si="872"/>
        <v>0</v>
      </c>
      <c r="AP888" s="442">
        <f t="shared" si="872"/>
        <v>0</v>
      </c>
      <c r="AQ888" s="442">
        <f t="shared" si="872"/>
        <v>0</v>
      </c>
      <c r="AR888" s="442">
        <f t="shared" si="872"/>
        <v>0</v>
      </c>
      <c r="AS888" s="442">
        <f t="shared" si="872"/>
        <v>0</v>
      </c>
      <c r="AT888" s="442">
        <f t="shared" si="872"/>
        <v>0</v>
      </c>
      <c r="AU888" s="266"/>
      <c r="AV888" s="267">
        <f t="shared" si="865"/>
        <v>0</v>
      </c>
      <c r="AW888" s="266"/>
      <c r="AX888" s="266"/>
      <c r="AY888" s="266"/>
      <c r="AZ888" s="276">
        <f t="shared" si="856"/>
        <v>0</v>
      </c>
      <c r="BA888" s="276">
        <f t="shared" si="857"/>
        <v>0</v>
      </c>
    </row>
    <row r="889" spans="1:53" s="267" customFormat="1" ht="36" hidden="1" customHeight="1">
      <c r="A889" s="305">
        <v>2</v>
      </c>
      <c r="B889" s="283" t="s">
        <v>269</v>
      </c>
      <c r="C889" s="268"/>
      <c r="D889" s="261">
        <v>1500</v>
      </c>
      <c r="E889" s="261">
        <v>1500</v>
      </c>
      <c r="F889" s="279"/>
      <c r="G889" s="279"/>
      <c r="H889" s="261">
        <f t="shared" si="859"/>
        <v>1500</v>
      </c>
      <c r="I889" s="262">
        <f t="shared" si="859"/>
        <v>1500</v>
      </c>
      <c r="J889" s="263">
        <f t="shared" si="859"/>
        <v>0</v>
      </c>
      <c r="K889" s="279"/>
      <c r="L889" s="279"/>
      <c r="M889" s="279"/>
      <c r="N889" s="439">
        <f>O889+P889</f>
        <v>1500</v>
      </c>
      <c r="O889" s="439">
        <v>1500</v>
      </c>
      <c r="P889" s="442"/>
      <c r="Q889" s="442"/>
      <c r="R889" s="442"/>
      <c r="S889" s="442"/>
      <c r="T889" s="442"/>
      <c r="U889" s="442"/>
      <c r="V889" s="442"/>
      <c r="W889" s="439">
        <v>1500</v>
      </c>
      <c r="X889" s="439"/>
      <c r="Y889" s="439">
        <f>W889</f>
        <v>1500</v>
      </c>
      <c r="Z889" s="442"/>
      <c r="AA889" s="442"/>
      <c r="AB889" s="442"/>
      <c r="AC889" s="442"/>
      <c r="AD889" s="442"/>
      <c r="AE889" s="442"/>
      <c r="AF889" s="442"/>
      <c r="AG889" s="442"/>
      <c r="AH889" s="442"/>
      <c r="AI889" s="442"/>
      <c r="AJ889" s="442"/>
      <c r="AK889" s="442"/>
      <c r="AL889" s="442"/>
      <c r="AM889" s="442"/>
      <c r="AN889" s="442"/>
      <c r="AO889" s="442"/>
      <c r="AP889" s="442"/>
      <c r="AQ889" s="442"/>
      <c r="AR889" s="442"/>
      <c r="AS889" s="442"/>
      <c r="AT889" s="442"/>
      <c r="AU889" s="266"/>
      <c r="AV889" s="267">
        <f t="shared" si="865"/>
        <v>0</v>
      </c>
      <c r="AW889" s="266"/>
      <c r="AX889" s="266"/>
      <c r="AY889" s="266"/>
      <c r="AZ889" s="276">
        <f t="shared" si="856"/>
        <v>0</v>
      </c>
      <c r="BA889" s="276">
        <f t="shared" si="857"/>
        <v>0</v>
      </c>
    </row>
    <row r="890" spans="1:53" s="267" customFormat="1" ht="36" hidden="1" customHeight="1">
      <c r="A890" s="278" t="s">
        <v>1134</v>
      </c>
      <c r="B890" s="279" t="s">
        <v>271</v>
      </c>
      <c r="C890" s="268"/>
      <c r="D890" s="442">
        <f>SUM(D891:D892)</f>
        <v>6000</v>
      </c>
      <c r="E890" s="442">
        <f>SUM(E891:E892)</f>
        <v>6000</v>
      </c>
      <c r="F890" s="279"/>
      <c r="G890" s="279"/>
      <c r="H890" s="268">
        <f t="shared" si="859"/>
        <v>6000</v>
      </c>
      <c r="I890" s="269">
        <f t="shared" si="859"/>
        <v>6000</v>
      </c>
      <c r="J890" s="263">
        <f t="shared" si="859"/>
        <v>0</v>
      </c>
      <c r="K890" s="279"/>
      <c r="L890" s="279"/>
      <c r="M890" s="279"/>
      <c r="N890" s="442">
        <f>SUM(N891:N892)</f>
        <v>6000</v>
      </c>
      <c r="O890" s="442">
        <f t="shared" ref="O890:AT890" si="873">SUM(O891:O892)</f>
        <v>6000</v>
      </c>
      <c r="P890" s="442">
        <f t="shared" si="873"/>
        <v>0</v>
      </c>
      <c r="Q890" s="442">
        <f t="shared" si="873"/>
        <v>0</v>
      </c>
      <c r="R890" s="442">
        <f t="shared" si="873"/>
        <v>0</v>
      </c>
      <c r="S890" s="442">
        <f t="shared" si="873"/>
        <v>0</v>
      </c>
      <c r="T890" s="442">
        <f t="shared" si="873"/>
        <v>0</v>
      </c>
      <c r="U890" s="442">
        <f t="shared" si="873"/>
        <v>0</v>
      </c>
      <c r="V890" s="442">
        <f t="shared" si="873"/>
        <v>0</v>
      </c>
      <c r="W890" s="442">
        <f t="shared" si="873"/>
        <v>2000</v>
      </c>
      <c r="X890" s="442">
        <f t="shared" si="873"/>
        <v>0</v>
      </c>
      <c r="Y890" s="442">
        <f t="shared" si="873"/>
        <v>2000</v>
      </c>
      <c r="Z890" s="442">
        <f t="shared" si="873"/>
        <v>0</v>
      </c>
      <c r="AA890" s="442">
        <f t="shared" si="873"/>
        <v>0</v>
      </c>
      <c r="AB890" s="442">
        <f t="shared" si="873"/>
        <v>0</v>
      </c>
      <c r="AC890" s="442">
        <f t="shared" si="873"/>
        <v>2500</v>
      </c>
      <c r="AD890" s="442">
        <f t="shared" si="873"/>
        <v>0</v>
      </c>
      <c r="AE890" s="442">
        <f>SUM(AE891:AE892)</f>
        <v>2500</v>
      </c>
      <c r="AF890" s="442">
        <f t="shared" ref="AF890:AN890" si="874">SUM(AF891:AF892)</f>
        <v>0</v>
      </c>
      <c r="AG890" s="442">
        <f t="shared" si="874"/>
        <v>0</v>
      </c>
      <c r="AH890" s="442">
        <f t="shared" si="874"/>
        <v>0</v>
      </c>
      <c r="AI890" s="442">
        <f t="shared" si="874"/>
        <v>1500</v>
      </c>
      <c r="AJ890" s="442">
        <f t="shared" si="874"/>
        <v>0</v>
      </c>
      <c r="AK890" s="442">
        <f t="shared" si="874"/>
        <v>1500</v>
      </c>
      <c r="AL890" s="442">
        <f t="shared" si="874"/>
        <v>0</v>
      </c>
      <c r="AM890" s="442">
        <f t="shared" si="874"/>
        <v>0</v>
      </c>
      <c r="AN890" s="442">
        <f t="shared" si="874"/>
        <v>0</v>
      </c>
      <c r="AO890" s="442">
        <f t="shared" si="873"/>
        <v>0</v>
      </c>
      <c r="AP890" s="442">
        <f t="shared" si="873"/>
        <v>0</v>
      </c>
      <c r="AQ890" s="442">
        <f t="shared" si="873"/>
        <v>0</v>
      </c>
      <c r="AR890" s="442">
        <f t="shared" si="873"/>
        <v>0</v>
      </c>
      <c r="AS890" s="442">
        <f t="shared" si="873"/>
        <v>0</v>
      </c>
      <c r="AT890" s="442">
        <f t="shared" si="873"/>
        <v>0</v>
      </c>
      <c r="AU890" s="266"/>
      <c r="AV890" s="267">
        <f t="shared" si="865"/>
        <v>0</v>
      </c>
      <c r="AW890" s="266"/>
      <c r="AX890" s="266"/>
      <c r="AY890" s="266"/>
      <c r="AZ890" s="276">
        <f t="shared" si="856"/>
        <v>0</v>
      </c>
      <c r="BA890" s="276">
        <f t="shared" si="857"/>
        <v>0</v>
      </c>
    </row>
    <row r="891" spans="1:53" s="267" customFormat="1" ht="36" hidden="1" customHeight="1">
      <c r="A891" s="408">
        <v>5</v>
      </c>
      <c r="B891" s="283" t="s">
        <v>265</v>
      </c>
      <c r="C891" s="268"/>
      <c r="D891" s="261">
        <v>4500</v>
      </c>
      <c r="E891" s="261">
        <v>4500</v>
      </c>
      <c r="F891" s="279"/>
      <c r="G891" s="279"/>
      <c r="H891" s="261">
        <f t="shared" si="859"/>
        <v>4500</v>
      </c>
      <c r="I891" s="262">
        <f t="shared" si="859"/>
        <v>4500</v>
      </c>
      <c r="J891" s="263">
        <f t="shared" si="859"/>
        <v>0</v>
      </c>
      <c r="K891" s="279"/>
      <c r="L891" s="279"/>
      <c r="M891" s="279"/>
      <c r="N891" s="439">
        <f>O891+P891</f>
        <v>4500</v>
      </c>
      <c r="O891" s="439">
        <v>4500</v>
      </c>
      <c r="P891" s="442"/>
      <c r="Q891" s="442"/>
      <c r="R891" s="442"/>
      <c r="S891" s="442"/>
      <c r="T891" s="442"/>
      <c r="U891" s="442"/>
      <c r="V891" s="442"/>
      <c r="W891" s="439">
        <v>2000</v>
      </c>
      <c r="X891" s="439"/>
      <c r="Y891" s="439">
        <f>W891</f>
        <v>2000</v>
      </c>
      <c r="Z891" s="439"/>
      <c r="AA891" s="439"/>
      <c r="AB891" s="439"/>
      <c r="AC891" s="439">
        <f>I891-Q891-W891</f>
        <v>2500</v>
      </c>
      <c r="AD891" s="439"/>
      <c r="AE891" s="439">
        <f>AC891</f>
        <v>2500</v>
      </c>
      <c r="AF891" s="442"/>
      <c r="AG891" s="442"/>
      <c r="AH891" s="442"/>
      <c r="AI891" s="442">
        <f>I891-W891-AC891-Q891</f>
        <v>0</v>
      </c>
      <c r="AJ891" s="442"/>
      <c r="AK891" s="442"/>
      <c r="AL891" s="442"/>
      <c r="AM891" s="442"/>
      <c r="AN891" s="442"/>
      <c r="AO891" s="442"/>
      <c r="AP891" s="442"/>
      <c r="AQ891" s="442"/>
      <c r="AR891" s="442"/>
      <c r="AS891" s="442"/>
      <c r="AT891" s="442"/>
      <c r="AU891" s="266"/>
      <c r="AV891" s="267">
        <f t="shared" si="865"/>
        <v>0</v>
      </c>
      <c r="AW891" s="266"/>
      <c r="AX891" s="266"/>
      <c r="AY891" s="266"/>
      <c r="AZ891" s="276">
        <f t="shared" si="856"/>
        <v>0</v>
      </c>
      <c r="BA891" s="276">
        <f t="shared" si="857"/>
        <v>0</v>
      </c>
    </row>
    <row r="892" spans="1:53" s="267" customFormat="1" ht="36" hidden="1" customHeight="1">
      <c r="A892" s="305">
        <v>6</v>
      </c>
      <c r="B892" s="283" t="s">
        <v>267</v>
      </c>
      <c r="C892" s="268"/>
      <c r="D892" s="261">
        <v>1500</v>
      </c>
      <c r="E892" s="261">
        <v>1500</v>
      </c>
      <c r="F892" s="279"/>
      <c r="G892" s="279"/>
      <c r="H892" s="261">
        <f t="shared" si="859"/>
        <v>1500</v>
      </c>
      <c r="I892" s="262">
        <f t="shared" si="859"/>
        <v>1500</v>
      </c>
      <c r="J892" s="263">
        <f t="shared" si="859"/>
        <v>0</v>
      </c>
      <c r="K892" s="279"/>
      <c r="L892" s="279"/>
      <c r="M892" s="279"/>
      <c r="N892" s="439">
        <v>1500</v>
      </c>
      <c r="O892" s="439">
        <v>1500</v>
      </c>
      <c r="P892" s="442"/>
      <c r="Q892" s="442"/>
      <c r="R892" s="442"/>
      <c r="S892" s="442"/>
      <c r="T892" s="442"/>
      <c r="U892" s="442"/>
      <c r="V892" s="442"/>
      <c r="W892" s="442"/>
      <c r="X892" s="442"/>
      <c r="Y892" s="442"/>
      <c r="Z892" s="442"/>
      <c r="AA892" s="442"/>
      <c r="AB892" s="442"/>
      <c r="AC892" s="439"/>
      <c r="AD892" s="439"/>
      <c r="AE892" s="439"/>
      <c r="AF892" s="442"/>
      <c r="AG892" s="442"/>
      <c r="AH892" s="442"/>
      <c r="AI892" s="439">
        <f>I892-W892-AC892-Q892</f>
        <v>1500</v>
      </c>
      <c r="AJ892" s="442"/>
      <c r="AK892" s="442">
        <f>AI892</f>
        <v>1500</v>
      </c>
      <c r="AL892" s="442"/>
      <c r="AM892" s="442"/>
      <c r="AN892" s="442"/>
      <c r="AO892" s="442"/>
      <c r="AP892" s="442"/>
      <c r="AQ892" s="442"/>
      <c r="AR892" s="442"/>
      <c r="AS892" s="442"/>
      <c r="AT892" s="442"/>
      <c r="AU892" s="266"/>
      <c r="AV892" s="267">
        <f t="shared" si="865"/>
        <v>0</v>
      </c>
      <c r="AW892" s="266"/>
      <c r="AX892" s="266"/>
      <c r="AY892" s="266"/>
      <c r="AZ892" s="276">
        <f t="shared" si="856"/>
        <v>0</v>
      </c>
      <c r="BA892" s="276">
        <f t="shared" si="857"/>
        <v>0</v>
      </c>
    </row>
    <row r="893" spans="1:53" s="267" customFormat="1" ht="36" hidden="1" customHeight="1">
      <c r="A893" s="278" t="s">
        <v>813</v>
      </c>
      <c r="B893" s="279" t="s">
        <v>808</v>
      </c>
      <c r="C893" s="268"/>
      <c r="D893" s="442">
        <f>SUM(D894:D897)</f>
        <v>13155</v>
      </c>
      <c r="E893" s="442">
        <f>SUM(E894:E897)</f>
        <v>13155</v>
      </c>
      <c r="F893" s="279"/>
      <c r="G893" s="279"/>
      <c r="H893" s="261">
        <f t="shared" si="859"/>
        <v>13155</v>
      </c>
      <c r="I893" s="262">
        <f t="shared" si="859"/>
        <v>13155</v>
      </c>
      <c r="J893" s="263">
        <f t="shared" si="859"/>
        <v>0</v>
      </c>
      <c r="K893" s="279"/>
      <c r="L893" s="279"/>
      <c r="M893" s="279"/>
      <c r="N893" s="442">
        <f>SUM(N894:N897)</f>
        <v>13155</v>
      </c>
      <c r="O893" s="442">
        <f>SUM(O894:O897)</f>
        <v>13155</v>
      </c>
      <c r="P893" s="442">
        <f t="shared" ref="P893:AT893" si="875">SUM(P894:P897)</f>
        <v>0</v>
      </c>
      <c r="Q893" s="442">
        <f t="shared" si="875"/>
        <v>0</v>
      </c>
      <c r="R893" s="442">
        <f t="shared" si="875"/>
        <v>0</v>
      </c>
      <c r="S893" s="442">
        <f t="shared" si="875"/>
        <v>0</v>
      </c>
      <c r="T893" s="442">
        <f t="shared" si="875"/>
        <v>0</v>
      </c>
      <c r="U893" s="442">
        <f t="shared" si="875"/>
        <v>0</v>
      </c>
      <c r="V893" s="442">
        <f t="shared" si="875"/>
        <v>0</v>
      </c>
      <c r="W893" s="442">
        <f t="shared" si="875"/>
        <v>6391</v>
      </c>
      <c r="X893" s="442">
        <f t="shared" si="875"/>
        <v>0</v>
      </c>
      <c r="Y893" s="442">
        <f t="shared" si="875"/>
        <v>6391</v>
      </c>
      <c r="Z893" s="442">
        <f t="shared" si="875"/>
        <v>0</v>
      </c>
      <c r="AA893" s="442">
        <f t="shared" si="875"/>
        <v>0</v>
      </c>
      <c r="AB893" s="442">
        <f t="shared" si="875"/>
        <v>0</v>
      </c>
      <c r="AC893" s="442">
        <f t="shared" si="875"/>
        <v>5464</v>
      </c>
      <c r="AD893" s="442">
        <f t="shared" si="875"/>
        <v>0</v>
      </c>
      <c r="AE893" s="442">
        <f t="shared" si="875"/>
        <v>5464</v>
      </c>
      <c r="AF893" s="442">
        <f t="shared" si="875"/>
        <v>0</v>
      </c>
      <c r="AG893" s="442">
        <f t="shared" si="875"/>
        <v>0</v>
      </c>
      <c r="AH893" s="442">
        <f t="shared" si="875"/>
        <v>0</v>
      </c>
      <c r="AI893" s="442">
        <f t="shared" si="875"/>
        <v>1300</v>
      </c>
      <c r="AJ893" s="442">
        <f t="shared" si="875"/>
        <v>0</v>
      </c>
      <c r="AK893" s="442">
        <f t="shared" si="875"/>
        <v>1300</v>
      </c>
      <c r="AL893" s="442">
        <f t="shared" si="875"/>
        <v>0</v>
      </c>
      <c r="AM893" s="442">
        <f t="shared" si="875"/>
        <v>0</v>
      </c>
      <c r="AN893" s="442">
        <f t="shared" si="875"/>
        <v>0</v>
      </c>
      <c r="AO893" s="442">
        <f t="shared" si="875"/>
        <v>0</v>
      </c>
      <c r="AP893" s="442">
        <f t="shared" si="875"/>
        <v>0</v>
      </c>
      <c r="AQ893" s="442">
        <f t="shared" si="875"/>
        <v>0</v>
      </c>
      <c r="AR893" s="442">
        <f t="shared" si="875"/>
        <v>0</v>
      </c>
      <c r="AS893" s="442">
        <f t="shared" si="875"/>
        <v>0</v>
      </c>
      <c r="AT893" s="442">
        <f t="shared" si="875"/>
        <v>0</v>
      </c>
      <c r="AU893" s="266"/>
      <c r="AV893" s="267">
        <f t="shared" si="865"/>
        <v>0</v>
      </c>
      <c r="AW893" s="266">
        <f>O893-Q893-W893-AC893-AI893</f>
        <v>0</v>
      </c>
      <c r="AX893" s="266"/>
      <c r="AY893" s="266"/>
      <c r="AZ893" s="276">
        <f t="shared" si="856"/>
        <v>0</v>
      </c>
      <c r="BA893" s="276">
        <f t="shared" si="857"/>
        <v>0</v>
      </c>
    </row>
    <row r="894" spans="1:53" s="267" customFormat="1" ht="36" hidden="1" customHeight="1">
      <c r="A894" s="281">
        <v>1</v>
      </c>
      <c r="B894" s="283" t="s">
        <v>263</v>
      </c>
      <c r="C894" s="268"/>
      <c r="D894" s="261">
        <v>1391</v>
      </c>
      <c r="E894" s="261">
        <v>1391</v>
      </c>
      <c r="F894" s="279"/>
      <c r="G894" s="279"/>
      <c r="H894" s="261">
        <f t="shared" si="859"/>
        <v>1391</v>
      </c>
      <c r="I894" s="262">
        <f t="shared" si="859"/>
        <v>1391</v>
      </c>
      <c r="J894" s="263">
        <f t="shared" si="859"/>
        <v>0</v>
      </c>
      <c r="K894" s="279"/>
      <c r="L894" s="279"/>
      <c r="M894" s="279"/>
      <c r="N894" s="439">
        <v>1391</v>
      </c>
      <c r="O894" s="439">
        <v>1391</v>
      </c>
      <c r="P894" s="442"/>
      <c r="Q894" s="439"/>
      <c r="R894" s="439"/>
      <c r="S894" s="439">
        <f>Q894</f>
        <v>0</v>
      </c>
      <c r="T894" s="442"/>
      <c r="U894" s="442"/>
      <c r="V894" s="442"/>
      <c r="W894" s="439">
        <f>O894-Q894</f>
        <v>1391</v>
      </c>
      <c r="X894" s="439"/>
      <c r="Y894" s="439">
        <f>W894</f>
        <v>1391</v>
      </c>
      <c r="Z894" s="442"/>
      <c r="AA894" s="442"/>
      <c r="AB894" s="442"/>
      <c r="AC894" s="439">
        <f>I894-Q894-W894</f>
        <v>0</v>
      </c>
      <c r="AD894" s="439"/>
      <c r="AE894" s="439">
        <f>AC894</f>
        <v>0</v>
      </c>
      <c r="AF894" s="442"/>
      <c r="AG894" s="442"/>
      <c r="AH894" s="442"/>
      <c r="AI894" s="442">
        <f>I894-W894-AC894-Q894</f>
        <v>0</v>
      </c>
      <c r="AJ894" s="442"/>
      <c r="AK894" s="442">
        <f>AI894</f>
        <v>0</v>
      </c>
      <c r="AL894" s="442"/>
      <c r="AM894" s="442"/>
      <c r="AN894" s="442"/>
      <c r="AO894" s="442"/>
      <c r="AP894" s="442"/>
      <c r="AQ894" s="442"/>
      <c r="AR894" s="442"/>
      <c r="AS894" s="442"/>
      <c r="AT894" s="442"/>
      <c r="AU894" s="266"/>
      <c r="AV894" s="267">
        <f t="shared" si="865"/>
        <v>0</v>
      </c>
      <c r="AW894" s="266"/>
      <c r="AX894" s="266"/>
      <c r="AY894" s="266">
        <f>O895-536</f>
        <v>5464</v>
      </c>
      <c r="AZ894" s="276">
        <f t="shared" si="856"/>
        <v>0</v>
      </c>
      <c r="BA894" s="276">
        <f t="shared" si="857"/>
        <v>0</v>
      </c>
    </row>
    <row r="895" spans="1:53" s="267" customFormat="1" ht="40.5" hidden="1" customHeight="1">
      <c r="A895" s="305">
        <v>2</v>
      </c>
      <c r="B895" s="283" t="s">
        <v>264</v>
      </c>
      <c r="C895" s="261"/>
      <c r="D895" s="261">
        <v>6000</v>
      </c>
      <c r="E895" s="261">
        <v>6000</v>
      </c>
      <c r="F895" s="283"/>
      <c r="G895" s="283"/>
      <c r="H895" s="261">
        <f t="shared" si="859"/>
        <v>6000</v>
      </c>
      <c r="I895" s="262">
        <f t="shared" si="859"/>
        <v>6000</v>
      </c>
      <c r="J895" s="263">
        <f t="shared" si="859"/>
        <v>0</v>
      </c>
      <c r="K895" s="283"/>
      <c r="L895" s="283"/>
      <c r="M895" s="283"/>
      <c r="N895" s="439">
        <f>O895+P895</f>
        <v>6000</v>
      </c>
      <c r="O895" s="439">
        <v>6000</v>
      </c>
      <c r="P895" s="455"/>
      <c r="Q895" s="455"/>
      <c r="R895" s="455"/>
      <c r="S895" s="439">
        <f>Q895</f>
        <v>0</v>
      </c>
      <c r="T895" s="455"/>
      <c r="U895" s="455"/>
      <c r="V895" s="455"/>
      <c r="W895" s="455">
        <v>3000</v>
      </c>
      <c r="X895" s="455"/>
      <c r="Y895" s="439">
        <f t="shared" ref="Y895:Y896" si="876">W895</f>
        <v>3000</v>
      </c>
      <c r="Z895" s="455"/>
      <c r="AA895" s="455"/>
      <c r="AB895" s="455"/>
      <c r="AC895" s="439">
        <f>I895-Q895-W895</f>
        <v>3000</v>
      </c>
      <c r="AD895" s="439"/>
      <c r="AE895" s="439">
        <f>AC895</f>
        <v>3000</v>
      </c>
      <c r="AF895" s="455"/>
      <c r="AG895" s="455"/>
      <c r="AH895" s="455"/>
      <c r="AI895" s="442">
        <f>I895-W895-AC895-Q895</f>
        <v>0</v>
      </c>
      <c r="AJ895" s="442"/>
      <c r="AK895" s="442">
        <f t="shared" ref="AK895:AK897" si="877">AI895</f>
        <v>0</v>
      </c>
      <c r="AL895" s="456"/>
      <c r="AM895" s="456"/>
      <c r="AN895" s="456"/>
      <c r="AO895" s="456"/>
      <c r="AP895" s="456"/>
      <c r="AQ895" s="456"/>
      <c r="AR895" s="456"/>
      <c r="AS895" s="456"/>
      <c r="AT895" s="456"/>
      <c r="AU895" s="294"/>
      <c r="AV895" s="267">
        <f t="shared" si="865"/>
        <v>0</v>
      </c>
      <c r="AW895" s="266"/>
      <c r="AX895" s="266"/>
      <c r="AY895" s="266"/>
      <c r="AZ895" s="276">
        <f t="shared" si="856"/>
        <v>0</v>
      </c>
      <c r="BA895" s="276">
        <f t="shared" si="857"/>
        <v>0</v>
      </c>
    </row>
    <row r="896" spans="1:53" s="267" customFormat="1" ht="31.5" hidden="1" customHeight="1">
      <c r="A896" s="281" t="s">
        <v>40</v>
      </c>
      <c r="B896" s="283" t="s">
        <v>266</v>
      </c>
      <c r="C896" s="261"/>
      <c r="D896" s="261">
        <v>4464</v>
      </c>
      <c r="E896" s="261">
        <v>4464</v>
      </c>
      <c r="F896" s="283"/>
      <c r="G896" s="283"/>
      <c r="H896" s="261">
        <f t="shared" si="859"/>
        <v>4464</v>
      </c>
      <c r="I896" s="262">
        <f t="shared" si="859"/>
        <v>4464</v>
      </c>
      <c r="J896" s="263">
        <f t="shared" si="859"/>
        <v>0</v>
      </c>
      <c r="K896" s="283"/>
      <c r="L896" s="283"/>
      <c r="M896" s="283"/>
      <c r="N896" s="439">
        <f>O896+P896</f>
        <v>4464</v>
      </c>
      <c r="O896" s="439">
        <f>4900-436</f>
        <v>4464</v>
      </c>
      <c r="P896" s="455"/>
      <c r="Q896" s="455"/>
      <c r="R896" s="455"/>
      <c r="S896" s="455"/>
      <c r="T896" s="455"/>
      <c r="U896" s="455"/>
      <c r="V896" s="455"/>
      <c r="W896" s="455">
        <v>2000</v>
      </c>
      <c r="X896" s="455"/>
      <c r="Y896" s="439">
        <f t="shared" si="876"/>
        <v>2000</v>
      </c>
      <c r="Z896" s="455"/>
      <c r="AA896" s="455"/>
      <c r="AB896" s="455"/>
      <c r="AC896" s="439">
        <f>I896-Q896-W896</f>
        <v>2464</v>
      </c>
      <c r="AD896" s="439"/>
      <c r="AE896" s="439">
        <f t="shared" ref="AE896" si="878">AC896</f>
        <v>2464</v>
      </c>
      <c r="AF896" s="455"/>
      <c r="AG896" s="455"/>
      <c r="AH896" s="455"/>
      <c r="AI896" s="442">
        <f>I896-W896-AC896-Q896</f>
        <v>0</v>
      </c>
      <c r="AJ896" s="442"/>
      <c r="AK896" s="442">
        <f t="shared" si="877"/>
        <v>0</v>
      </c>
      <c r="AL896" s="456"/>
      <c r="AM896" s="456"/>
      <c r="AN896" s="456"/>
      <c r="AO896" s="456"/>
      <c r="AP896" s="456"/>
      <c r="AQ896" s="456"/>
      <c r="AR896" s="456"/>
      <c r="AS896" s="456"/>
      <c r="AT896" s="456"/>
      <c r="AU896" s="617"/>
      <c r="AV896" s="267">
        <f t="shared" si="865"/>
        <v>0</v>
      </c>
      <c r="AW896" s="266"/>
      <c r="AX896" s="266"/>
      <c r="AY896" s="266"/>
      <c r="AZ896" s="276">
        <f t="shared" si="856"/>
        <v>0</v>
      </c>
      <c r="BA896" s="276">
        <f t="shared" si="857"/>
        <v>0</v>
      </c>
    </row>
    <row r="897" spans="1:53" s="267" customFormat="1" ht="39.75" hidden="1" customHeight="1">
      <c r="A897" s="305">
        <v>4</v>
      </c>
      <c r="B897" s="283" t="s">
        <v>1135</v>
      </c>
      <c r="C897" s="261"/>
      <c r="D897" s="261">
        <v>1300</v>
      </c>
      <c r="E897" s="261">
        <v>1300</v>
      </c>
      <c r="F897" s="283"/>
      <c r="G897" s="283"/>
      <c r="H897" s="261">
        <f t="shared" si="859"/>
        <v>1300</v>
      </c>
      <c r="I897" s="262">
        <f t="shared" si="859"/>
        <v>1300</v>
      </c>
      <c r="J897" s="263">
        <f t="shared" si="859"/>
        <v>0</v>
      </c>
      <c r="K897" s="283"/>
      <c r="L897" s="283"/>
      <c r="M897" s="283"/>
      <c r="N897" s="439">
        <f>O897+P897</f>
        <v>1300</v>
      </c>
      <c r="O897" s="439">
        <v>1300</v>
      </c>
      <c r="P897" s="455"/>
      <c r="Q897" s="455"/>
      <c r="R897" s="455"/>
      <c r="S897" s="455"/>
      <c r="T897" s="455"/>
      <c r="U897" s="455"/>
      <c r="V897" s="455"/>
      <c r="W897" s="455"/>
      <c r="X897" s="455"/>
      <c r="Y897" s="455"/>
      <c r="Z897" s="455"/>
      <c r="AA897" s="455"/>
      <c r="AB897" s="455"/>
      <c r="AC897" s="264"/>
      <c r="AD897" s="264"/>
      <c r="AE897" s="264"/>
      <c r="AF897" s="455"/>
      <c r="AG897" s="455"/>
      <c r="AH897" s="455"/>
      <c r="AI897" s="439">
        <f t="shared" ref="AI897" si="879">I897-W897-AC897-Q897</f>
        <v>1300</v>
      </c>
      <c r="AJ897" s="439"/>
      <c r="AK897" s="439">
        <f t="shared" si="877"/>
        <v>1300</v>
      </c>
      <c r="AL897" s="456"/>
      <c r="AM897" s="456"/>
      <c r="AN897" s="456"/>
      <c r="AO897" s="456"/>
      <c r="AP897" s="456"/>
      <c r="AQ897" s="456"/>
      <c r="AR897" s="456"/>
      <c r="AS897" s="456"/>
      <c r="AT897" s="456"/>
      <c r="AU897" s="617"/>
      <c r="AV897" s="267">
        <f t="shared" si="865"/>
        <v>0</v>
      </c>
      <c r="AW897" s="266"/>
      <c r="AX897" s="266"/>
      <c r="AY897" s="266"/>
      <c r="AZ897" s="276">
        <f t="shared" si="856"/>
        <v>0</v>
      </c>
      <c r="BA897" s="276">
        <f t="shared" si="857"/>
        <v>0</v>
      </c>
    </row>
    <row r="898" spans="1:53" s="267" customFormat="1" ht="35.25" hidden="1" customHeight="1">
      <c r="A898" s="413" t="s">
        <v>93</v>
      </c>
      <c r="B898" s="414" t="s">
        <v>256</v>
      </c>
      <c r="C898" s="415"/>
      <c r="D898" s="366">
        <v>10389</v>
      </c>
      <c r="E898" s="366">
        <v>10389</v>
      </c>
      <c r="F898" s="414"/>
      <c r="G898" s="414"/>
      <c r="H898" s="268">
        <f t="shared" si="859"/>
        <v>10389</v>
      </c>
      <c r="I898" s="269">
        <f t="shared" si="859"/>
        <v>10389</v>
      </c>
      <c r="J898" s="263">
        <f t="shared" si="859"/>
        <v>0</v>
      </c>
      <c r="K898" s="414"/>
      <c r="L898" s="414"/>
      <c r="M898" s="414"/>
      <c r="N898" s="286">
        <v>10389</v>
      </c>
      <c r="O898" s="286">
        <v>10389</v>
      </c>
      <c r="P898" s="264"/>
      <c r="Q898" s="264"/>
      <c r="R898" s="264"/>
      <c r="S898" s="264"/>
      <c r="T898" s="264"/>
      <c r="U898" s="264"/>
      <c r="V898" s="264"/>
      <c r="W898" s="263">
        <v>3000</v>
      </c>
      <c r="X898" s="263"/>
      <c r="Y898" s="263">
        <f>W898</f>
        <v>3000</v>
      </c>
      <c r="Z898" s="263"/>
      <c r="AA898" s="263"/>
      <c r="AB898" s="263"/>
      <c r="AC898" s="263">
        <v>3500</v>
      </c>
      <c r="AD898" s="263"/>
      <c r="AE898" s="263">
        <f>AC898</f>
        <v>3500</v>
      </c>
      <c r="AF898" s="263"/>
      <c r="AG898" s="263"/>
      <c r="AH898" s="263"/>
      <c r="AI898" s="442">
        <f>I898-W898-AC898-Q898</f>
        <v>3889</v>
      </c>
      <c r="AJ898" s="442"/>
      <c r="AK898" s="442">
        <f>AI898</f>
        <v>3889</v>
      </c>
      <c r="AL898" s="264"/>
      <c r="AM898" s="264"/>
      <c r="AN898" s="264"/>
      <c r="AO898" s="264"/>
      <c r="AP898" s="264"/>
      <c r="AQ898" s="264"/>
      <c r="AR898" s="264"/>
      <c r="AS898" s="264"/>
      <c r="AT898" s="264"/>
      <c r="AU898" s="266"/>
      <c r="AV898" s="267">
        <f t="shared" si="865"/>
        <v>0</v>
      </c>
      <c r="AW898" s="266"/>
      <c r="AX898" s="266"/>
      <c r="AY898" s="266"/>
      <c r="AZ898" s="276">
        <f t="shared" si="856"/>
        <v>0</v>
      </c>
      <c r="BA898" s="276">
        <f t="shared" si="857"/>
        <v>0</v>
      </c>
    </row>
    <row r="899" spans="1:53" s="276" customFormat="1" ht="69" hidden="1" customHeight="1">
      <c r="A899" s="278" t="s">
        <v>48</v>
      </c>
      <c r="B899" s="279" t="s">
        <v>49</v>
      </c>
      <c r="C899" s="268"/>
      <c r="D899" s="263">
        <v>0</v>
      </c>
      <c r="E899" s="263">
        <v>0</v>
      </c>
      <c r="F899" s="279"/>
      <c r="G899" s="279"/>
      <c r="H899" s="268">
        <f>K899+N899</f>
        <v>0</v>
      </c>
      <c r="I899" s="269">
        <f t="shared" si="859"/>
        <v>0</v>
      </c>
      <c r="J899" s="278">
        <f t="shared" si="859"/>
        <v>0</v>
      </c>
      <c r="K899" s="263"/>
      <c r="L899" s="263"/>
      <c r="M899" s="263"/>
      <c r="N899" s="263">
        <f>N900+N901</f>
        <v>0</v>
      </c>
      <c r="O899" s="263">
        <f>O900+O901</f>
        <v>0</v>
      </c>
      <c r="P899" s="263">
        <v>0</v>
      </c>
      <c r="Q899" s="263">
        <v>0</v>
      </c>
      <c r="R899" s="263"/>
      <c r="S899" s="263"/>
      <c r="T899" s="263"/>
      <c r="U899" s="263"/>
      <c r="V899" s="263"/>
      <c r="W899" s="263"/>
      <c r="X899" s="263"/>
      <c r="Y899" s="263"/>
      <c r="Z899" s="263"/>
      <c r="AA899" s="263"/>
      <c r="AB899" s="263"/>
      <c r="AC899" s="263">
        <f>O899-Q899-W899</f>
        <v>0</v>
      </c>
      <c r="AD899" s="263"/>
      <c r="AE899" s="263"/>
      <c r="AF899" s="263"/>
      <c r="AG899" s="263"/>
      <c r="AH899" s="263"/>
      <c r="AI899" s="263">
        <f>O899-W899-AC899</f>
        <v>0</v>
      </c>
      <c r="AJ899" s="263"/>
      <c r="AK899" s="263"/>
      <c r="AL899" s="263"/>
      <c r="AM899" s="263"/>
      <c r="AN899" s="263"/>
      <c r="AO899" s="263"/>
      <c r="AP899" s="263"/>
      <c r="AQ899" s="263"/>
      <c r="AR899" s="263"/>
      <c r="AS899" s="263"/>
      <c r="AT899" s="263"/>
      <c r="AU899" s="280"/>
      <c r="AV899" s="276">
        <f t="shared" si="865"/>
        <v>0</v>
      </c>
      <c r="AW899" s="280"/>
      <c r="AX899" s="280"/>
      <c r="AY899" s="280"/>
      <c r="AZ899" s="276">
        <f t="shared" si="856"/>
        <v>0</v>
      </c>
      <c r="BA899" s="276">
        <f t="shared" si="857"/>
        <v>0</v>
      </c>
    </row>
    <row r="900" spans="1:53" s="267" customFormat="1" ht="43.5" hidden="1" customHeight="1">
      <c r="A900" s="278" t="s">
        <v>121</v>
      </c>
      <c r="B900" s="279" t="s">
        <v>122</v>
      </c>
      <c r="C900" s="268"/>
      <c r="D900" s="268">
        <v>0</v>
      </c>
      <c r="E900" s="268">
        <v>0</v>
      </c>
      <c r="F900" s="279"/>
      <c r="G900" s="279"/>
      <c r="H900" s="261">
        <f t="shared" si="859"/>
        <v>0</v>
      </c>
      <c r="I900" s="262">
        <f t="shared" si="859"/>
        <v>0</v>
      </c>
      <c r="J900" s="263">
        <f t="shared" si="859"/>
        <v>0</v>
      </c>
      <c r="K900" s="279"/>
      <c r="L900" s="279"/>
      <c r="M900" s="279"/>
      <c r="N900" s="286"/>
      <c r="O900" s="286"/>
      <c r="P900" s="286"/>
      <c r="Q900" s="286"/>
      <c r="R900" s="286"/>
      <c r="S900" s="286"/>
      <c r="T900" s="286"/>
      <c r="U900" s="286"/>
      <c r="V900" s="286"/>
      <c r="W900" s="286"/>
      <c r="X900" s="286"/>
      <c r="Y900" s="286"/>
      <c r="Z900" s="286"/>
      <c r="AA900" s="286"/>
      <c r="AB900" s="286"/>
      <c r="AC900" s="264">
        <f>O900-Q900-W900</f>
        <v>0</v>
      </c>
      <c r="AD900" s="264"/>
      <c r="AE900" s="264"/>
      <c r="AF900" s="286"/>
      <c r="AG900" s="286"/>
      <c r="AH900" s="286"/>
      <c r="AI900" s="264">
        <f>O900-W900-AC900</f>
        <v>0</v>
      </c>
      <c r="AJ900" s="264"/>
      <c r="AK900" s="264"/>
      <c r="AL900" s="286"/>
      <c r="AM900" s="286"/>
      <c r="AN900" s="286"/>
      <c r="AO900" s="286"/>
      <c r="AP900" s="286"/>
      <c r="AQ900" s="286"/>
      <c r="AR900" s="286"/>
      <c r="AS900" s="286"/>
      <c r="AT900" s="286"/>
      <c r="AU900" s="266"/>
      <c r="AV900" s="267">
        <f t="shared" si="865"/>
        <v>0</v>
      </c>
      <c r="AW900" s="266"/>
      <c r="AX900" s="266"/>
      <c r="AY900" s="266"/>
      <c r="AZ900" s="276">
        <f t="shared" si="856"/>
        <v>0</v>
      </c>
      <c r="BA900" s="276">
        <f t="shared" si="857"/>
        <v>0</v>
      </c>
    </row>
    <row r="901" spans="1:53" s="267" customFormat="1" ht="45.75" hidden="1" customHeight="1">
      <c r="A901" s="278" t="s">
        <v>123</v>
      </c>
      <c r="B901" s="279" t="s">
        <v>124</v>
      </c>
      <c r="C901" s="268"/>
      <c r="D901" s="268">
        <v>0</v>
      </c>
      <c r="E901" s="268">
        <v>0</v>
      </c>
      <c r="F901" s="279"/>
      <c r="G901" s="279"/>
      <c r="H901" s="261">
        <f t="shared" si="859"/>
        <v>0</v>
      </c>
      <c r="I901" s="262">
        <f t="shared" si="859"/>
        <v>0</v>
      </c>
      <c r="J901" s="263">
        <f t="shared" si="859"/>
        <v>0</v>
      </c>
      <c r="K901" s="279"/>
      <c r="L901" s="279"/>
      <c r="M901" s="279"/>
      <c r="N901" s="442"/>
      <c r="O901" s="442"/>
      <c r="P901" s="442"/>
      <c r="Q901" s="442"/>
      <c r="R901" s="442"/>
      <c r="S901" s="442"/>
      <c r="T901" s="442"/>
      <c r="U901" s="442"/>
      <c r="V901" s="442"/>
      <c r="W901" s="442"/>
      <c r="X901" s="442"/>
      <c r="Y901" s="442"/>
      <c r="Z901" s="442"/>
      <c r="AA901" s="442"/>
      <c r="AB901" s="442"/>
      <c r="AC901" s="264"/>
      <c r="AD901" s="264"/>
      <c r="AE901" s="264"/>
      <c r="AF901" s="442"/>
      <c r="AG901" s="442"/>
      <c r="AH901" s="442"/>
      <c r="AI901" s="264"/>
      <c r="AJ901" s="264"/>
      <c r="AK901" s="264"/>
      <c r="AL901" s="442"/>
      <c r="AM901" s="442"/>
      <c r="AN901" s="442"/>
      <c r="AO901" s="442"/>
      <c r="AP901" s="442"/>
      <c r="AQ901" s="442"/>
      <c r="AR901" s="442"/>
      <c r="AS901" s="442"/>
      <c r="AT901" s="442"/>
      <c r="AU901" s="266"/>
      <c r="AV901" s="267">
        <f t="shared" si="865"/>
        <v>0</v>
      </c>
      <c r="AW901" s="266"/>
      <c r="AX901" s="266"/>
      <c r="AY901" s="266"/>
      <c r="AZ901" s="276">
        <f t="shared" si="856"/>
        <v>0</v>
      </c>
      <c r="BA901" s="276">
        <f t="shared" si="857"/>
        <v>0</v>
      </c>
    </row>
    <row r="902" spans="1:53" s="276" customFormat="1" ht="108.75" hidden="1" customHeight="1">
      <c r="A902" s="278" t="s">
        <v>50</v>
      </c>
      <c r="B902" s="279" t="s">
        <v>52</v>
      </c>
      <c r="C902" s="268"/>
      <c r="D902" s="263">
        <f>D903+D966+D977+D978</f>
        <v>144400</v>
      </c>
      <c r="E902" s="263">
        <f>E903+E966+E977+E978</f>
        <v>128645.6</v>
      </c>
      <c r="F902" s="279"/>
      <c r="G902" s="279"/>
      <c r="H902" s="268">
        <f>K902+N902</f>
        <v>128645.9</v>
      </c>
      <c r="I902" s="269">
        <f t="shared" si="859"/>
        <v>128645.9</v>
      </c>
      <c r="J902" s="278">
        <f t="shared" si="859"/>
        <v>0</v>
      </c>
      <c r="K902" s="263">
        <f t="shared" ref="K902:AT902" si="880">K903+K966+K977+K978</f>
        <v>26594.400000000001</v>
      </c>
      <c r="L902" s="263">
        <f t="shared" si="880"/>
        <v>26594.400000000001</v>
      </c>
      <c r="M902" s="263">
        <f t="shared" si="880"/>
        <v>0</v>
      </c>
      <c r="N902" s="263">
        <f t="shared" si="880"/>
        <v>102051.5</v>
      </c>
      <c r="O902" s="263">
        <f t="shared" si="880"/>
        <v>102051.5</v>
      </c>
      <c r="P902" s="263">
        <f t="shared" si="880"/>
        <v>0</v>
      </c>
      <c r="Q902" s="263">
        <f>Q903+Q966+Q977+Q978</f>
        <v>18616.080000000002</v>
      </c>
      <c r="R902" s="263">
        <f t="shared" si="880"/>
        <v>18616.080000000002</v>
      </c>
      <c r="S902" s="263">
        <f t="shared" si="880"/>
        <v>0</v>
      </c>
      <c r="T902" s="263">
        <f t="shared" si="880"/>
        <v>0</v>
      </c>
      <c r="U902" s="263">
        <f t="shared" si="880"/>
        <v>0</v>
      </c>
      <c r="V902" s="263">
        <f t="shared" si="880"/>
        <v>0</v>
      </c>
      <c r="W902" s="263">
        <f t="shared" si="880"/>
        <v>44078.32</v>
      </c>
      <c r="X902" s="263">
        <f t="shared" si="880"/>
        <v>7978.3200000000015</v>
      </c>
      <c r="Y902" s="263">
        <f t="shared" si="880"/>
        <v>36100</v>
      </c>
      <c r="Z902" s="263">
        <f t="shared" si="880"/>
        <v>0</v>
      </c>
      <c r="AA902" s="263">
        <f t="shared" si="880"/>
        <v>0</v>
      </c>
      <c r="AB902" s="263">
        <f t="shared" si="880"/>
        <v>0</v>
      </c>
      <c r="AC902" s="263">
        <f t="shared" si="880"/>
        <v>21151.200000000001</v>
      </c>
      <c r="AD902" s="263">
        <f t="shared" si="880"/>
        <v>0</v>
      </c>
      <c r="AE902" s="263">
        <f t="shared" si="880"/>
        <v>21151.200000000001</v>
      </c>
      <c r="AF902" s="263">
        <f t="shared" si="880"/>
        <v>0</v>
      </c>
      <c r="AG902" s="263">
        <f t="shared" si="880"/>
        <v>0</v>
      </c>
      <c r="AH902" s="263">
        <f t="shared" si="880"/>
        <v>0</v>
      </c>
      <c r="AI902" s="263">
        <f t="shared" si="880"/>
        <v>44800.3</v>
      </c>
      <c r="AJ902" s="263">
        <f t="shared" si="880"/>
        <v>0</v>
      </c>
      <c r="AK902" s="263">
        <f t="shared" si="880"/>
        <v>44800.3</v>
      </c>
      <c r="AL902" s="263">
        <f t="shared" si="880"/>
        <v>0</v>
      </c>
      <c r="AM902" s="263">
        <f t="shared" si="880"/>
        <v>0</v>
      </c>
      <c r="AN902" s="263">
        <f t="shared" si="880"/>
        <v>0</v>
      </c>
      <c r="AO902" s="263">
        <f t="shared" si="880"/>
        <v>0</v>
      </c>
      <c r="AP902" s="263">
        <f t="shared" si="880"/>
        <v>0</v>
      </c>
      <c r="AQ902" s="263">
        <f t="shared" si="880"/>
        <v>0</v>
      </c>
      <c r="AR902" s="263">
        <f t="shared" si="880"/>
        <v>0</v>
      </c>
      <c r="AS902" s="263">
        <f t="shared" si="880"/>
        <v>0</v>
      </c>
      <c r="AT902" s="263">
        <f t="shared" si="880"/>
        <v>0</v>
      </c>
      <c r="AU902" s="280"/>
      <c r="AV902" s="276">
        <f>I902-129882</f>
        <v>-1236.1000000000058</v>
      </c>
      <c r="AW902" s="280"/>
      <c r="AX902" s="280">
        <v>127254</v>
      </c>
      <c r="AY902" s="280"/>
      <c r="AZ902" s="276">
        <f t="shared" si="856"/>
        <v>0</v>
      </c>
      <c r="BA902" s="276">
        <v>128645</v>
      </c>
    </row>
    <row r="903" spans="1:53" s="276" customFormat="1" ht="28.5" hidden="1" customHeight="1">
      <c r="A903" s="278" t="s">
        <v>88</v>
      </c>
      <c r="B903" s="279" t="s">
        <v>89</v>
      </c>
      <c r="C903" s="268"/>
      <c r="D903" s="442">
        <f>D904+D955</f>
        <v>75400</v>
      </c>
      <c r="E903" s="442">
        <f>E904+E955</f>
        <v>73400</v>
      </c>
      <c r="F903" s="279"/>
      <c r="G903" s="279"/>
      <c r="H903" s="268">
        <f t="shared" si="859"/>
        <v>73400.3</v>
      </c>
      <c r="I903" s="269">
        <f t="shared" si="859"/>
        <v>73400.3</v>
      </c>
      <c r="J903" s="263">
        <f t="shared" si="859"/>
        <v>0</v>
      </c>
      <c r="K903" s="442">
        <f t="shared" ref="K903:AT903" si="881">K904+K955</f>
        <v>0</v>
      </c>
      <c r="L903" s="442">
        <f t="shared" si="881"/>
        <v>0</v>
      </c>
      <c r="M903" s="442">
        <f t="shared" si="881"/>
        <v>0</v>
      </c>
      <c r="N903" s="442">
        <f t="shared" si="881"/>
        <v>73400.3</v>
      </c>
      <c r="O903" s="442">
        <f t="shared" si="881"/>
        <v>73400.3</v>
      </c>
      <c r="P903" s="442">
        <f t="shared" si="881"/>
        <v>0</v>
      </c>
      <c r="Q903" s="442">
        <f t="shared" si="881"/>
        <v>0</v>
      </c>
      <c r="R903" s="442">
        <f t="shared" si="881"/>
        <v>0</v>
      </c>
      <c r="S903" s="442">
        <f t="shared" si="881"/>
        <v>0</v>
      </c>
      <c r="T903" s="442">
        <f t="shared" si="881"/>
        <v>0</v>
      </c>
      <c r="U903" s="442">
        <f t="shared" si="881"/>
        <v>0</v>
      </c>
      <c r="V903" s="442">
        <f t="shared" si="881"/>
        <v>0</v>
      </c>
      <c r="W903" s="442">
        <f t="shared" si="881"/>
        <v>21600</v>
      </c>
      <c r="X903" s="442">
        <f t="shared" si="881"/>
        <v>0</v>
      </c>
      <c r="Y903" s="442">
        <f t="shared" si="881"/>
        <v>21600</v>
      </c>
      <c r="Z903" s="442">
        <f t="shared" si="881"/>
        <v>0</v>
      </c>
      <c r="AA903" s="442">
        <f t="shared" si="881"/>
        <v>0</v>
      </c>
      <c r="AB903" s="442">
        <f t="shared" si="881"/>
        <v>0</v>
      </c>
      <c r="AC903" s="442">
        <f t="shared" si="881"/>
        <v>7000</v>
      </c>
      <c r="AD903" s="442">
        <f t="shared" si="881"/>
        <v>0</v>
      </c>
      <c r="AE903" s="442">
        <f t="shared" si="881"/>
        <v>7000</v>
      </c>
      <c r="AF903" s="442">
        <f t="shared" si="881"/>
        <v>0</v>
      </c>
      <c r="AG903" s="442">
        <f t="shared" si="881"/>
        <v>0</v>
      </c>
      <c r="AH903" s="442">
        <f t="shared" si="881"/>
        <v>0</v>
      </c>
      <c r="AI903" s="442">
        <f t="shared" si="881"/>
        <v>44800.3</v>
      </c>
      <c r="AJ903" s="442">
        <f t="shared" si="881"/>
        <v>0</v>
      </c>
      <c r="AK903" s="442">
        <f t="shared" si="881"/>
        <v>44800.3</v>
      </c>
      <c r="AL903" s="442">
        <f t="shared" si="881"/>
        <v>0</v>
      </c>
      <c r="AM903" s="442">
        <f t="shared" si="881"/>
        <v>0</v>
      </c>
      <c r="AN903" s="442">
        <f t="shared" si="881"/>
        <v>0</v>
      </c>
      <c r="AO903" s="442">
        <f t="shared" si="881"/>
        <v>0</v>
      </c>
      <c r="AP903" s="442">
        <f t="shared" si="881"/>
        <v>0</v>
      </c>
      <c r="AQ903" s="442">
        <f t="shared" si="881"/>
        <v>0</v>
      </c>
      <c r="AR903" s="442">
        <f t="shared" si="881"/>
        <v>0</v>
      </c>
      <c r="AS903" s="442">
        <f t="shared" si="881"/>
        <v>0</v>
      </c>
      <c r="AT903" s="442">
        <f t="shared" si="881"/>
        <v>0</v>
      </c>
      <c r="AU903" s="292"/>
      <c r="AV903" s="276">
        <f t="shared" ref="AV903:AV966" si="882">I903-L903-O903</f>
        <v>0</v>
      </c>
      <c r="AW903" s="292">
        <v>130972</v>
      </c>
      <c r="AX903" s="292">
        <v>128268</v>
      </c>
      <c r="AY903" s="292">
        <v>131096</v>
      </c>
      <c r="AZ903" s="276">
        <f t="shared" si="856"/>
        <v>0</v>
      </c>
      <c r="BA903" s="276">
        <f>I902-BA902</f>
        <v>0.89999999999417923</v>
      </c>
    </row>
    <row r="904" spans="1:53" s="276" customFormat="1" ht="30.75" hidden="1" customHeight="1">
      <c r="A904" s="278" t="s">
        <v>270</v>
      </c>
      <c r="B904" s="279" t="s">
        <v>60</v>
      </c>
      <c r="C904" s="268"/>
      <c r="D904" s="442">
        <f>D905+D954</f>
        <v>73200</v>
      </c>
      <c r="E904" s="442">
        <f>E905+E954</f>
        <v>71200</v>
      </c>
      <c r="F904" s="279"/>
      <c r="G904" s="279"/>
      <c r="H904" s="268">
        <f t="shared" si="859"/>
        <v>71200.3</v>
      </c>
      <c r="I904" s="269">
        <f t="shared" si="859"/>
        <v>71200.3</v>
      </c>
      <c r="J904" s="263">
        <f t="shared" si="859"/>
        <v>0</v>
      </c>
      <c r="K904" s="442">
        <f t="shared" ref="K904:AT904" si="883">K905+K954</f>
        <v>0</v>
      </c>
      <c r="L904" s="442">
        <f t="shared" si="883"/>
        <v>0</v>
      </c>
      <c r="M904" s="442">
        <f t="shared" si="883"/>
        <v>0</v>
      </c>
      <c r="N904" s="442">
        <f t="shared" si="883"/>
        <v>71200.3</v>
      </c>
      <c r="O904" s="442">
        <f t="shared" si="883"/>
        <v>71200.3</v>
      </c>
      <c r="P904" s="442">
        <f t="shared" si="883"/>
        <v>0</v>
      </c>
      <c r="Q904" s="442">
        <f t="shared" si="883"/>
        <v>0</v>
      </c>
      <c r="R904" s="442">
        <f t="shared" si="883"/>
        <v>0</v>
      </c>
      <c r="S904" s="442">
        <f t="shared" si="883"/>
        <v>0</v>
      </c>
      <c r="T904" s="442">
        <f t="shared" si="883"/>
        <v>0</v>
      </c>
      <c r="U904" s="442">
        <f t="shared" si="883"/>
        <v>0</v>
      </c>
      <c r="V904" s="442">
        <f t="shared" si="883"/>
        <v>0</v>
      </c>
      <c r="W904" s="442">
        <f t="shared" si="883"/>
        <v>21600</v>
      </c>
      <c r="X904" s="442">
        <f t="shared" si="883"/>
        <v>0</v>
      </c>
      <c r="Y904" s="442">
        <f t="shared" si="883"/>
        <v>21600</v>
      </c>
      <c r="Z904" s="442">
        <f t="shared" si="883"/>
        <v>0</v>
      </c>
      <c r="AA904" s="442">
        <f t="shared" si="883"/>
        <v>0</v>
      </c>
      <c r="AB904" s="442">
        <f t="shared" si="883"/>
        <v>0</v>
      </c>
      <c r="AC904" s="442">
        <f t="shared" si="883"/>
        <v>7000</v>
      </c>
      <c r="AD904" s="442">
        <f t="shared" si="883"/>
        <v>0</v>
      </c>
      <c r="AE904" s="442">
        <f t="shared" si="883"/>
        <v>7000</v>
      </c>
      <c r="AF904" s="442">
        <f t="shared" si="883"/>
        <v>0</v>
      </c>
      <c r="AG904" s="442">
        <f t="shared" si="883"/>
        <v>0</v>
      </c>
      <c r="AH904" s="442">
        <f t="shared" si="883"/>
        <v>0</v>
      </c>
      <c r="AI904" s="442">
        <f t="shared" si="883"/>
        <v>42600.3</v>
      </c>
      <c r="AJ904" s="442">
        <f t="shared" si="883"/>
        <v>0</v>
      </c>
      <c r="AK904" s="442">
        <f t="shared" si="883"/>
        <v>42600.3</v>
      </c>
      <c r="AL904" s="442">
        <f t="shared" si="883"/>
        <v>0</v>
      </c>
      <c r="AM904" s="442">
        <f t="shared" si="883"/>
        <v>0</v>
      </c>
      <c r="AN904" s="442">
        <f t="shared" si="883"/>
        <v>0</v>
      </c>
      <c r="AO904" s="442">
        <f t="shared" si="883"/>
        <v>0</v>
      </c>
      <c r="AP904" s="442">
        <f t="shared" si="883"/>
        <v>0</v>
      </c>
      <c r="AQ904" s="442">
        <f t="shared" si="883"/>
        <v>0</v>
      </c>
      <c r="AR904" s="442">
        <f t="shared" si="883"/>
        <v>0</v>
      </c>
      <c r="AS904" s="442">
        <f t="shared" si="883"/>
        <v>0</v>
      </c>
      <c r="AT904" s="442">
        <f t="shared" si="883"/>
        <v>0</v>
      </c>
      <c r="AU904" s="280"/>
      <c r="AV904" s="276">
        <f t="shared" si="882"/>
        <v>0</v>
      </c>
      <c r="AW904" s="280">
        <f>O902-AW903</f>
        <v>-28920.5</v>
      </c>
      <c r="AX904" s="269">
        <f>AX903-AX902</f>
        <v>1014</v>
      </c>
      <c r="AY904" s="280">
        <f>O902-AY903</f>
        <v>-29044.5</v>
      </c>
      <c r="AZ904" s="276">
        <f t="shared" si="856"/>
        <v>0</v>
      </c>
      <c r="BA904" s="276">
        <f t="shared" si="857"/>
        <v>0</v>
      </c>
    </row>
    <row r="905" spans="1:53" s="276" customFormat="1" ht="48.75" hidden="1" customHeight="1">
      <c r="A905" s="278" t="s">
        <v>79</v>
      </c>
      <c r="B905" s="279" t="s">
        <v>1136</v>
      </c>
      <c r="C905" s="268"/>
      <c r="D905" s="442">
        <f>D906+D915+D931+D945</f>
        <v>73200</v>
      </c>
      <c r="E905" s="442">
        <f>E906+E915+E931+E945</f>
        <v>71200</v>
      </c>
      <c r="F905" s="279"/>
      <c r="G905" s="279"/>
      <c r="H905" s="268">
        <f t="shared" si="859"/>
        <v>71200.3</v>
      </c>
      <c r="I905" s="269">
        <f t="shared" si="859"/>
        <v>71200.3</v>
      </c>
      <c r="J905" s="263">
        <f t="shared" si="859"/>
        <v>0</v>
      </c>
      <c r="K905" s="442">
        <f t="shared" ref="K905:AN905" si="884">K906+K915+K931+K945</f>
        <v>0</v>
      </c>
      <c r="L905" s="442">
        <f t="shared" si="884"/>
        <v>0</v>
      </c>
      <c r="M905" s="442">
        <f t="shared" si="884"/>
        <v>0</v>
      </c>
      <c r="N905" s="442">
        <f t="shared" si="884"/>
        <v>71200.3</v>
      </c>
      <c r="O905" s="442">
        <f t="shared" si="884"/>
        <v>71200.3</v>
      </c>
      <c r="P905" s="442">
        <f t="shared" si="884"/>
        <v>0</v>
      </c>
      <c r="Q905" s="442">
        <f t="shared" si="884"/>
        <v>0</v>
      </c>
      <c r="R905" s="442">
        <f t="shared" si="884"/>
        <v>0</v>
      </c>
      <c r="S905" s="442">
        <f t="shared" si="884"/>
        <v>0</v>
      </c>
      <c r="T905" s="442">
        <f t="shared" si="884"/>
        <v>0</v>
      </c>
      <c r="U905" s="442">
        <f t="shared" si="884"/>
        <v>0</v>
      </c>
      <c r="V905" s="442">
        <f t="shared" si="884"/>
        <v>0</v>
      </c>
      <c r="W905" s="442">
        <f t="shared" si="884"/>
        <v>21600</v>
      </c>
      <c r="X905" s="442">
        <f t="shared" si="884"/>
        <v>0</v>
      </c>
      <c r="Y905" s="442">
        <f t="shared" si="884"/>
        <v>21600</v>
      </c>
      <c r="Z905" s="442">
        <f t="shared" si="884"/>
        <v>0</v>
      </c>
      <c r="AA905" s="442">
        <f t="shared" si="884"/>
        <v>0</v>
      </c>
      <c r="AB905" s="442">
        <f t="shared" si="884"/>
        <v>0</v>
      </c>
      <c r="AC905" s="442">
        <f t="shared" si="884"/>
        <v>7000</v>
      </c>
      <c r="AD905" s="442">
        <f t="shared" si="884"/>
        <v>0</v>
      </c>
      <c r="AE905" s="442">
        <f t="shared" si="884"/>
        <v>7000</v>
      </c>
      <c r="AF905" s="442">
        <f t="shared" si="884"/>
        <v>0</v>
      </c>
      <c r="AG905" s="442">
        <f t="shared" si="884"/>
        <v>0</v>
      </c>
      <c r="AH905" s="442">
        <f t="shared" si="884"/>
        <v>0</v>
      </c>
      <c r="AI905" s="442">
        <f t="shared" si="884"/>
        <v>42600.3</v>
      </c>
      <c r="AJ905" s="442">
        <f t="shared" si="884"/>
        <v>0</v>
      </c>
      <c r="AK905" s="442">
        <f t="shared" si="884"/>
        <v>42600.3</v>
      </c>
      <c r="AL905" s="442">
        <f t="shared" si="884"/>
        <v>0</v>
      </c>
      <c r="AM905" s="442">
        <f t="shared" si="884"/>
        <v>0</v>
      </c>
      <c r="AN905" s="442">
        <f t="shared" si="884"/>
        <v>0</v>
      </c>
      <c r="AO905" s="442"/>
      <c r="AP905" s="442"/>
      <c r="AQ905" s="442"/>
      <c r="AR905" s="442"/>
      <c r="AS905" s="442"/>
      <c r="AT905" s="442"/>
      <c r="AU905" s="280"/>
      <c r="AV905" s="276">
        <f t="shared" si="882"/>
        <v>0</v>
      </c>
      <c r="AW905" s="280">
        <v>131951</v>
      </c>
      <c r="AX905" s="269"/>
      <c r="AY905" s="280">
        <v>129882</v>
      </c>
      <c r="AZ905" s="276">
        <f t="shared" si="856"/>
        <v>0</v>
      </c>
      <c r="BA905" s="276">
        <f t="shared" si="857"/>
        <v>0</v>
      </c>
    </row>
    <row r="906" spans="1:53" s="276" customFormat="1" ht="30.75" hidden="1" customHeight="1">
      <c r="A906" s="412" t="s">
        <v>811</v>
      </c>
      <c r="B906" s="299" t="s">
        <v>271</v>
      </c>
      <c r="C906" s="268"/>
      <c r="D906" s="456">
        <f>SUM(D907:D914)</f>
        <v>18000</v>
      </c>
      <c r="E906" s="456">
        <f>SUM(E907:E914)</f>
        <v>18000</v>
      </c>
      <c r="F906" s="279"/>
      <c r="G906" s="279"/>
      <c r="H906" s="268">
        <f t="shared" si="859"/>
        <v>18000</v>
      </c>
      <c r="I906" s="269">
        <f t="shared" si="859"/>
        <v>18000</v>
      </c>
      <c r="J906" s="263">
        <f t="shared" si="859"/>
        <v>0</v>
      </c>
      <c r="K906" s="279"/>
      <c r="L906" s="279"/>
      <c r="M906" s="279"/>
      <c r="N906" s="456">
        <f>SUM(N907:N914)</f>
        <v>18000</v>
      </c>
      <c r="O906" s="456">
        <f t="shared" ref="O906:AT906" si="885">SUM(O907:O914)</f>
        <v>18000</v>
      </c>
      <c r="P906" s="456">
        <f t="shared" si="885"/>
        <v>0</v>
      </c>
      <c r="Q906" s="456">
        <f t="shared" si="885"/>
        <v>0</v>
      </c>
      <c r="R906" s="456">
        <f t="shared" si="885"/>
        <v>0</v>
      </c>
      <c r="S906" s="456">
        <f t="shared" si="885"/>
        <v>0</v>
      </c>
      <c r="T906" s="456">
        <f t="shared" si="885"/>
        <v>0</v>
      </c>
      <c r="U906" s="456">
        <f t="shared" si="885"/>
        <v>0</v>
      </c>
      <c r="V906" s="456">
        <f t="shared" si="885"/>
        <v>0</v>
      </c>
      <c r="W906" s="456">
        <f t="shared" si="885"/>
        <v>4000</v>
      </c>
      <c r="X906" s="456">
        <f t="shared" si="885"/>
        <v>0</v>
      </c>
      <c r="Y906" s="456">
        <f t="shared" si="885"/>
        <v>4000</v>
      </c>
      <c r="Z906" s="456">
        <f t="shared" si="885"/>
        <v>0</v>
      </c>
      <c r="AA906" s="456">
        <f t="shared" si="885"/>
        <v>0</v>
      </c>
      <c r="AB906" s="456">
        <f t="shared" si="885"/>
        <v>0</v>
      </c>
      <c r="AC906" s="456">
        <f t="shared" si="885"/>
        <v>4000</v>
      </c>
      <c r="AD906" s="456">
        <f t="shared" si="885"/>
        <v>0</v>
      </c>
      <c r="AE906" s="456">
        <f t="shared" si="885"/>
        <v>4000</v>
      </c>
      <c r="AF906" s="456">
        <f t="shared" si="885"/>
        <v>0</v>
      </c>
      <c r="AG906" s="456">
        <f t="shared" si="885"/>
        <v>0</v>
      </c>
      <c r="AH906" s="456">
        <f t="shared" si="885"/>
        <v>0</v>
      </c>
      <c r="AI906" s="456">
        <f t="shared" si="885"/>
        <v>10000</v>
      </c>
      <c r="AJ906" s="456">
        <f t="shared" si="885"/>
        <v>0</v>
      </c>
      <c r="AK906" s="456">
        <f t="shared" si="885"/>
        <v>10000</v>
      </c>
      <c r="AL906" s="456">
        <f t="shared" si="885"/>
        <v>0</v>
      </c>
      <c r="AM906" s="456">
        <f t="shared" si="885"/>
        <v>0</v>
      </c>
      <c r="AN906" s="456">
        <f t="shared" si="885"/>
        <v>0</v>
      </c>
      <c r="AO906" s="456">
        <f t="shared" si="885"/>
        <v>0</v>
      </c>
      <c r="AP906" s="456">
        <f t="shared" si="885"/>
        <v>0</v>
      </c>
      <c r="AQ906" s="456">
        <f t="shared" si="885"/>
        <v>0</v>
      </c>
      <c r="AR906" s="456">
        <f t="shared" si="885"/>
        <v>0</v>
      </c>
      <c r="AS906" s="456">
        <f t="shared" si="885"/>
        <v>0</v>
      </c>
      <c r="AT906" s="456">
        <f t="shared" si="885"/>
        <v>0</v>
      </c>
      <c r="AU906" s="280"/>
      <c r="AV906" s="276">
        <f t="shared" si="882"/>
        <v>0</v>
      </c>
      <c r="AW906" s="280">
        <f>O902-AW905</f>
        <v>-29899.5</v>
      </c>
      <c r="AX906" s="269"/>
      <c r="AY906" s="280">
        <f>O902-AY905</f>
        <v>-27830.5</v>
      </c>
      <c r="AZ906" s="276">
        <f t="shared" si="856"/>
        <v>0</v>
      </c>
      <c r="BA906" s="276">
        <f t="shared" si="857"/>
        <v>0</v>
      </c>
    </row>
    <row r="907" spans="1:53" s="267" customFormat="1" ht="36" hidden="1" customHeight="1">
      <c r="A907" s="408">
        <v>1</v>
      </c>
      <c r="B907" s="294" t="s">
        <v>1137</v>
      </c>
      <c r="C907" s="268"/>
      <c r="D907" s="261">
        <v>5000</v>
      </c>
      <c r="E907" s="261">
        <v>5000</v>
      </c>
      <c r="F907" s="279"/>
      <c r="G907" s="279"/>
      <c r="H907" s="261">
        <f t="shared" si="859"/>
        <v>5000</v>
      </c>
      <c r="I907" s="262">
        <f t="shared" si="859"/>
        <v>5000</v>
      </c>
      <c r="J907" s="263">
        <f t="shared" si="859"/>
        <v>0</v>
      </c>
      <c r="K907" s="279"/>
      <c r="L907" s="279"/>
      <c r="M907" s="279"/>
      <c r="N907" s="455">
        <v>5000</v>
      </c>
      <c r="O907" s="455">
        <v>5000</v>
      </c>
      <c r="P907" s="442"/>
      <c r="Q907" s="442"/>
      <c r="R907" s="442"/>
      <c r="S907" s="442"/>
      <c r="T907" s="442"/>
      <c r="U907" s="442"/>
      <c r="V907" s="442"/>
      <c r="W907" s="439">
        <v>2500</v>
      </c>
      <c r="X907" s="439"/>
      <c r="Y907" s="439">
        <f>W907</f>
        <v>2500</v>
      </c>
      <c r="Z907" s="439"/>
      <c r="AA907" s="439"/>
      <c r="AB907" s="439"/>
      <c r="AC907" s="439">
        <f>I907-Q907-W907</f>
        <v>2500</v>
      </c>
      <c r="AD907" s="439"/>
      <c r="AE907" s="439">
        <f>AC907</f>
        <v>2500</v>
      </c>
      <c r="AF907" s="439"/>
      <c r="AG907" s="439"/>
      <c r="AH907" s="439"/>
      <c r="AI907" s="439">
        <f t="shared" ref="AI907:AI911" si="886">I907-W907-AC907-Q907</f>
        <v>0</v>
      </c>
      <c r="AJ907" s="439"/>
      <c r="AK907" s="439">
        <f>AI907</f>
        <v>0</v>
      </c>
      <c r="AL907" s="442"/>
      <c r="AM907" s="442"/>
      <c r="AN907" s="442"/>
      <c r="AO907" s="442"/>
      <c r="AP907" s="442"/>
      <c r="AQ907" s="442"/>
      <c r="AR907" s="442"/>
      <c r="AS907" s="442"/>
      <c r="AT907" s="442"/>
      <c r="AU907" s="266"/>
      <c r="AV907" s="267">
        <f t="shared" si="882"/>
        <v>0</v>
      </c>
      <c r="AW907" s="266"/>
      <c r="AX907" s="262"/>
      <c r="AY907" s="266"/>
      <c r="AZ907" s="276">
        <f t="shared" si="856"/>
        <v>0</v>
      </c>
      <c r="BA907" s="276">
        <f t="shared" si="857"/>
        <v>0</v>
      </c>
    </row>
    <row r="908" spans="1:53" s="267" customFormat="1" ht="30.75" hidden="1" customHeight="1">
      <c r="A908" s="408">
        <v>2</v>
      </c>
      <c r="B908" s="424" t="s">
        <v>1138</v>
      </c>
      <c r="C908" s="268"/>
      <c r="D908" s="261">
        <v>1500</v>
      </c>
      <c r="E908" s="261">
        <v>1500</v>
      </c>
      <c r="F908" s="279"/>
      <c r="G908" s="279"/>
      <c r="H908" s="261">
        <f t="shared" si="859"/>
        <v>1500</v>
      </c>
      <c r="I908" s="262">
        <f t="shared" si="859"/>
        <v>1500</v>
      </c>
      <c r="J908" s="263">
        <f t="shared" si="859"/>
        <v>0</v>
      </c>
      <c r="K908" s="279"/>
      <c r="L908" s="279"/>
      <c r="M908" s="279"/>
      <c r="N908" s="455">
        <v>1500</v>
      </c>
      <c r="O908" s="455">
        <v>1500</v>
      </c>
      <c r="P908" s="442"/>
      <c r="Q908" s="442"/>
      <c r="R908" s="442"/>
      <c r="S908" s="442"/>
      <c r="T908" s="442"/>
      <c r="U908" s="442"/>
      <c r="V908" s="442"/>
      <c r="W908" s="439"/>
      <c r="X908" s="439"/>
      <c r="Y908" s="439">
        <f t="shared" ref="Y908:Y914" si="887">W908</f>
        <v>0</v>
      </c>
      <c r="Z908" s="439"/>
      <c r="AA908" s="439"/>
      <c r="AB908" s="439"/>
      <c r="AC908" s="439"/>
      <c r="AD908" s="439"/>
      <c r="AE908" s="439">
        <f t="shared" ref="AE908:AE914" si="888">AC908</f>
        <v>0</v>
      </c>
      <c r="AF908" s="439"/>
      <c r="AG908" s="439"/>
      <c r="AH908" s="439"/>
      <c r="AI908" s="439">
        <f t="shared" si="886"/>
        <v>1500</v>
      </c>
      <c r="AJ908" s="439"/>
      <c r="AK908" s="439">
        <f t="shared" ref="AK908:AK914" si="889">AI908</f>
        <v>1500</v>
      </c>
      <c r="AL908" s="442"/>
      <c r="AM908" s="442"/>
      <c r="AN908" s="442"/>
      <c r="AO908" s="442"/>
      <c r="AP908" s="442"/>
      <c r="AQ908" s="442"/>
      <c r="AR908" s="442"/>
      <c r="AS908" s="442"/>
      <c r="AT908" s="442"/>
      <c r="AU908" s="266"/>
      <c r="AV908" s="267">
        <f t="shared" si="882"/>
        <v>0</v>
      </c>
      <c r="AW908" s="266"/>
      <c r="AX908" s="262"/>
      <c r="AY908" s="266"/>
      <c r="AZ908" s="276">
        <f t="shared" si="856"/>
        <v>0</v>
      </c>
      <c r="BA908" s="276">
        <f t="shared" si="857"/>
        <v>0</v>
      </c>
    </row>
    <row r="909" spans="1:53" s="267" customFormat="1" ht="30.75" hidden="1" customHeight="1">
      <c r="A909" s="408">
        <v>3</v>
      </c>
      <c r="B909" s="424" t="s">
        <v>1139</v>
      </c>
      <c r="C909" s="268"/>
      <c r="D909" s="261">
        <v>2000</v>
      </c>
      <c r="E909" s="261">
        <v>2000</v>
      </c>
      <c r="F909" s="279"/>
      <c r="G909" s="279"/>
      <c r="H909" s="261">
        <f t="shared" si="859"/>
        <v>2000</v>
      </c>
      <c r="I909" s="262">
        <f t="shared" si="859"/>
        <v>2000</v>
      </c>
      <c r="J909" s="263">
        <f t="shared" si="859"/>
        <v>0</v>
      </c>
      <c r="K909" s="279"/>
      <c r="L909" s="279"/>
      <c r="M909" s="279"/>
      <c r="N909" s="455">
        <v>2000</v>
      </c>
      <c r="O909" s="455">
        <v>2000</v>
      </c>
      <c r="P909" s="442"/>
      <c r="Q909" s="442"/>
      <c r="R909" s="442"/>
      <c r="S909" s="442"/>
      <c r="T909" s="442"/>
      <c r="U909" s="442"/>
      <c r="V909" s="442"/>
      <c r="W909" s="439"/>
      <c r="X909" s="439"/>
      <c r="Y909" s="439">
        <f t="shared" si="887"/>
        <v>0</v>
      </c>
      <c r="Z909" s="439"/>
      <c r="AA909" s="439"/>
      <c r="AB909" s="439"/>
      <c r="AC909" s="439"/>
      <c r="AD909" s="439"/>
      <c r="AE909" s="439">
        <f t="shared" si="888"/>
        <v>0</v>
      </c>
      <c r="AF909" s="439"/>
      <c r="AG909" s="439"/>
      <c r="AH909" s="439"/>
      <c r="AI909" s="439">
        <f t="shared" si="886"/>
        <v>2000</v>
      </c>
      <c r="AJ909" s="439"/>
      <c r="AK909" s="439">
        <f t="shared" si="889"/>
        <v>2000</v>
      </c>
      <c r="AL909" s="442"/>
      <c r="AM909" s="442"/>
      <c r="AN909" s="442"/>
      <c r="AO909" s="442"/>
      <c r="AP909" s="442"/>
      <c r="AQ909" s="442"/>
      <c r="AR909" s="442"/>
      <c r="AS909" s="442"/>
      <c r="AT909" s="442"/>
      <c r="AU909" s="266"/>
      <c r="AV909" s="267">
        <f t="shared" si="882"/>
        <v>0</v>
      </c>
      <c r="AW909" s="266"/>
      <c r="AX909" s="262"/>
      <c r="AY909" s="266"/>
      <c r="AZ909" s="276">
        <f t="shared" si="856"/>
        <v>0</v>
      </c>
      <c r="BA909" s="276">
        <f t="shared" si="857"/>
        <v>0</v>
      </c>
    </row>
    <row r="910" spans="1:53" s="267" customFormat="1" ht="30.75" hidden="1" customHeight="1">
      <c r="A910" s="408">
        <v>4</v>
      </c>
      <c r="B910" s="424" t="s">
        <v>1140</v>
      </c>
      <c r="C910" s="268"/>
      <c r="D910" s="261">
        <v>2000</v>
      </c>
      <c r="E910" s="261">
        <v>2000</v>
      </c>
      <c r="F910" s="279"/>
      <c r="G910" s="279"/>
      <c r="H910" s="261">
        <f t="shared" si="859"/>
        <v>2000</v>
      </c>
      <c r="I910" s="262">
        <f t="shared" si="859"/>
        <v>2000</v>
      </c>
      <c r="J910" s="263">
        <f t="shared" si="859"/>
        <v>0</v>
      </c>
      <c r="K910" s="279"/>
      <c r="L910" s="279"/>
      <c r="M910" s="279"/>
      <c r="N910" s="455">
        <v>2000</v>
      </c>
      <c r="O910" s="455">
        <v>2000</v>
      </c>
      <c r="P910" s="442"/>
      <c r="Q910" s="442"/>
      <c r="R910" s="442"/>
      <c r="S910" s="442"/>
      <c r="T910" s="442"/>
      <c r="U910" s="442"/>
      <c r="V910" s="442"/>
      <c r="W910" s="439"/>
      <c r="X910" s="439"/>
      <c r="Y910" s="439">
        <f t="shared" si="887"/>
        <v>0</v>
      </c>
      <c r="Z910" s="439"/>
      <c r="AA910" s="439"/>
      <c r="AB910" s="439"/>
      <c r="AC910" s="439"/>
      <c r="AD910" s="439"/>
      <c r="AE910" s="439">
        <f t="shared" si="888"/>
        <v>0</v>
      </c>
      <c r="AF910" s="439"/>
      <c r="AG910" s="439"/>
      <c r="AH910" s="439"/>
      <c r="AI910" s="439">
        <f t="shared" si="886"/>
        <v>2000</v>
      </c>
      <c r="AJ910" s="439"/>
      <c r="AK910" s="439">
        <f t="shared" si="889"/>
        <v>2000</v>
      </c>
      <c r="AL910" s="442"/>
      <c r="AM910" s="442"/>
      <c r="AN910" s="442"/>
      <c r="AO910" s="442"/>
      <c r="AP910" s="442"/>
      <c r="AQ910" s="442"/>
      <c r="AR910" s="442"/>
      <c r="AS910" s="442"/>
      <c r="AT910" s="442"/>
      <c r="AU910" s="266"/>
      <c r="AV910" s="267">
        <f t="shared" si="882"/>
        <v>0</v>
      </c>
      <c r="AW910" s="266"/>
      <c r="AX910" s="262"/>
      <c r="AY910" s="266"/>
      <c r="AZ910" s="276">
        <f t="shared" si="856"/>
        <v>0</v>
      </c>
      <c r="BA910" s="276">
        <f t="shared" si="857"/>
        <v>0</v>
      </c>
    </row>
    <row r="911" spans="1:53" s="267" customFormat="1" ht="36" hidden="1" customHeight="1">
      <c r="A911" s="408">
        <v>5</v>
      </c>
      <c r="B911" s="424" t="s">
        <v>1141</v>
      </c>
      <c r="C911" s="268"/>
      <c r="D911" s="261">
        <v>3000</v>
      </c>
      <c r="E911" s="261">
        <v>3000</v>
      </c>
      <c r="F911" s="279"/>
      <c r="G911" s="279"/>
      <c r="H911" s="261">
        <f t="shared" si="859"/>
        <v>3000</v>
      </c>
      <c r="I911" s="262">
        <f t="shared" si="859"/>
        <v>3000</v>
      </c>
      <c r="J911" s="263">
        <f t="shared" si="859"/>
        <v>0</v>
      </c>
      <c r="K911" s="279"/>
      <c r="L911" s="279"/>
      <c r="M911" s="279"/>
      <c r="N911" s="455">
        <v>3000</v>
      </c>
      <c r="O911" s="455">
        <v>3000</v>
      </c>
      <c r="P911" s="442"/>
      <c r="Q911" s="442"/>
      <c r="R911" s="442"/>
      <c r="S911" s="442"/>
      <c r="T911" s="442"/>
      <c r="U911" s="442"/>
      <c r="V911" s="442"/>
      <c r="W911" s="439">
        <v>1500</v>
      </c>
      <c r="X911" s="439"/>
      <c r="Y911" s="439">
        <f t="shared" si="887"/>
        <v>1500</v>
      </c>
      <c r="Z911" s="439"/>
      <c r="AA911" s="439"/>
      <c r="AB911" s="439"/>
      <c r="AC911" s="439">
        <f>I911-Q911-W911</f>
        <v>1500</v>
      </c>
      <c r="AD911" s="439"/>
      <c r="AE911" s="439">
        <f t="shared" si="888"/>
        <v>1500</v>
      </c>
      <c r="AF911" s="439"/>
      <c r="AG911" s="439"/>
      <c r="AH911" s="439"/>
      <c r="AI911" s="439">
        <f t="shared" si="886"/>
        <v>0</v>
      </c>
      <c r="AJ911" s="439"/>
      <c r="AK911" s="439">
        <f t="shared" si="889"/>
        <v>0</v>
      </c>
      <c r="AL911" s="442"/>
      <c r="AM911" s="442"/>
      <c r="AN911" s="442"/>
      <c r="AO911" s="442"/>
      <c r="AP911" s="442"/>
      <c r="AQ911" s="442"/>
      <c r="AR911" s="442"/>
      <c r="AS911" s="442"/>
      <c r="AT911" s="442"/>
      <c r="AU911" s="266"/>
      <c r="AV911" s="267">
        <f t="shared" si="882"/>
        <v>0</v>
      </c>
      <c r="AW911" s="266"/>
      <c r="AX911" s="262"/>
      <c r="AY911" s="266"/>
      <c r="AZ911" s="276">
        <f t="shared" si="856"/>
        <v>0</v>
      </c>
      <c r="BA911" s="276">
        <f t="shared" si="857"/>
        <v>0</v>
      </c>
    </row>
    <row r="912" spans="1:53" s="267" customFormat="1" ht="30.75" hidden="1" customHeight="1">
      <c r="A912" s="408">
        <v>6</v>
      </c>
      <c r="B912" s="424" t="s">
        <v>1142</v>
      </c>
      <c r="C912" s="268"/>
      <c r="D912" s="261">
        <v>2000</v>
      </c>
      <c r="E912" s="261">
        <v>2000</v>
      </c>
      <c r="F912" s="279"/>
      <c r="G912" s="279"/>
      <c r="H912" s="261">
        <f t="shared" si="859"/>
        <v>2000</v>
      </c>
      <c r="I912" s="262">
        <f t="shared" si="859"/>
        <v>2000</v>
      </c>
      <c r="J912" s="263">
        <f t="shared" si="859"/>
        <v>0</v>
      </c>
      <c r="K912" s="279"/>
      <c r="L912" s="279"/>
      <c r="M912" s="279"/>
      <c r="N912" s="455">
        <v>2000</v>
      </c>
      <c r="O912" s="455">
        <v>2000</v>
      </c>
      <c r="P912" s="442"/>
      <c r="Q912" s="442"/>
      <c r="R912" s="442"/>
      <c r="S912" s="442"/>
      <c r="T912" s="442"/>
      <c r="U912" s="442"/>
      <c r="V912" s="442"/>
      <c r="W912" s="439"/>
      <c r="X912" s="439"/>
      <c r="Y912" s="439">
        <f t="shared" si="887"/>
        <v>0</v>
      </c>
      <c r="Z912" s="439"/>
      <c r="AA912" s="439"/>
      <c r="AB912" s="439"/>
      <c r="AC912" s="439"/>
      <c r="AD912" s="439"/>
      <c r="AE912" s="439">
        <f t="shared" si="888"/>
        <v>0</v>
      </c>
      <c r="AF912" s="439"/>
      <c r="AG912" s="439"/>
      <c r="AH912" s="439"/>
      <c r="AI912" s="439">
        <f>I912-Q912-W912-AC912</f>
        <v>2000</v>
      </c>
      <c r="AJ912" s="439"/>
      <c r="AK912" s="439">
        <f t="shared" si="889"/>
        <v>2000</v>
      </c>
      <c r="AL912" s="442"/>
      <c r="AM912" s="442"/>
      <c r="AN912" s="442"/>
      <c r="AO912" s="442"/>
      <c r="AP912" s="442"/>
      <c r="AQ912" s="442"/>
      <c r="AR912" s="442"/>
      <c r="AS912" s="442"/>
      <c r="AT912" s="442"/>
      <c r="AU912" s="266"/>
      <c r="AV912" s="267">
        <f t="shared" si="882"/>
        <v>0</v>
      </c>
      <c r="AW912" s="266"/>
      <c r="AX912" s="262"/>
      <c r="AY912" s="266"/>
      <c r="AZ912" s="276">
        <f t="shared" si="856"/>
        <v>0</v>
      </c>
      <c r="BA912" s="276">
        <f t="shared" si="857"/>
        <v>0</v>
      </c>
    </row>
    <row r="913" spans="1:53" s="267" customFormat="1" ht="30.75" hidden="1" customHeight="1">
      <c r="A913" s="408">
        <v>7</v>
      </c>
      <c r="B913" s="424" t="s">
        <v>1143</v>
      </c>
      <c r="C913" s="268"/>
      <c r="D913" s="261">
        <v>1500</v>
      </c>
      <c r="E913" s="261">
        <v>1500</v>
      </c>
      <c r="F913" s="279"/>
      <c r="G913" s="279"/>
      <c r="H913" s="261">
        <f t="shared" si="859"/>
        <v>1500</v>
      </c>
      <c r="I913" s="262">
        <f t="shared" si="859"/>
        <v>1500</v>
      </c>
      <c r="J913" s="263">
        <f t="shared" si="859"/>
        <v>0</v>
      </c>
      <c r="K913" s="279"/>
      <c r="L913" s="279"/>
      <c r="M913" s="279"/>
      <c r="N913" s="455">
        <v>1500</v>
      </c>
      <c r="O913" s="455">
        <v>1500</v>
      </c>
      <c r="P913" s="442"/>
      <c r="Q913" s="442"/>
      <c r="R913" s="442"/>
      <c r="S913" s="442"/>
      <c r="T913" s="442"/>
      <c r="U913" s="442"/>
      <c r="V913" s="442"/>
      <c r="W913" s="439"/>
      <c r="X913" s="439"/>
      <c r="Y913" s="439">
        <f t="shared" si="887"/>
        <v>0</v>
      </c>
      <c r="Z913" s="439"/>
      <c r="AA913" s="439"/>
      <c r="AB913" s="439"/>
      <c r="AC913" s="439"/>
      <c r="AD913" s="439"/>
      <c r="AE913" s="439">
        <f t="shared" si="888"/>
        <v>0</v>
      </c>
      <c r="AF913" s="439"/>
      <c r="AG913" s="439"/>
      <c r="AH913" s="439"/>
      <c r="AI913" s="439">
        <f>I913-Q913-W913-AC913</f>
        <v>1500</v>
      </c>
      <c r="AJ913" s="439"/>
      <c r="AK913" s="439">
        <f t="shared" si="889"/>
        <v>1500</v>
      </c>
      <c r="AL913" s="442"/>
      <c r="AM913" s="442"/>
      <c r="AN913" s="442"/>
      <c r="AO913" s="442"/>
      <c r="AP913" s="442"/>
      <c r="AQ913" s="442"/>
      <c r="AR913" s="442"/>
      <c r="AS913" s="442"/>
      <c r="AT913" s="442"/>
      <c r="AU913" s="266"/>
      <c r="AV913" s="267">
        <f t="shared" si="882"/>
        <v>0</v>
      </c>
      <c r="AW913" s="266"/>
      <c r="AX913" s="262"/>
      <c r="AY913" s="266"/>
      <c r="AZ913" s="276">
        <f t="shared" si="856"/>
        <v>0</v>
      </c>
      <c r="BA913" s="276">
        <f t="shared" si="857"/>
        <v>0</v>
      </c>
    </row>
    <row r="914" spans="1:53" s="267" customFormat="1" ht="30.75" hidden="1" customHeight="1">
      <c r="A914" s="408">
        <v>8</v>
      </c>
      <c r="B914" s="424" t="s">
        <v>1144</v>
      </c>
      <c r="C914" s="268"/>
      <c r="D914" s="261">
        <v>1000</v>
      </c>
      <c r="E914" s="261">
        <v>1000</v>
      </c>
      <c r="F914" s="279"/>
      <c r="G914" s="279"/>
      <c r="H914" s="261">
        <f t="shared" si="859"/>
        <v>1000</v>
      </c>
      <c r="I914" s="262">
        <f t="shared" si="859"/>
        <v>1000</v>
      </c>
      <c r="J914" s="263">
        <f t="shared" si="859"/>
        <v>0</v>
      </c>
      <c r="K914" s="279"/>
      <c r="L914" s="279"/>
      <c r="M914" s="279"/>
      <c r="N914" s="455">
        <v>1000</v>
      </c>
      <c r="O914" s="455">
        <v>1000</v>
      </c>
      <c r="P914" s="442"/>
      <c r="Q914" s="442"/>
      <c r="R914" s="442"/>
      <c r="S914" s="442"/>
      <c r="T914" s="442"/>
      <c r="U914" s="442"/>
      <c r="V914" s="442"/>
      <c r="W914" s="439"/>
      <c r="X914" s="439"/>
      <c r="Y914" s="439">
        <f t="shared" si="887"/>
        <v>0</v>
      </c>
      <c r="Z914" s="439"/>
      <c r="AA914" s="439"/>
      <c r="AB914" s="439"/>
      <c r="AC914" s="439"/>
      <c r="AD914" s="439"/>
      <c r="AE914" s="439">
        <f t="shared" si="888"/>
        <v>0</v>
      </c>
      <c r="AF914" s="439"/>
      <c r="AG914" s="439"/>
      <c r="AH914" s="439"/>
      <c r="AI914" s="439">
        <f t="shared" ref="AI914" si="890">I914-Q914-W914-AC914</f>
        <v>1000</v>
      </c>
      <c r="AJ914" s="439"/>
      <c r="AK914" s="439">
        <f t="shared" si="889"/>
        <v>1000</v>
      </c>
      <c r="AL914" s="442"/>
      <c r="AM914" s="442"/>
      <c r="AN914" s="442"/>
      <c r="AO914" s="442"/>
      <c r="AP914" s="442"/>
      <c r="AQ914" s="442"/>
      <c r="AR914" s="442"/>
      <c r="AS914" s="442"/>
      <c r="AT914" s="442"/>
      <c r="AU914" s="266"/>
      <c r="AV914" s="267">
        <f t="shared" si="882"/>
        <v>0</v>
      </c>
      <c r="AW914" s="266"/>
      <c r="AX914" s="262"/>
      <c r="AY914" s="266"/>
      <c r="AZ914" s="276">
        <f t="shared" si="856"/>
        <v>0</v>
      </c>
      <c r="BA914" s="276">
        <f t="shared" si="857"/>
        <v>0</v>
      </c>
    </row>
    <row r="915" spans="1:53" s="267" customFormat="1" ht="30.75" hidden="1" customHeight="1">
      <c r="A915" s="412" t="s">
        <v>813</v>
      </c>
      <c r="B915" s="426" t="s">
        <v>277</v>
      </c>
      <c r="C915" s="268"/>
      <c r="D915" s="456">
        <f>SUM(D916:D930)</f>
        <v>19800</v>
      </c>
      <c r="E915" s="456">
        <f>SUM(E916:E930)</f>
        <v>19800</v>
      </c>
      <c r="F915" s="279"/>
      <c r="G915" s="279"/>
      <c r="H915" s="268">
        <f>K915+N915</f>
        <v>19800.3</v>
      </c>
      <c r="I915" s="269">
        <f t="shared" si="859"/>
        <v>19800.3</v>
      </c>
      <c r="J915" s="263">
        <f t="shared" si="859"/>
        <v>0</v>
      </c>
      <c r="K915" s="456">
        <f t="shared" ref="K915:M915" si="891">SUM(K916:K930)</f>
        <v>0</v>
      </c>
      <c r="L915" s="456">
        <f t="shared" si="891"/>
        <v>0</v>
      </c>
      <c r="M915" s="456">
        <f t="shared" si="891"/>
        <v>0</v>
      </c>
      <c r="N915" s="456">
        <f>SUM(N916:N930)</f>
        <v>19800.3</v>
      </c>
      <c r="O915" s="456">
        <f t="shared" ref="O915:AN915" si="892">SUM(O916:O930)</f>
        <v>19800.3</v>
      </c>
      <c r="P915" s="456">
        <f t="shared" si="892"/>
        <v>0</v>
      </c>
      <c r="Q915" s="456">
        <f t="shared" si="892"/>
        <v>0</v>
      </c>
      <c r="R915" s="456">
        <f t="shared" si="892"/>
        <v>0</v>
      </c>
      <c r="S915" s="456">
        <f t="shared" si="892"/>
        <v>0</v>
      </c>
      <c r="T915" s="456">
        <f t="shared" si="892"/>
        <v>0</v>
      </c>
      <c r="U915" s="456">
        <f t="shared" si="892"/>
        <v>0</v>
      </c>
      <c r="V915" s="456">
        <f t="shared" si="892"/>
        <v>0</v>
      </c>
      <c r="W915" s="456">
        <f t="shared" si="892"/>
        <v>3200</v>
      </c>
      <c r="X915" s="456">
        <f t="shared" si="892"/>
        <v>0</v>
      </c>
      <c r="Y915" s="456">
        <f t="shared" si="892"/>
        <v>3200</v>
      </c>
      <c r="Z915" s="456">
        <f t="shared" si="892"/>
        <v>0</v>
      </c>
      <c r="AA915" s="456">
        <f t="shared" si="892"/>
        <v>0</v>
      </c>
      <c r="AB915" s="456">
        <f t="shared" si="892"/>
        <v>0</v>
      </c>
      <c r="AC915" s="456">
        <f t="shared" si="892"/>
        <v>0</v>
      </c>
      <c r="AD915" s="456">
        <f t="shared" si="892"/>
        <v>0</v>
      </c>
      <c r="AE915" s="456">
        <f t="shared" si="892"/>
        <v>0</v>
      </c>
      <c r="AF915" s="456">
        <f t="shared" si="892"/>
        <v>0</v>
      </c>
      <c r="AG915" s="456">
        <f t="shared" si="892"/>
        <v>0</v>
      </c>
      <c r="AH915" s="456">
        <f t="shared" si="892"/>
        <v>0</v>
      </c>
      <c r="AI915" s="456">
        <f t="shared" si="892"/>
        <v>16600.3</v>
      </c>
      <c r="AJ915" s="456">
        <f t="shared" si="892"/>
        <v>0</v>
      </c>
      <c r="AK915" s="456">
        <f>SUM(AK916:AK930)</f>
        <v>16600.3</v>
      </c>
      <c r="AL915" s="456">
        <f t="shared" si="892"/>
        <v>0</v>
      </c>
      <c r="AM915" s="456">
        <f t="shared" si="892"/>
        <v>0</v>
      </c>
      <c r="AN915" s="456">
        <f t="shared" si="892"/>
        <v>0</v>
      </c>
      <c r="AO915" s="442"/>
      <c r="AP915" s="442"/>
      <c r="AQ915" s="442"/>
      <c r="AR915" s="442"/>
      <c r="AS915" s="442"/>
      <c r="AT915" s="442"/>
      <c r="AU915" s="266"/>
      <c r="AV915" s="267">
        <f t="shared" si="882"/>
        <v>0</v>
      </c>
      <c r="AW915" s="266"/>
      <c r="AX915" s="262"/>
      <c r="AY915" s="266"/>
      <c r="AZ915" s="276">
        <f t="shared" si="856"/>
        <v>0</v>
      </c>
      <c r="BA915" s="276">
        <f t="shared" si="857"/>
        <v>0</v>
      </c>
    </row>
    <row r="916" spans="1:53" s="267" customFormat="1" ht="99" hidden="1" customHeight="1">
      <c r="A916" s="408">
        <v>1</v>
      </c>
      <c r="B916" s="424" t="s">
        <v>1145</v>
      </c>
      <c r="C916" s="268"/>
      <c r="D916" s="261">
        <v>1200</v>
      </c>
      <c r="E916" s="261">
        <v>1200</v>
      </c>
      <c r="F916" s="279"/>
      <c r="G916" s="279"/>
      <c r="H916" s="261">
        <f t="shared" si="859"/>
        <v>1200</v>
      </c>
      <c r="I916" s="262">
        <f t="shared" si="859"/>
        <v>1200</v>
      </c>
      <c r="J916" s="263">
        <f t="shared" si="859"/>
        <v>0</v>
      </c>
      <c r="K916" s="279"/>
      <c r="L916" s="279"/>
      <c r="M916" s="279"/>
      <c r="N916" s="455">
        <f>O916+P916</f>
        <v>1200</v>
      </c>
      <c r="O916" s="455">
        <v>1200</v>
      </c>
      <c r="P916" s="442"/>
      <c r="Q916" s="442"/>
      <c r="R916" s="442"/>
      <c r="S916" s="442"/>
      <c r="T916" s="442"/>
      <c r="U916" s="442"/>
      <c r="V916" s="442"/>
      <c r="W916" s="439">
        <v>1200</v>
      </c>
      <c r="X916" s="439"/>
      <c r="Y916" s="439">
        <f>W916</f>
        <v>1200</v>
      </c>
      <c r="Z916" s="442"/>
      <c r="AA916" s="442"/>
      <c r="AB916" s="442"/>
      <c r="AC916" s="439"/>
      <c r="AD916" s="439"/>
      <c r="AE916" s="439"/>
      <c r="AF916" s="442"/>
      <c r="AG916" s="442"/>
      <c r="AH916" s="442"/>
      <c r="AI916" s="439">
        <f>I916-Q916-W916-AC916</f>
        <v>0</v>
      </c>
      <c r="AJ916" s="439"/>
      <c r="AK916" s="439">
        <f>AI916</f>
        <v>0</v>
      </c>
      <c r="AL916" s="442"/>
      <c r="AM916" s="442"/>
      <c r="AN916" s="442"/>
      <c r="AO916" s="442"/>
      <c r="AP916" s="442"/>
      <c r="AQ916" s="442"/>
      <c r="AR916" s="442"/>
      <c r="AS916" s="442"/>
      <c r="AT916" s="442"/>
      <c r="AU916" s="266"/>
      <c r="AV916" s="267">
        <f t="shared" si="882"/>
        <v>0</v>
      </c>
      <c r="AW916" s="266"/>
      <c r="AX916" s="262"/>
      <c r="AY916" s="266"/>
      <c r="AZ916" s="276">
        <f t="shared" si="856"/>
        <v>0</v>
      </c>
      <c r="BA916" s="276">
        <f t="shared" si="857"/>
        <v>0</v>
      </c>
    </row>
    <row r="917" spans="1:53" s="267" customFormat="1" ht="44.25" hidden="1" customHeight="1">
      <c r="A917" s="408">
        <v>2</v>
      </c>
      <c r="B917" s="420" t="s">
        <v>1146</v>
      </c>
      <c r="C917" s="268"/>
      <c r="D917" s="261">
        <v>2000</v>
      </c>
      <c r="E917" s="261">
        <v>2000</v>
      </c>
      <c r="F917" s="279"/>
      <c r="G917" s="279"/>
      <c r="H917" s="261">
        <f t="shared" si="859"/>
        <v>2000</v>
      </c>
      <c r="I917" s="262">
        <f t="shared" si="859"/>
        <v>2000</v>
      </c>
      <c r="J917" s="263">
        <f t="shared" si="859"/>
        <v>0</v>
      </c>
      <c r="K917" s="279"/>
      <c r="L917" s="279"/>
      <c r="M917" s="279"/>
      <c r="N917" s="455">
        <f t="shared" ref="N917:N930" si="893">O917+P917</f>
        <v>2000</v>
      </c>
      <c r="O917" s="455">
        <v>2000</v>
      </c>
      <c r="P917" s="442"/>
      <c r="Q917" s="442"/>
      <c r="R917" s="442"/>
      <c r="S917" s="442"/>
      <c r="T917" s="442"/>
      <c r="U917" s="442"/>
      <c r="V917" s="442"/>
      <c r="W917" s="439">
        <v>2000</v>
      </c>
      <c r="X917" s="439"/>
      <c r="Y917" s="439">
        <f t="shared" ref="Y917:Y929" si="894">W917</f>
        <v>2000</v>
      </c>
      <c r="Z917" s="442"/>
      <c r="AA917" s="442"/>
      <c r="AB917" s="442"/>
      <c r="AC917" s="439"/>
      <c r="AD917" s="439"/>
      <c r="AE917" s="439"/>
      <c r="AF917" s="442"/>
      <c r="AG917" s="442"/>
      <c r="AH917" s="442"/>
      <c r="AI917" s="439">
        <f t="shared" ref="AI917:AI930" si="895">I917-Q917-W917-AC917</f>
        <v>0</v>
      </c>
      <c r="AJ917" s="439"/>
      <c r="AK917" s="439">
        <f t="shared" ref="AK917:AK930" si="896">AI917</f>
        <v>0</v>
      </c>
      <c r="AL917" s="442"/>
      <c r="AM917" s="442"/>
      <c r="AN917" s="442"/>
      <c r="AO917" s="442"/>
      <c r="AP917" s="442"/>
      <c r="AQ917" s="442"/>
      <c r="AR917" s="442"/>
      <c r="AS917" s="442"/>
      <c r="AT917" s="442"/>
      <c r="AU917" s="266"/>
      <c r="AV917" s="267">
        <f t="shared" si="882"/>
        <v>0</v>
      </c>
      <c r="AW917" s="266"/>
      <c r="AX917" s="262"/>
      <c r="AY917" s="266"/>
      <c r="AZ917" s="276">
        <f t="shared" si="856"/>
        <v>0</v>
      </c>
      <c r="BA917" s="276">
        <f t="shared" si="857"/>
        <v>0</v>
      </c>
    </row>
    <row r="918" spans="1:53" s="267" customFormat="1" ht="36" hidden="1" customHeight="1">
      <c r="A918" s="408">
        <v>3</v>
      </c>
      <c r="B918" s="424" t="s">
        <v>1147</v>
      </c>
      <c r="C918" s="268"/>
      <c r="D918" s="261">
        <v>2000</v>
      </c>
      <c r="E918" s="261">
        <v>2000</v>
      </c>
      <c r="F918" s="279"/>
      <c r="G918" s="279"/>
      <c r="H918" s="261">
        <f t="shared" si="859"/>
        <v>2000</v>
      </c>
      <c r="I918" s="262">
        <f t="shared" si="859"/>
        <v>2000</v>
      </c>
      <c r="J918" s="263">
        <f t="shared" si="859"/>
        <v>0</v>
      </c>
      <c r="K918" s="279"/>
      <c r="L918" s="279"/>
      <c r="M918" s="279"/>
      <c r="N918" s="455">
        <f t="shared" si="893"/>
        <v>2000</v>
      </c>
      <c r="O918" s="455">
        <v>2000</v>
      </c>
      <c r="P918" s="442"/>
      <c r="Q918" s="442"/>
      <c r="R918" s="442"/>
      <c r="S918" s="442"/>
      <c r="T918" s="442"/>
      <c r="U918" s="442"/>
      <c r="V918" s="442"/>
      <c r="W918" s="439">
        <f>E918-M918-O918-Q918</f>
        <v>0</v>
      </c>
      <c r="X918" s="439"/>
      <c r="Y918" s="439">
        <f t="shared" si="894"/>
        <v>0</v>
      </c>
      <c r="Z918" s="442"/>
      <c r="AA918" s="442"/>
      <c r="AB918" s="442"/>
      <c r="AC918" s="439"/>
      <c r="AD918" s="439"/>
      <c r="AE918" s="439"/>
      <c r="AF918" s="442"/>
      <c r="AG918" s="442"/>
      <c r="AH918" s="442"/>
      <c r="AI918" s="439">
        <f t="shared" si="895"/>
        <v>2000</v>
      </c>
      <c r="AJ918" s="439"/>
      <c r="AK918" s="439">
        <f t="shared" si="896"/>
        <v>2000</v>
      </c>
      <c r="AL918" s="442"/>
      <c r="AM918" s="442"/>
      <c r="AN918" s="442"/>
      <c r="AO918" s="442"/>
      <c r="AP918" s="442"/>
      <c r="AQ918" s="442"/>
      <c r="AR918" s="442"/>
      <c r="AS918" s="442"/>
      <c r="AT918" s="442"/>
      <c r="AU918" s="266"/>
      <c r="AV918" s="267">
        <f t="shared" si="882"/>
        <v>0</v>
      </c>
      <c r="AW918" s="266"/>
      <c r="AX918" s="262"/>
      <c r="AY918" s="266"/>
      <c r="AZ918" s="276">
        <f t="shared" si="856"/>
        <v>0</v>
      </c>
      <c r="BA918" s="276">
        <f t="shared" si="857"/>
        <v>0</v>
      </c>
    </row>
    <row r="919" spans="1:53" s="267" customFormat="1" ht="44.25" hidden="1" customHeight="1">
      <c r="A919" s="408">
        <v>4</v>
      </c>
      <c r="B919" s="424" t="s">
        <v>1148</v>
      </c>
      <c r="C919" s="268"/>
      <c r="D919" s="261">
        <v>2000</v>
      </c>
      <c r="E919" s="261">
        <v>2000</v>
      </c>
      <c r="F919" s="279"/>
      <c r="G919" s="279"/>
      <c r="H919" s="261">
        <f t="shared" si="859"/>
        <v>2000</v>
      </c>
      <c r="I919" s="262">
        <f t="shared" si="859"/>
        <v>2000</v>
      </c>
      <c r="J919" s="263">
        <f t="shared" si="859"/>
        <v>0</v>
      </c>
      <c r="K919" s="279"/>
      <c r="L919" s="279"/>
      <c r="M919" s="279"/>
      <c r="N919" s="455">
        <f t="shared" si="893"/>
        <v>2000</v>
      </c>
      <c r="O919" s="455">
        <v>2000</v>
      </c>
      <c r="P919" s="442"/>
      <c r="Q919" s="442"/>
      <c r="R919" s="442"/>
      <c r="S919" s="442"/>
      <c r="T919" s="442"/>
      <c r="U919" s="442"/>
      <c r="V919" s="442"/>
      <c r="W919" s="439">
        <f>E919-M919-O919-Q919</f>
        <v>0</v>
      </c>
      <c r="X919" s="439"/>
      <c r="Y919" s="439">
        <f t="shared" si="894"/>
        <v>0</v>
      </c>
      <c r="Z919" s="442"/>
      <c r="AA919" s="442"/>
      <c r="AB919" s="442"/>
      <c r="AC919" s="439"/>
      <c r="AD919" s="439"/>
      <c r="AE919" s="439"/>
      <c r="AF919" s="442"/>
      <c r="AG919" s="442"/>
      <c r="AH919" s="442"/>
      <c r="AI919" s="439">
        <f t="shared" si="895"/>
        <v>2000</v>
      </c>
      <c r="AJ919" s="439"/>
      <c r="AK919" s="439">
        <f t="shared" si="896"/>
        <v>2000</v>
      </c>
      <c r="AL919" s="442"/>
      <c r="AM919" s="442"/>
      <c r="AN919" s="442"/>
      <c r="AO919" s="442"/>
      <c r="AP919" s="442"/>
      <c r="AQ919" s="442"/>
      <c r="AR919" s="442"/>
      <c r="AS919" s="442"/>
      <c r="AT919" s="442"/>
      <c r="AU919" s="266"/>
      <c r="AV919" s="267">
        <f t="shared" si="882"/>
        <v>0</v>
      </c>
      <c r="AW919" s="266"/>
      <c r="AX919" s="262"/>
      <c r="AY919" s="266"/>
      <c r="AZ919" s="276">
        <f t="shared" si="856"/>
        <v>0</v>
      </c>
      <c r="BA919" s="276">
        <f t="shared" si="857"/>
        <v>0</v>
      </c>
    </row>
    <row r="920" spans="1:53" s="267" customFormat="1" ht="47.25" hidden="1" customHeight="1">
      <c r="A920" s="408">
        <v>5</v>
      </c>
      <c r="B920" s="424" t="s">
        <v>1149</v>
      </c>
      <c r="C920" s="268"/>
      <c r="D920" s="261">
        <v>1500</v>
      </c>
      <c r="E920" s="261">
        <v>1500</v>
      </c>
      <c r="F920" s="279"/>
      <c r="G920" s="279"/>
      <c r="H920" s="261">
        <f t="shared" si="859"/>
        <v>1500</v>
      </c>
      <c r="I920" s="262">
        <f t="shared" si="859"/>
        <v>1500</v>
      </c>
      <c r="J920" s="263">
        <f t="shared" si="859"/>
        <v>0</v>
      </c>
      <c r="K920" s="279"/>
      <c r="L920" s="279"/>
      <c r="M920" s="279"/>
      <c r="N920" s="455">
        <f t="shared" si="893"/>
        <v>1500</v>
      </c>
      <c r="O920" s="455">
        <v>1500</v>
      </c>
      <c r="P920" s="442"/>
      <c r="Q920" s="442"/>
      <c r="R920" s="442"/>
      <c r="S920" s="442"/>
      <c r="T920" s="442"/>
      <c r="U920" s="442"/>
      <c r="V920" s="442"/>
      <c r="W920" s="439">
        <f t="shared" ref="W920:W921" si="897">I920-M920-O920-Q920</f>
        <v>0</v>
      </c>
      <c r="X920" s="439"/>
      <c r="Y920" s="439">
        <f t="shared" si="894"/>
        <v>0</v>
      </c>
      <c r="Z920" s="442"/>
      <c r="AA920" s="442"/>
      <c r="AB920" s="442"/>
      <c r="AC920" s="439"/>
      <c r="AD920" s="439"/>
      <c r="AE920" s="439"/>
      <c r="AF920" s="442"/>
      <c r="AG920" s="442"/>
      <c r="AH920" s="442"/>
      <c r="AI920" s="439">
        <f t="shared" si="895"/>
        <v>1500</v>
      </c>
      <c r="AJ920" s="439"/>
      <c r="AK920" s="439">
        <f t="shared" si="896"/>
        <v>1500</v>
      </c>
      <c r="AL920" s="442"/>
      <c r="AM920" s="442"/>
      <c r="AN920" s="442"/>
      <c r="AO920" s="442"/>
      <c r="AP920" s="442"/>
      <c r="AQ920" s="442"/>
      <c r="AR920" s="442"/>
      <c r="AS920" s="442"/>
      <c r="AT920" s="442"/>
      <c r="AU920" s="266"/>
      <c r="AV920" s="267">
        <f t="shared" si="882"/>
        <v>0</v>
      </c>
      <c r="AW920" s="266"/>
      <c r="AX920" s="262"/>
      <c r="AY920" s="266"/>
      <c r="AZ920" s="276">
        <f t="shared" si="856"/>
        <v>0</v>
      </c>
      <c r="BA920" s="276">
        <f t="shared" si="857"/>
        <v>0</v>
      </c>
    </row>
    <row r="921" spans="1:53" s="267" customFormat="1" ht="30.75" hidden="1" customHeight="1">
      <c r="A921" s="408">
        <v>11</v>
      </c>
      <c r="B921" s="424" t="s">
        <v>1150</v>
      </c>
      <c r="C921" s="268"/>
      <c r="D921" s="261">
        <v>1500</v>
      </c>
      <c r="E921" s="261">
        <v>1500</v>
      </c>
      <c r="F921" s="279"/>
      <c r="G921" s="279"/>
      <c r="H921" s="261">
        <f t="shared" si="859"/>
        <v>1500</v>
      </c>
      <c r="I921" s="262">
        <f t="shared" si="859"/>
        <v>1500</v>
      </c>
      <c r="J921" s="263">
        <f t="shared" si="859"/>
        <v>0</v>
      </c>
      <c r="K921" s="279"/>
      <c r="L921" s="279"/>
      <c r="M921" s="279"/>
      <c r="N921" s="455">
        <f t="shared" si="893"/>
        <v>1500</v>
      </c>
      <c r="O921" s="455">
        <v>1500</v>
      </c>
      <c r="P921" s="442"/>
      <c r="Q921" s="442"/>
      <c r="R921" s="442"/>
      <c r="S921" s="442"/>
      <c r="T921" s="442"/>
      <c r="U921" s="442"/>
      <c r="V921" s="442"/>
      <c r="W921" s="439">
        <f t="shared" si="897"/>
        <v>0</v>
      </c>
      <c r="X921" s="439"/>
      <c r="Y921" s="439">
        <f t="shared" si="894"/>
        <v>0</v>
      </c>
      <c r="Z921" s="442"/>
      <c r="AA921" s="442"/>
      <c r="AB921" s="442"/>
      <c r="AC921" s="439"/>
      <c r="AD921" s="439"/>
      <c r="AE921" s="439"/>
      <c r="AF921" s="442"/>
      <c r="AG921" s="442"/>
      <c r="AH921" s="442"/>
      <c r="AI921" s="439">
        <f t="shared" si="895"/>
        <v>1500</v>
      </c>
      <c r="AJ921" s="439"/>
      <c r="AK921" s="439">
        <f t="shared" si="896"/>
        <v>1500</v>
      </c>
      <c r="AL921" s="442"/>
      <c r="AM921" s="442"/>
      <c r="AN921" s="442"/>
      <c r="AO921" s="442"/>
      <c r="AP921" s="442"/>
      <c r="AQ921" s="442"/>
      <c r="AR921" s="442"/>
      <c r="AS921" s="442"/>
      <c r="AT921" s="442"/>
      <c r="AU921" s="266"/>
      <c r="AV921" s="267">
        <f t="shared" si="882"/>
        <v>0</v>
      </c>
      <c r="AW921" s="266"/>
      <c r="AX921" s="262"/>
      <c r="AY921" s="266"/>
      <c r="AZ921" s="276">
        <f t="shared" si="856"/>
        <v>0</v>
      </c>
      <c r="BA921" s="276">
        <f t="shared" si="857"/>
        <v>0</v>
      </c>
    </row>
    <row r="922" spans="1:53" s="267" customFormat="1" ht="42" hidden="1" customHeight="1">
      <c r="A922" s="408">
        <v>12</v>
      </c>
      <c r="B922" s="424" t="s">
        <v>1151</v>
      </c>
      <c r="C922" s="268"/>
      <c r="D922" s="261">
        <v>800</v>
      </c>
      <c r="E922" s="261">
        <v>800</v>
      </c>
      <c r="F922" s="279"/>
      <c r="G922" s="279"/>
      <c r="H922" s="261">
        <f t="shared" si="859"/>
        <v>800</v>
      </c>
      <c r="I922" s="262">
        <f t="shared" si="859"/>
        <v>800</v>
      </c>
      <c r="J922" s="263">
        <f t="shared" si="859"/>
        <v>0</v>
      </c>
      <c r="K922" s="279"/>
      <c r="L922" s="279"/>
      <c r="M922" s="279"/>
      <c r="N922" s="455">
        <f t="shared" si="893"/>
        <v>800</v>
      </c>
      <c r="O922" s="455">
        <v>800</v>
      </c>
      <c r="P922" s="442"/>
      <c r="Q922" s="442"/>
      <c r="R922" s="442"/>
      <c r="S922" s="442"/>
      <c r="T922" s="442"/>
      <c r="U922" s="442"/>
      <c r="V922" s="442"/>
      <c r="W922" s="439"/>
      <c r="X922" s="439"/>
      <c r="Y922" s="439">
        <f t="shared" si="894"/>
        <v>0</v>
      </c>
      <c r="Z922" s="442"/>
      <c r="AA922" s="442"/>
      <c r="AB922" s="442"/>
      <c r="AC922" s="439"/>
      <c r="AD922" s="439"/>
      <c r="AE922" s="439"/>
      <c r="AF922" s="442"/>
      <c r="AG922" s="442"/>
      <c r="AH922" s="442"/>
      <c r="AI922" s="439">
        <f t="shared" si="895"/>
        <v>800</v>
      </c>
      <c r="AJ922" s="439"/>
      <c r="AK922" s="439">
        <f t="shared" si="896"/>
        <v>800</v>
      </c>
      <c r="AL922" s="442"/>
      <c r="AM922" s="442"/>
      <c r="AN922" s="442"/>
      <c r="AO922" s="442"/>
      <c r="AP922" s="442"/>
      <c r="AQ922" s="442"/>
      <c r="AR922" s="442"/>
      <c r="AS922" s="442"/>
      <c r="AT922" s="442"/>
      <c r="AU922" s="266"/>
      <c r="AV922" s="267">
        <f t="shared" si="882"/>
        <v>0</v>
      </c>
      <c r="AW922" s="266"/>
      <c r="AX922" s="262"/>
      <c r="AY922" s="266"/>
      <c r="AZ922" s="276">
        <f t="shared" si="856"/>
        <v>0</v>
      </c>
      <c r="BA922" s="276">
        <f t="shared" si="857"/>
        <v>0</v>
      </c>
    </row>
    <row r="923" spans="1:53" s="267" customFormat="1" ht="30.75" hidden="1" customHeight="1">
      <c r="A923" s="408">
        <v>13</v>
      </c>
      <c r="B923" s="424" t="s">
        <v>1152</v>
      </c>
      <c r="C923" s="268"/>
      <c r="D923" s="261">
        <v>1200</v>
      </c>
      <c r="E923" s="261">
        <v>1200</v>
      </c>
      <c r="F923" s="279"/>
      <c r="G923" s="279"/>
      <c r="H923" s="261">
        <f t="shared" si="859"/>
        <v>1200</v>
      </c>
      <c r="I923" s="262">
        <f t="shared" si="859"/>
        <v>1200</v>
      </c>
      <c r="J923" s="263">
        <f t="shared" si="859"/>
        <v>0</v>
      </c>
      <c r="K923" s="279"/>
      <c r="L923" s="279"/>
      <c r="M923" s="279"/>
      <c r="N923" s="455">
        <f t="shared" si="893"/>
        <v>1200</v>
      </c>
      <c r="O923" s="455">
        <v>1200</v>
      </c>
      <c r="P923" s="442"/>
      <c r="Q923" s="442"/>
      <c r="R923" s="442"/>
      <c r="S923" s="442"/>
      <c r="T923" s="442"/>
      <c r="U923" s="442"/>
      <c r="V923" s="442"/>
      <c r="W923" s="439"/>
      <c r="X923" s="439"/>
      <c r="Y923" s="439">
        <f t="shared" si="894"/>
        <v>0</v>
      </c>
      <c r="Z923" s="442"/>
      <c r="AA923" s="442"/>
      <c r="AB923" s="442"/>
      <c r="AC923" s="439"/>
      <c r="AD923" s="439"/>
      <c r="AE923" s="439"/>
      <c r="AF923" s="442"/>
      <c r="AG923" s="442"/>
      <c r="AH923" s="442"/>
      <c r="AI923" s="439">
        <f t="shared" si="895"/>
        <v>1200</v>
      </c>
      <c r="AJ923" s="439"/>
      <c r="AK923" s="439">
        <f t="shared" si="896"/>
        <v>1200</v>
      </c>
      <c r="AL923" s="442"/>
      <c r="AM923" s="442"/>
      <c r="AN923" s="442"/>
      <c r="AO923" s="442"/>
      <c r="AP923" s="442"/>
      <c r="AQ923" s="442"/>
      <c r="AR923" s="442"/>
      <c r="AS923" s="442"/>
      <c r="AT923" s="442"/>
      <c r="AU923" s="266"/>
      <c r="AV923" s="267">
        <f t="shared" si="882"/>
        <v>0</v>
      </c>
      <c r="AW923" s="266"/>
      <c r="AX923" s="262"/>
      <c r="AY923" s="266"/>
      <c r="AZ923" s="276">
        <f t="shared" si="856"/>
        <v>0</v>
      </c>
      <c r="BA923" s="276">
        <f t="shared" si="857"/>
        <v>0</v>
      </c>
    </row>
    <row r="924" spans="1:53" s="267" customFormat="1" ht="30.75" hidden="1" customHeight="1">
      <c r="A924" s="408">
        <v>14</v>
      </c>
      <c r="B924" s="424" t="s">
        <v>1153</v>
      </c>
      <c r="C924" s="268"/>
      <c r="D924" s="261">
        <v>1000</v>
      </c>
      <c r="E924" s="261">
        <v>1000</v>
      </c>
      <c r="F924" s="279"/>
      <c r="G924" s="279"/>
      <c r="H924" s="261">
        <f t="shared" si="859"/>
        <v>1000</v>
      </c>
      <c r="I924" s="262">
        <f t="shared" si="859"/>
        <v>1000</v>
      </c>
      <c r="J924" s="263">
        <f t="shared" si="859"/>
        <v>0</v>
      </c>
      <c r="K924" s="279"/>
      <c r="L924" s="279"/>
      <c r="M924" s="279"/>
      <c r="N924" s="455">
        <f t="shared" si="893"/>
        <v>1000</v>
      </c>
      <c r="O924" s="455">
        <v>1000</v>
      </c>
      <c r="P924" s="442"/>
      <c r="Q924" s="442"/>
      <c r="R924" s="442"/>
      <c r="S924" s="442"/>
      <c r="T924" s="442"/>
      <c r="U924" s="442"/>
      <c r="V924" s="442"/>
      <c r="W924" s="439"/>
      <c r="X924" s="439"/>
      <c r="Y924" s="439">
        <f t="shared" si="894"/>
        <v>0</v>
      </c>
      <c r="Z924" s="442"/>
      <c r="AA924" s="442"/>
      <c r="AB924" s="442"/>
      <c r="AC924" s="439"/>
      <c r="AD924" s="439"/>
      <c r="AE924" s="439"/>
      <c r="AF924" s="442"/>
      <c r="AG924" s="442"/>
      <c r="AH924" s="442"/>
      <c r="AI924" s="439">
        <f>I924-Q924-W924-AC924</f>
        <v>1000</v>
      </c>
      <c r="AJ924" s="439"/>
      <c r="AK924" s="439">
        <f t="shared" si="896"/>
        <v>1000</v>
      </c>
      <c r="AL924" s="442"/>
      <c r="AM924" s="442"/>
      <c r="AN924" s="442"/>
      <c r="AO924" s="442"/>
      <c r="AP924" s="442"/>
      <c r="AQ924" s="442"/>
      <c r="AR924" s="442"/>
      <c r="AS924" s="442"/>
      <c r="AT924" s="442"/>
      <c r="AU924" s="266"/>
      <c r="AV924" s="267">
        <f t="shared" si="882"/>
        <v>0</v>
      </c>
      <c r="AW924" s="266"/>
      <c r="AX924" s="262"/>
      <c r="AY924" s="266"/>
      <c r="AZ924" s="276">
        <f t="shared" si="856"/>
        <v>0</v>
      </c>
      <c r="BA924" s="276">
        <f t="shared" si="857"/>
        <v>0</v>
      </c>
    </row>
    <row r="925" spans="1:53" s="267" customFormat="1" ht="30.75" hidden="1" customHeight="1">
      <c r="A925" s="408">
        <v>15</v>
      </c>
      <c r="B925" s="424" t="s">
        <v>1154</v>
      </c>
      <c r="C925" s="268"/>
      <c r="D925" s="261">
        <v>1000</v>
      </c>
      <c r="E925" s="261">
        <v>1000</v>
      </c>
      <c r="F925" s="279"/>
      <c r="G925" s="279"/>
      <c r="H925" s="261">
        <f t="shared" si="859"/>
        <v>1000</v>
      </c>
      <c r="I925" s="262">
        <f t="shared" si="859"/>
        <v>1000</v>
      </c>
      <c r="J925" s="263">
        <f t="shared" si="859"/>
        <v>0</v>
      </c>
      <c r="K925" s="279"/>
      <c r="L925" s="279"/>
      <c r="M925" s="279"/>
      <c r="N925" s="455">
        <f t="shared" si="893"/>
        <v>1000</v>
      </c>
      <c r="O925" s="455">
        <v>1000</v>
      </c>
      <c r="P925" s="442"/>
      <c r="Q925" s="442"/>
      <c r="R925" s="442"/>
      <c r="S925" s="442"/>
      <c r="T925" s="442"/>
      <c r="U925" s="442"/>
      <c r="V925" s="442"/>
      <c r="W925" s="439"/>
      <c r="X925" s="439"/>
      <c r="Y925" s="439">
        <f t="shared" si="894"/>
        <v>0</v>
      </c>
      <c r="Z925" s="442"/>
      <c r="AA925" s="442"/>
      <c r="AB925" s="442"/>
      <c r="AC925" s="439"/>
      <c r="AD925" s="439"/>
      <c r="AE925" s="439"/>
      <c r="AF925" s="442"/>
      <c r="AG925" s="442"/>
      <c r="AH925" s="442"/>
      <c r="AI925" s="439">
        <f t="shared" si="895"/>
        <v>1000</v>
      </c>
      <c r="AJ925" s="439"/>
      <c r="AK925" s="439">
        <f t="shared" si="896"/>
        <v>1000</v>
      </c>
      <c r="AL925" s="442"/>
      <c r="AM925" s="442"/>
      <c r="AN925" s="442"/>
      <c r="AO925" s="442"/>
      <c r="AP925" s="442"/>
      <c r="AQ925" s="442"/>
      <c r="AR925" s="442"/>
      <c r="AS925" s="442"/>
      <c r="AT925" s="442"/>
      <c r="AU925" s="266"/>
      <c r="AV925" s="267">
        <f t="shared" si="882"/>
        <v>0</v>
      </c>
      <c r="AW925" s="266"/>
      <c r="AX925" s="262"/>
      <c r="AY925" s="266"/>
      <c r="AZ925" s="276">
        <f t="shared" si="856"/>
        <v>0</v>
      </c>
      <c r="BA925" s="276">
        <f t="shared" si="857"/>
        <v>0</v>
      </c>
    </row>
    <row r="926" spans="1:53" s="267" customFormat="1" ht="30.75" hidden="1" customHeight="1">
      <c r="A926" s="408">
        <v>16</v>
      </c>
      <c r="B926" s="424" t="s">
        <v>1155</v>
      </c>
      <c r="C926" s="268"/>
      <c r="D926" s="261">
        <v>1000</v>
      </c>
      <c r="E926" s="261">
        <v>1000</v>
      </c>
      <c r="F926" s="279"/>
      <c r="G926" s="279"/>
      <c r="H926" s="261">
        <f t="shared" si="859"/>
        <v>1000</v>
      </c>
      <c r="I926" s="262">
        <f t="shared" si="859"/>
        <v>1000</v>
      </c>
      <c r="J926" s="263">
        <f t="shared" si="859"/>
        <v>0</v>
      </c>
      <c r="K926" s="279"/>
      <c r="L926" s="279"/>
      <c r="M926" s="279"/>
      <c r="N926" s="455">
        <f t="shared" si="893"/>
        <v>1000</v>
      </c>
      <c r="O926" s="455">
        <v>1000</v>
      </c>
      <c r="P926" s="442"/>
      <c r="Q926" s="442"/>
      <c r="R926" s="442"/>
      <c r="S926" s="442"/>
      <c r="T926" s="442"/>
      <c r="U926" s="442"/>
      <c r="V926" s="442"/>
      <c r="W926" s="442"/>
      <c r="X926" s="442"/>
      <c r="Y926" s="439">
        <f t="shared" si="894"/>
        <v>0</v>
      </c>
      <c r="Z926" s="442"/>
      <c r="AA926" s="442"/>
      <c r="AB926" s="442"/>
      <c r="AC926" s="439"/>
      <c r="AD926" s="439"/>
      <c r="AE926" s="439"/>
      <c r="AF926" s="442"/>
      <c r="AG926" s="442"/>
      <c r="AH926" s="442"/>
      <c r="AI926" s="439">
        <f t="shared" si="895"/>
        <v>1000</v>
      </c>
      <c r="AJ926" s="439"/>
      <c r="AK926" s="439">
        <f t="shared" si="896"/>
        <v>1000</v>
      </c>
      <c r="AL926" s="442"/>
      <c r="AM926" s="442"/>
      <c r="AN926" s="442"/>
      <c r="AO926" s="442"/>
      <c r="AP926" s="442"/>
      <c r="AQ926" s="442"/>
      <c r="AR926" s="442"/>
      <c r="AS926" s="442"/>
      <c r="AT926" s="442"/>
      <c r="AU926" s="266"/>
      <c r="AV926" s="267">
        <f t="shared" si="882"/>
        <v>0</v>
      </c>
      <c r="AW926" s="266"/>
      <c r="AX926" s="262"/>
      <c r="AY926" s="266"/>
      <c r="AZ926" s="276">
        <f t="shared" si="856"/>
        <v>0</v>
      </c>
      <c r="BA926" s="276">
        <f t="shared" si="857"/>
        <v>0</v>
      </c>
    </row>
    <row r="927" spans="1:53" s="267" customFormat="1" ht="30.75" hidden="1" customHeight="1">
      <c r="A927" s="408">
        <v>17</v>
      </c>
      <c r="B927" s="424" t="s">
        <v>1156</v>
      </c>
      <c r="C927" s="268"/>
      <c r="D927" s="261">
        <v>1300</v>
      </c>
      <c r="E927" s="261">
        <v>1300</v>
      </c>
      <c r="F927" s="279"/>
      <c r="G927" s="279"/>
      <c r="H927" s="261">
        <f t="shared" si="859"/>
        <v>1300</v>
      </c>
      <c r="I927" s="262">
        <f t="shared" si="859"/>
        <v>1300</v>
      </c>
      <c r="J927" s="263">
        <f t="shared" si="859"/>
        <v>0</v>
      </c>
      <c r="K927" s="279"/>
      <c r="L927" s="279"/>
      <c r="M927" s="279"/>
      <c r="N927" s="455">
        <f t="shared" si="893"/>
        <v>1300</v>
      </c>
      <c r="O927" s="455">
        <v>1300</v>
      </c>
      <c r="P927" s="442"/>
      <c r="Q927" s="442"/>
      <c r="R927" s="442"/>
      <c r="S927" s="442"/>
      <c r="T927" s="442"/>
      <c r="U927" s="442"/>
      <c r="V927" s="442"/>
      <c r="W927" s="442"/>
      <c r="X927" s="442"/>
      <c r="Y927" s="439">
        <f t="shared" si="894"/>
        <v>0</v>
      </c>
      <c r="Z927" s="442"/>
      <c r="AA927" s="442"/>
      <c r="AB927" s="442"/>
      <c r="AC927" s="439"/>
      <c r="AD927" s="439"/>
      <c r="AE927" s="439"/>
      <c r="AF927" s="442"/>
      <c r="AG927" s="442"/>
      <c r="AH927" s="442"/>
      <c r="AI927" s="439">
        <f t="shared" si="895"/>
        <v>1300</v>
      </c>
      <c r="AJ927" s="439"/>
      <c r="AK927" s="439">
        <f t="shared" si="896"/>
        <v>1300</v>
      </c>
      <c r="AL927" s="442"/>
      <c r="AM927" s="442"/>
      <c r="AN927" s="442"/>
      <c r="AO927" s="442"/>
      <c r="AP927" s="442"/>
      <c r="AQ927" s="442"/>
      <c r="AR927" s="442"/>
      <c r="AS927" s="442"/>
      <c r="AT927" s="442"/>
      <c r="AU927" s="266"/>
      <c r="AV927" s="267">
        <f t="shared" si="882"/>
        <v>0</v>
      </c>
      <c r="AW927" s="266"/>
      <c r="AX927" s="262"/>
      <c r="AY927" s="266"/>
      <c r="AZ927" s="276">
        <f t="shared" si="856"/>
        <v>0</v>
      </c>
      <c r="BA927" s="276">
        <f t="shared" si="857"/>
        <v>0</v>
      </c>
    </row>
    <row r="928" spans="1:53" s="267" customFormat="1" ht="30.75" hidden="1" customHeight="1">
      <c r="A928" s="408">
        <v>18</v>
      </c>
      <c r="B928" s="424" t="s">
        <v>1157</v>
      </c>
      <c r="C928" s="268"/>
      <c r="D928" s="261">
        <v>1300</v>
      </c>
      <c r="E928" s="261">
        <v>1300</v>
      </c>
      <c r="F928" s="279"/>
      <c r="G928" s="279"/>
      <c r="H928" s="261">
        <f t="shared" si="859"/>
        <v>1300.3</v>
      </c>
      <c r="I928" s="262">
        <f>L928+O928</f>
        <v>1300.3</v>
      </c>
      <c r="J928" s="263">
        <f t="shared" si="859"/>
        <v>0</v>
      </c>
      <c r="K928" s="279"/>
      <c r="L928" s="279"/>
      <c r="M928" s="279"/>
      <c r="N928" s="455">
        <f t="shared" si="893"/>
        <v>1300.3</v>
      </c>
      <c r="O928" s="455">
        <v>1300.3</v>
      </c>
      <c r="P928" s="442"/>
      <c r="Q928" s="442"/>
      <c r="R928" s="442"/>
      <c r="S928" s="442"/>
      <c r="T928" s="442"/>
      <c r="U928" s="442"/>
      <c r="V928" s="442"/>
      <c r="W928" s="442"/>
      <c r="X928" s="442"/>
      <c r="Y928" s="439">
        <f t="shared" si="894"/>
        <v>0</v>
      </c>
      <c r="Z928" s="442"/>
      <c r="AA928" s="442"/>
      <c r="AB928" s="442"/>
      <c r="AC928" s="439"/>
      <c r="AD928" s="439"/>
      <c r="AE928" s="439"/>
      <c r="AF928" s="442"/>
      <c r="AG928" s="442"/>
      <c r="AH928" s="442"/>
      <c r="AI928" s="439">
        <f t="shared" si="895"/>
        <v>1300.3</v>
      </c>
      <c r="AJ928" s="439"/>
      <c r="AK928" s="439">
        <f t="shared" si="896"/>
        <v>1300.3</v>
      </c>
      <c r="AL928" s="442"/>
      <c r="AM928" s="442"/>
      <c r="AN928" s="442"/>
      <c r="AO928" s="442"/>
      <c r="AP928" s="442"/>
      <c r="AQ928" s="442"/>
      <c r="AR928" s="442"/>
      <c r="AS928" s="442"/>
      <c r="AT928" s="442"/>
      <c r="AU928" s="266"/>
      <c r="AV928" s="267">
        <f t="shared" si="882"/>
        <v>0</v>
      </c>
      <c r="AW928" s="266"/>
      <c r="AX928" s="262"/>
      <c r="AY928" s="266"/>
      <c r="AZ928" s="276">
        <f t="shared" si="856"/>
        <v>0</v>
      </c>
      <c r="BA928" s="276">
        <f t="shared" si="857"/>
        <v>0</v>
      </c>
    </row>
    <row r="929" spans="1:53" s="267" customFormat="1" ht="36" hidden="1" customHeight="1">
      <c r="A929" s="408">
        <v>19</v>
      </c>
      <c r="B929" s="424" t="s">
        <v>1158</v>
      </c>
      <c r="C929" s="268"/>
      <c r="D929" s="261">
        <v>1000</v>
      </c>
      <c r="E929" s="261">
        <v>1000</v>
      </c>
      <c r="F929" s="279"/>
      <c r="G929" s="279"/>
      <c r="H929" s="261">
        <f t="shared" si="859"/>
        <v>1000</v>
      </c>
      <c r="I929" s="262">
        <f t="shared" si="859"/>
        <v>1000</v>
      </c>
      <c r="J929" s="263">
        <f t="shared" si="859"/>
        <v>0</v>
      </c>
      <c r="K929" s="279"/>
      <c r="L929" s="279"/>
      <c r="M929" s="279"/>
      <c r="N929" s="455">
        <f t="shared" si="893"/>
        <v>1000</v>
      </c>
      <c r="O929" s="455">
        <v>1000</v>
      </c>
      <c r="P929" s="442"/>
      <c r="Q929" s="442"/>
      <c r="R929" s="442"/>
      <c r="S929" s="442"/>
      <c r="T929" s="442"/>
      <c r="U929" s="442"/>
      <c r="V929" s="442"/>
      <c r="W929" s="442"/>
      <c r="X929" s="442"/>
      <c r="Y929" s="439">
        <f t="shared" si="894"/>
        <v>0</v>
      </c>
      <c r="Z929" s="442"/>
      <c r="AA929" s="442"/>
      <c r="AB929" s="442"/>
      <c r="AC929" s="439"/>
      <c r="AD929" s="439"/>
      <c r="AE929" s="439"/>
      <c r="AF929" s="442"/>
      <c r="AG929" s="442"/>
      <c r="AH929" s="442"/>
      <c r="AI929" s="439">
        <f t="shared" si="895"/>
        <v>1000</v>
      </c>
      <c r="AJ929" s="439"/>
      <c r="AK929" s="439">
        <f t="shared" si="896"/>
        <v>1000</v>
      </c>
      <c r="AL929" s="442"/>
      <c r="AM929" s="442"/>
      <c r="AN929" s="442"/>
      <c r="AO929" s="442"/>
      <c r="AP929" s="442"/>
      <c r="AQ929" s="442"/>
      <c r="AR929" s="442"/>
      <c r="AS929" s="442"/>
      <c r="AT929" s="442"/>
      <c r="AU929" s="266"/>
      <c r="AV929" s="267">
        <f t="shared" si="882"/>
        <v>0</v>
      </c>
      <c r="AW929" s="266"/>
      <c r="AX929" s="262"/>
      <c r="AY929" s="266"/>
      <c r="AZ929" s="276">
        <f t="shared" si="856"/>
        <v>0</v>
      </c>
      <c r="BA929" s="276">
        <f t="shared" si="857"/>
        <v>0</v>
      </c>
    </row>
    <row r="930" spans="1:53" s="267" customFormat="1" ht="30.75" hidden="1" customHeight="1">
      <c r="A930" s="408">
        <v>20</v>
      </c>
      <c r="B930" s="424" t="s">
        <v>1159</v>
      </c>
      <c r="C930" s="268"/>
      <c r="D930" s="261">
        <v>1000</v>
      </c>
      <c r="E930" s="261">
        <v>1000</v>
      </c>
      <c r="F930" s="279"/>
      <c r="G930" s="279"/>
      <c r="H930" s="261">
        <f t="shared" si="859"/>
        <v>1000</v>
      </c>
      <c r="I930" s="262">
        <f t="shared" si="859"/>
        <v>1000</v>
      </c>
      <c r="J930" s="263">
        <f t="shared" si="859"/>
        <v>0</v>
      </c>
      <c r="K930" s="279"/>
      <c r="L930" s="279"/>
      <c r="M930" s="279"/>
      <c r="N930" s="455">
        <f t="shared" si="893"/>
        <v>1000</v>
      </c>
      <c r="O930" s="455">
        <v>1000</v>
      </c>
      <c r="P930" s="442"/>
      <c r="Q930" s="442"/>
      <c r="R930" s="442"/>
      <c r="S930" s="442"/>
      <c r="T930" s="442"/>
      <c r="U930" s="442"/>
      <c r="V930" s="442"/>
      <c r="W930" s="442"/>
      <c r="X930" s="442"/>
      <c r="Y930" s="442"/>
      <c r="Z930" s="442"/>
      <c r="AA930" s="442"/>
      <c r="AB930" s="442"/>
      <c r="AC930" s="439"/>
      <c r="AD930" s="439"/>
      <c r="AE930" s="439"/>
      <c r="AF930" s="442"/>
      <c r="AG930" s="442"/>
      <c r="AH930" s="442"/>
      <c r="AI930" s="439">
        <f t="shared" si="895"/>
        <v>1000</v>
      </c>
      <c r="AJ930" s="439"/>
      <c r="AK930" s="439">
        <f t="shared" si="896"/>
        <v>1000</v>
      </c>
      <c r="AL930" s="442"/>
      <c r="AM930" s="442"/>
      <c r="AN930" s="442"/>
      <c r="AO930" s="442"/>
      <c r="AP930" s="442"/>
      <c r="AQ930" s="442"/>
      <c r="AR930" s="442"/>
      <c r="AS930" s="442"/>
      <c r="AT930" s="442"/>
      <c r="AU930" s="266"/>
      <c r="AV930" s="267">
        <f t="shared" si="882"/>
        <v>0</v>
      </c>
      <c r="AW930" s="266"/>
      <c r="AX930" s="262"/>
      <c r="AY930" s="266"/>
      <c r="AZ930" s="276">
        <f t="shared" si="856"/>
        <v>0</v>
      </c>
      <c r="BA930" s="276">
        <f t="shared" si="857"/>
        <v>0</v>
      </c>
    </row>
    <row r="931" spans="1:53" s="267" customFormat="1" ht="30.75" hidden="1" customHeight="1">
      <c r="A931" s="412" t="s">
        <v>1160</v>
      </c>
      <c r="B931" s="426" t="s">
        <v>301</v>
      </c>
      <c r="C931" s="268"/>
      <c r="D931" s="456">
        <f>SUM(D932:D944)</f>
        <v>20300</v>
      </c>
      <c r="E931" s="456">
        <f>SUM(E932:E944)</f>
        <v>18300</v>
      </c>
      <c r="F931" s="279"/>
      <c r="G931" s="279"/>
      <c r="H931" s="261">
        <f t="shared" si="859"/>
        <v>18300</v>
      </c>
      <c r="I931" s="262">
        <f t="shared" si="859"/>
        <v>18300</v>
      </c>
      <c r="J931" s="263">
        <f t="shared" si="859"/>
        <v>0</v>
      </c>
      <c r="K931" s="456">
        <f>SUM(K932:K943)</f>
        <v>0</v>
      </c>
      <c r="L931" s="456">
        <f>SUM(L932:L943)</f>
        <v>0</v>
      </c>
      <c r="M931" s="456">
        <f>SUM(M932:M943)</f>
        <v>0</v>
      </c>
      <c r="N931" s="456">
        <f>SUM(N932:N944)</f>
        <v>18300</v>
      </c>
      <c r="O931" s="456">
        <f>SUM(O932:O944)</f>
        <v>18300</v>
      </c>
      <c r="P931" s="456">
        <f t="shared" ref="P931:V931" si="898">SUM(P932:P943)</f>
        <v>0</v>
      </c>
      <c r="Q931" s="456">
        <f t="shared" si="898"/>
        <v>0</v>
      </c>
      <c r="R931" s="456">
        <f t="shared" si="898"/>
        <v>0</v>
      </c>
      <c r="S931" s="456">
        <f t="shared" si="898"/>
        <v>0</v>
      </c>
      <c r="T931" s="456">
        <f t="shared" si="898"/>
        <v>0</v>
      </c>
      <c r="U931" s="456">
        <f t="shared" si="898"/>
        <v>0</v>
      </c>
      <c r="V931" s="456">
        <f t="shared" si="898"/>
        <v>0</v>
      </c>
      <c r="W931" s="456">
        <f>SUM(W932:W944)</f>
        <v>5900</v>
      </c>
      <c r="X931" s="456">
        <f>SUM(X932:X943)</f>
        <v>0</v>
      </c>
      <c r="Y931" s="456">
        <f>SUM(Y932:Y944)</f>
        <v>5900</v>
      </c>
      <c r="Z931" s="456">
        <f t="shared" ref="Z931:AN931" si="899">SUM(Z932:Z944)</f>
        <v>0</v>
      </c>
      <c r="AA931" s="456">
        <f t="shared" si="899"/>
        <v>0</v>
      </c>
      <c r="AB931" s="456">
        <f t="shared" si="899"/>
        <v>0</v>
      </c>
      <c r="AC931" s="456">
        <f t="shared" si="899"/>
        <v>1500</v>
      </c>
      <c r="AD931" s="456">
        <f t="shared" si="899"/>
        <v>0</v>
      </c>
      <c r="AE931" s="456">
        <f t="shared" si="899"/>
        <v>1500</v>
      </c>
      <c r="AF931" s="456">
        <f t="shared" si="899"/>
        <v>0</v>
      </c>
      <c r="AG931" s="456">
        <f t="shared" si="899"/>
        <v>0</v>
      </c>
      <c r="AH931" s="456">
        <f t="shared" si="899"/>
        <v>0</v>
      </c>
      <c r="AI931" s="456">
        <f t="shared" si="899"/>
        <v>10900</v>
      </c>
      <c r="AJ931" s="456">
        <f t="shared" si="899"/>
        <v>0</v>
      </c>
      <c r="AK931" s="456">
        <f>SUM(AK932:AK944)</f>
        <v>10900</v>
      </c>
      <c r="AL931" s="456">
        <f t="shared" si="899"/>
        <v>0</v>
      </c>
      <c r="AM931" s="456">
        <f t="shared" si="899"/>
        <v>0</v>
      </c>
      <c r="AN931" s="456">
        <f t="shared" si="899"/>
        <v>0</v>
      </c>
      <c r="AO931" s="456">
        <f t="shared" ref="AO931:AT931" si="900">SUM(AO932:AO943)</f>
        <v>0</v>
      </c>
      <c r="AP931" s="456">
        <f t="shared" si="900"/>
        <v>0</v>
      </c>
      <c r="AQ931" s="456">
        <f t="shared" si="900"/>
        <v>0</v>
      </c>
      <c r="AR931" s="456">
        <f t="shared" si="900"/>
        <v>0</v>
      </c>
      <c r="AS931" s="456">
        <f t="shared" si="900"/>
        <v>0</v>
      </c>
      <c r="AT931" s="456">
        <f t="shared" si="900"/>
        <v>0</v>
      </c>
      <c r="AU931" s="266"/>
      <c r="AV931" s="267">
        <f t="shared" si="882"/>
        <v>0</v>
      </c>
      <c r="AW931" s="266"/>
      <c r="AX931" s="262"/>
      <c r="AY931" s="266"/>
      <c r="AZ931" s="276">
        <f t="shared" si="856"/>
        <v>0</v>
      </c>
      <c r="BA931" s="276">
        <f t="shared" si="857"/>
        <v>0</v>
      </c>
    </row>
    <row r="932" spans="1:53" s="267" customFormat="1" ht="45.75" hidden="1" customHeight="1">
      <c r="A932" s="408">
        <v>1</v>
      </c>
      <c r="B932" s="424" t="s">
        <v>306</v>
      </c>
      <c r="C932" s="268"/>
      <c r="D932" s="261">
        <v>3000</v>
      </c>
      <c r="E932" s="261">
        <v>3000</v>
      </c>
      <c r="F932" s="279"/>
      <c r="G932" s="279"/>
      <c r="H932" s="261">
        <f t="shared" si="859"/>
        <v>3000</v>
      </c>
      <c r="I932" s="262">
        <f t="shared" si="859"/>
        <v>3000</v>
      </c>
      <c r="J932" s="263">
        <f t="shared" si="859"/>
        <v>0</v>
      </c>
      <c r="K932" s="279"/>
      <c r="L932" s="279"/>
      <c r="M932" s="279"/>
      <c r="N932" s="284">
        <f t="shared" ref="N932:N936" si="901">O932</f>
        <v>3000</v>
      </c>
      <c r="O932" s="284">
        <v>3000</v>
      </c>
      <c r="P932" s="442"/>
      <c r="Q932" s="442"/>
      <c r="R932" s="442"/>
      <c r="S932" s="442"/>
      <c r="T932" s="442"/>
      <c r="U932" s="442"/>
      <c r="V932" s="442"/>
      <c r="W932" s="439">
        <v>1500</v>
      </c>
      <c r="X932" s="439"/>
      <c r="Y932" s="439">
        <f>W932</f>
        <v>1500</v>
      </c>
      <c r="Z932" s="442"/>
      <c r="AA932" s="442"/>
      <c r="AB932" s="442"/>
      <c r="AC932" s="439">
        <f>O932-Q932-W932</f>
        <v>1500</v>
      </c>
      <c r="AD932" s="439"/>
      <c r="AE932" s="439">
        <f>AC932</f>
        <v>1500</v>
      </c>
      <c r="AF932" s="442"/>
      <c r="AG932" s="442"/>
      <c r="AH932" s="442"/>
      <c r="AI932" s="439">
        <f t="shared" ref="AI932:AI934" si="902">O932-Q932-W932-AC932</f>
        <v>0</v>
      </c>
      <c r="AJ932" s="439"/>
      <c r="AK932" s="439">
        <f>AI932</f>
        <v>0</v>
      </c>
      <c r="AL932" s="442"/>
      <c r="AM932" s="442"/>
      <c r="AN932" s="442"/>
      <c r="AO932" s="442"/>
      <c r="AP932" s="442"/>
      <c r="AQ932" s="442"/>
      <c r="AR932" s="442"/>
      <c r="AS932" s="442"/>
      <c r="AT932" s="442"/>
      <c r="AU932" s="266"/>
      <c r="AV932" s="267">
        <f t="shared" si="882"/>
        <v>0</v>
      </c>
      <c r="AW932" s="266"/>
      <c r="AX932" s="262"/>
      <c r="AY932" s="266"/>
      <c r="AZ932" s="276">
        <f t="shared" si="856"/>
        <v>0</v>
      </c>
      <c r="BA932" s="276">
        <f t="shared" si="857"/>
        <v>0</v>
      </c>
    </row>
    <row r="933" spans="1:53" s="267" customFormat="1" ht="37.5" hidden="1" customHeight="1">
      <c r="A933" s="408">
        <v>2</v>
      </c>
      <c r="B933" s="424" t="s">
        <v>1161</v>
      </c>
      <c r="C933" s="268"/>
      <c r="D933" s="261">
        <v>2000</v>
      </c>
      <c r="E933" s="261">
        <v>2000</v>
      </c>
      <c r="F933" s="279"/>
      <c r="G933" s="279"/>
      <c r="H933" s="261">
        <f t="shared" si="859"/>
        <v>2000</v>
      </c>
      <c r="I933" s="262">
        <f t="shared" si="859"/>
        <v>2000</v>
      </c>
      <c r="J933" s="263">
        <f t="shared" si="859"/>
        <v>0</v>
      </c>
      <c r="K933" s="279"/>
      <c r="L933" s="279"/>
      <c r="M933" s="279"/>
      <c r="N933" s="284">
        <f t="shared" si="901"/>
        <v>2000</v>
      </c>
      <c r="O933" s="284">
        <v>2000</v>
      </c>
      <c r="P933" s="442"/>
      <c r="Q933" s="442"/>
      <c r="R933" s="442"/>
      <c r="S933" s="442"/>
      <c r="T933" s="442"/>
      <c r="U933" s="442"/>
      <c r="V933" s="442"/>
      <c r="W933" s="439">
        <v>2000</v>
      </c>
      <c r="X933" s="439"/>
      <c r="Y933" s="439">
        <f t="shared" ref="Y933:Y943" si="903">W933</f>
        <v>2000</v>
      </c>
      <c r="Z933" s="442"/>
      <c r="AA933" s="442"/>
      <c r="AB933" s="442"/>
      <c r="AC933" s="439">
        <f>I933-Q933-W933</f>
        <v>0</v>
      </c>
      <c r="AD933" s="439"/>
      <c r="AE933" s="439">
        <f t="shared" ref="AE933:AE943" si="904">AC933</f>
        <v>0</v>
      </c>
      <c r="AF933" s="442"/>
      <c r="AG933" s="442"/>
      <c r="AH933" s="442"/>
      <c r="AI933" s="439">
        <f t="shared" si="902"/>
        <v>0</v>
      </c>
      <c r="AJ933" s="439"/>
      <c r="AK933" s="439">
        <f t="shared" ref="AK933:AK943" si="905">AI933</f>
        <v>0</v>
      </c>
      <c r="AL933" s="442"/>
      <c r="AM933" s="442"/>
      <c r="AN933" s="442"/>
      <c r="AO933" s="442"/>
      <c r="AP933" s="442"/>
      <c r="AQ933" s="442"/>
      <c r="AR933" s="442"/>
      <c r="AS933" s="442"/>
      <c r="AT933" s="442"/>
      <c r="AU933" s="266"/>
      <c r="AV933" s="267">
        <f t="shared" si="882"/>
        <v>0</v>
      </c>
      <c r="AW933" s="266"/>
      <c r="AX933" s="262"/>
      <c r="AY933" s="266"/>
      <c r="AZ933" s="276">
        <f t="shared" si="856"/>
        <v>0</v>
      </c>
      <c r="BA933" s="276">
        <f t="shared" si="857"/>
        <v>0</v>
      </c>
    </row>
    <row r="934" spans="1:53" s="267" customFormat="1" ht="42.75" hidden="1" customHeight="1">
      <c r="A934" s="408">
        <v>3</v>
      </c>
      <c r="B934" s="424" t="s">
        <v>1162</v>
      </c>
      <c r="C934" s="268"/>
      <c r="D934" s="261">
        <v>2400</v>
      </c>
      <c r="E934" s="261">
        <v>2400</v>
      </c>
      <c r="F934" s="279"/>
      <c r="G934" s="279"/>
      <c r="H934" s="261">
        <f t="shared" si="859"/>
        <v>2400</v>
      </c>
      <c r="I934" s="262">
        <f t="shared" si="859"/>
        <v>2400</v>
      </c>
      <c r="J934" s="263">
        <f t="shared" si="859"/>
        <v>0</v>
      </c>
      <c r="K934" s="279"/>
      <c r="L934" s="279"/>
      <c r="M934" s="279"/>
      <c r="N934" s="284">
        <f>1600*1.5</f>
        <v>2400</v>
      </c>
      <c r="O934" s="284">
        <f>1600*1.5</f>
        <v>2400</v>
      </c>
      <c r="P934" s="442"/>
      <c r="Q934" s="442"/>
      <c r="R934" s="442"/>
      <c r="S934" s="442"/>
      <c r="T934" s="442"/>
      <c r="U934" s="442"/>
      <c r="V934" s="442"/>
      <c r="W934" s="439">
        <v>2400</v>
      </c>
      <c r="X934" s="439"/>
      <c r="Y934" s="439">
        <f t="shared" si="903"/>
        <v>2400</v>
      </c>
      <c r="Z934" s="442"/>
      <c r="AA934" s="442"/>
      <c r="AB934" s="442"/>
      <c r="AC934" s="439">
        <f>I934-Q934-W934</f>
        <v>0</v>
      </c>
      <c r="AD934" s="439"/>
      <c r="AE934" s="439">
        <f t="shared" si="904"/>
        <v>0</v>
      </c>
      <c r="AF934" s="442"/>
      <c r="AG934" s="442"/>
      <c r="AH934" s="442"/>
      <c r="AI934" s="439">
        <f t="shared" si="902"/>
        <v>0</v>
      </c>
      <c r="AJ934" s="439"/>
      <c r="AK934" s="439">
        <f t="shared" si="905"/>
        <v>0</v>
      </c>
      <c r="AL934" s="442"/>
      <c r="AM934" s="442"/>
      <c r="AN934" s="442"/>
      <c r="AO934" s="442"/>
      <c r="AP934" s="442"/>
      <c r="AQ934" s="442"/>
      <c r="AR934" s="442"/>
      <c r="AS934" s="442"/>
      <c r="AT934" s="442"/>
      <c r="AU934" s="266"/>
      <c r="AV934" s="267">
        <f t="shared" si="882"/>
        <v>0</v>
      </c>
      <c r="AW934" s="266"/>
      <c r="AX934" s="262"/>
      <c r="AY934" s="266"/>
      <c r="AZ934" s="276">
        <f t="shared" si="856"/>
        <v>0</v>
      </c>
      <c r="BA934" s="276">
        <f t="shared" si="857"/>
        <v>0</v>
      </c>
    </row>
    <row r="935" spans="1:53" s="267" customFormat="1" ht="30.75" hidden="1" customHeight="1">
      <c r="A935" s="408">
        <v>4</v>
      </c>
      <c r="B935" s="424" t="s">
        <v>1163</v>
      </c>
      <c r="C935" s="268"/>
      <c r="D935" s="261">
        <v>1200</v>
      </c>
      <c r="E935" s="261">
        <v>1200</v>
      </c>
      <c r="F935" s="279"/>
      <c r="G935" s="279"/>
      <c r="H935" s="261">
        <f t="shared" si="859"/>
        <v>1200</v>
      </c>
      <c r="I935" s="262">
        <f t="shared" si="859"/>
        <v>1200</v>
      </c>
      <c r="J935" s="263">
        <f t="shared" si="859"/>
        <v>0</v>
      </c>
      <c r="K935" s="279"/>
      <c r="L935" s="279"/>
      <c r="M935" s="279"/>
      <c r="N935" s="284">
        <v>1200</v>
      </c>
      <c r="O935" s="284">
        <v>1200</v>
      </c>
      <c r="P935" s="442"/>
      <c r="Q935" s="442"/>
      <c r="R935" s="442"/>
      <c r="S935" s="442"/>
      <c r="T935" s="442"/>
      <c r="U935" s="442"/>
      <c r="V935" s="442"/>
      <c r="W935" s="442"/>
      <c r="X935" s="442"/>
      <c r="Y935" s="439">
        <f t="shared" si="903"/>
        <v>0</v>
      </c>
      <c r="Z935" s="442"/>
      <c r="AA935" s="442"/>
      <c r="AB935" s="442"/>
      <c r="AC935" s="439"/>
      <c r="AD935" s="439"/>
      <c r="AE935" s="439">
        <f t="shared" si="904"/>
        <v>0</v>
      </c>
      <c r="AF935" s="442"/>
      <c r="AG935" s="442"/>
      <c r="AH935" s="442"/>
      <c r="AI935" s="439">
        <f>I935-Q935-W935-AC935</f>
        <v>1200</v>
      </c>
      <c r="AJ935" s="439"/>
      <c r="AK935" s="439">
        <f t="shared" si="905"/>
        <v>1200</v>
      </c>
      <c r="AL935" s="442"/>
      <c r="AM935" s="442"/>
      <c r="AN935" s="442"/>
      <c r="AO935" s="442"/>
      <c r="AP935" s="442"/>
      <c r="AQ935" s="442"/>
      <c r="AR935" s="442"/>
      <c r="AS935" s="442"/>
      <c r="AT935" s="442"/>
      <c r="AU935" s="266"/>
      <c r="AV935" s="267">
        <f t="shared" si="882"/>
        <v>0</v>
      </c>
      <c r="AW935" s="266"/>
      <c r="AX935" s="262"/>
      <c r="AY935" s="266"/>
      <c r="AZ935" s="276">
        <f t="shared" si="856"/>
        <v>0</v>
      </c>
      <c r="BA935" s="276">
        <f t="shared" si="857"/>
        <v>0</v>
      </c>
    </row>
    <row r="936" spans="1:53" s="267" customFormat="1" ht="42" hidden="1" customHeight="1">
      <c r="A936" s="408">
        <v>16</v>
      </c>
      <c r="B936" s="424" t="s">
        <v>1164</v>
      </c>
      <c r="C936" s="268"/>
      <c r="D936" s="261">
        <v>1000</v>
      </c>
      <c r="E936" s="261">
        <v>1000</v>
      </c>
      <c r="F936" s="279"/>
      <c r="G936" s="279"/>
      <c r="H936" s="261">
        <f t="shared" si="859"/>
        <v>1000</v>
      </c>
      <c r="I936" s="262">
        <f t="shared" si="859"/>
        <v>1000</v>
      </c>
      <c r="J936" s="263">
        <f t="shared" si="859"/>
        <v>0</v>
      </c>
      <c r="K936" s="279"/>
      <c r="L936" s="279"/>
      <c r="M936" s="279"/>
      <c r="N936" s="284">
        <f t="shared" si="901"/>
        <v>1000</v>
      </c>
      <c r="O936" s="284">
        <v>1000</v>
      </c>
      <c r="P936" s="442"/>
      <c r="Q936" s="442"/>
      <c r="R936" s="442"/>
      <c r="S936" s="442"/>
      <c r="T936" s="442"/>
      <c r="U936" s="442"/>
      <c r="V936" s="442"/>
      <c r="W936" s="442"/>
      <c r="X936" s="442"/>
      <c r="Y936" s="439">
        <f t="shared" si="903"/>
        <v>0</v>
      </c>
      <c r="Z936" s="442"/>
      <c r="AA936" s="442"/>
      <c r="AB936" s="442"/>
      <c r="AC936" s="439"/>
      <c r="AD936" s="439"/>
      <c r="AE936" s="439">
        <f t="shared" si="904"/>
        <v>0</v>
      </c>
      <c r="AF936" s="442"/>
      <c r="AG936" s="442"/>
      <c r="AH936" s="442"/>
      <c r="AI936" s="439">
        <f t="shared" ref="AI936:AI943" si="906">I936-Q936-W936-AC936</f>
        <v>1000</v>
      </c>
      <c r="AJ936" s="439"/>
      <c r="AK936" s="439">
        <f t="shared" si="905"/>
        <v>1000</v>
      </c>
      <c r="AL936" s="442"/>
      <c r="AM936" s="442"/>
      <c r="AN936" s="442"/>
      <c r="AO936" s="442"/>
      <c r="AP936" s="442"/>
      <c r="AQ936" s="442"/>
      <c r="AR936" s="442"/>
      <c r="AS936" s="442"/>
      <c r="AT936" s="442"/>
      <c r="AU936" s="266"/>
      <c r="AV936" s="267">
        <f t="shared" si="882"/>
        <v>0</v>
      </c>
      <c r="AW936" s="266"/>
      <c r="AX936" s="262"/>
      <c r="AY936" s="266"/>
      <c r="AZ936" s="276">
        <f t="shared" si="856"/>
        <v>0</v>
      </c>
      <c r="BA936" s="276">
        <f t="shared" si="857"/>
        <v>0</v>
      </c>
    </row>
    <row r="937" spans="1:53" s="267" customFormat="1" ht="56.25" hidden="1" customHeight="1">
      <c r="A937" s="408">
        <v>17</v>
      </c>
      <c r="B937" s="424" t="s">
        <v>1165</v>
      </c>
      <c r="C937" s="268"/>
      <c r="D937" s="261">
        <v>1200</v>
      </c>
      <c r="E937" s="261">
        <v>1200</v>
      </c>
      <c r="F937" s="279"/>
      <c r="G937" s="279"/>
      <c r="H937" s="261">
        <f t="shared" si="859"/>
        <v>1200</v>
      </c>
      <c r="I937" s="262">
        <f t="shared" si="859"/>
        <v>1200</v>
      </c>
      <c r="J937" s="263">
        <f t="shared" si="859"/>
        <v>0</v>
      </c>
      <c r="K937" s="279"/>
      <c r="L937" s="279"/>
      <c r="M937" s="279"/>
      <c r="N937" s="284">
        <f>O937</f>
        <v>1200</v>
      </c>
      <c r="O937" s="284">
        <v>1200</v>
      </c>
      <c r="P937" s="442"/>
      <c r="Q937" s="442"/>
      <c r="R937" s="442"/>
      <c r="S937" s="442"/>
      <c r="T937" s="442"/>
      <c r="U937" s="442"/>
      <c r="V937" s="442"/>
      <c r="W937" s="442"/>
      <c r="X937" s="442"/>
      <c r="Y937" s="439">
        <f t="shared" si="903"/>
        <v>0</v>
      </c>
      <c r="Z937" s="442"/>
      <c r="AA937" s="442"/>
      <c r="AB937" s="442"/>
      <c r="AC937" s="439"/>
      <c r="AD937" s="439"/>
      <c r="AE937" s="439">
        <f t="shared" si="904"/>
        <v>0</v>
      </c>
      <c r="AF937" s="442"/>
      <c r="AG937" s="442"/>
      <c r="AH937" s="442"/>
      <c r="AI937" s="439">
        <f t="shared" si="906"/>
        <v>1200</v>
      </c>
      <c r="AJ937" s="439"/>
      <c r="AK937" s="439">
        <f t="shared" si="905"/>
        <v>1200</v>
      </c>
      <c r="AL937" s="442"/>
      <c r="AM937" s="442"/>
      <c r="AN937" s="442"/>
      <c r="AO937" s="442"/>
      <c r="AP937" s="442"/>
      <c r="AQ937" s="442"/>
      <c r="AR937" s="442"/>
      <c r="AS937" s="442"/>
      <c r="AT937" s="442"/>
      <c r="AU937" s="266"/>
      <c r="AV937" s="267">
        <f t="shared" si="882"/>
        <v>0</v>
      </c>
      <c r="AW937" s="266"/>
      <c r="AX937" s="262"/>
      <c r="AY937" s="266"/>
      <c r="AZ937" s="276">
        <f t="shared" si="856"/>
        <v>0</v>
      </c>
      <c r="BA937" s="276">
        <f t="shared" si="857"/>
        <v>0</v>
      </c>
    </row>
    <row r="938" spans="1:53" s="267" customFormat="1" ht="39" hidden="1" customHeight="1">
      <c r="A938" s="408">
        <v>18</v>
      </c>
      <c r="B938" s="424" t="s">
        <v>1166</v>
      </c>
      <c r="C938" s="268"/>
      <c r="D938" s="261">
        <v>1200</v>
      </c>
      <c r="E938" s="261">
        <v>1200</v>
      </c>
      <c r="F938" s="279"/>
      <c r="G938" s="279"/>
      <c r="H938" s="261">
        <f t="shared" si="859"/>
        <v>1200</v>
      </c>
      <c r="I938" s="262">
        <f t="shared" si="859"/>
        <v>1200</v>
      </c>
      <c r="J938" s="263">
        <f t="shared" si="859"/>
        <v>0</v>
      </c>
      <c r="K938" s="279"/>
      <c r="L938" s="279"/>
      <c r="M938" s="279"/>
      <c r="N938" s="284">
        <v>1200</v>
      </c>
      <c r="O938" s="284">
        <v>1200</v>
      </c>
      <c r="P938" s="442"/>
      <c r="Q938" s="442"/>
      <c r="R938" s="442"/>
      <c r="S938" s="442"/>
      <c r="T938" s="442"/>
      <c r="U938" s="442"/>
      <c r="V938" s="442"/>
      <c r="W938" s="442"/>
      <c r="X938" s="442"/>
      <c r="Y938" s="439">
        <f t="shared" si="903"/>
        <v>0</v>
      </c>
      <c r="Z938" s="442"/>
      <c r="AA938" s="442"/>
      <c r="AB938" s="442"/>
      <c r="AC938" s="439"/>
      <c r="AD938" s="439"/>
      <c r="AE938" s="439">
        <f t="shared" si="904"/>
        <v>0</v>
      </c>
      <c r="AF938" s="442"/>
      <c r="AG938" s="442"/>
      <c r="AH938" s="442"/>
      <c r="AI938" s="439">
        <f t="shared" si="906"/>
        <v>1200</v>
      </c>
      <c r="AJ938" s="439"/>
      <c r="AK938" s="439">
        <f t="shared" si="905"/>
        <v>1200</v>
      </c>
      <c r="AL938" s="442"/>
      <c r="AM938" s="442"/>
      <c r="AN938" s="442"/>
      <c r="AO938" s="442"/>
      <c r="AP938" s="442"/>
      <c r="AQ938" s="442"/>
      <c r="AR938" s="442"/>
      <c r="AS938" s="442"/>
      <c r="AT938" s="442"/>
      <c r="AU938" s="266"/>
      <c r="AV938" s="267">
        <f t="shared" si="882"/>
        <v>0</v>
      </c>
      <c r="AW938" s="266"/>
      <c r="AX938" s="262"/>
      <c r="AY938" s="266"/>
      <c r="AZ938" s="276">
        <f t="shared" si="856"/>
        <v>0</v>
      </c>
      <c r="BA938" s="276">
        <f t="shared" si="857"/>
        <v>0</v>
      </c>
    </row>
    <row r="939" spans="1:53" s="267" customFormat="1" ht="30.75" hidden="1" customHeight="1">
      <c r="A939" s="408">
        <v>19</v>
      </c>
      <c r="B939" s="424" t="s">
        <v>1167</v>
      </c>
      <c r="C939" s="268"/>
      <c r="D939" s="261">
        <v>1200</v>
      </c>
      <c r="E939" s="261">
        <v>1200</v>
      </c>
      <c r="F939" s="279"/>
      <c r="G939" s="279"/>
      <c r="H939" s="261">
        <f t="shared" si="859"/>
        <v>1200</v>
      </c>
      <c r="I939" s="262">
        <f t="shared" si="859"/>
        <v>1200</v>
      </c>
      <c r="J939" s="263">
        <f t="shared" si="859"/>
        <v>0</v>
      </c>
      <c r="K939" s="279"/>
      <c r="L939" s="279"/>
      <c r="M939" s="279"/>
      <c r="N939" s="284">
        <v>1200</v>
      </c>
      <c r="O939" s="284">
        <v>1200</v>
      </c>
      <c r="P939" s="442"/>
      <c r="Q939" s="442"/>
      <c r="R939" s="442"/>
      <c r="S939" s="442"/>
      <c r="T939" s="442"/>
      <c r="U939" s="442"/>
      <c r="V939" s="442"/>
      <c r="W939" s="442"/>
      <c r="X939" s="442"/>
      <c r="Y939" s="439">
        <f t="shared" si="903"/>
        <v>0</v>
      </c>
      <c r="Z939" s="442"/>
      <c r="AA939" s="442"/>
      <c r="AB939" s="442"/>
      <c r="AC939" s="439"/>
      <c r="AD939" s="439"/>
      <c r="AE939" s="439">
        <f t="shared" si="904"/>
        <v>0</v>
      </c>
      <c r="AF939" s="442"/>
      <c r="AG939" s="442"/>
      <c r="AH939" s="442"/>
      <c r="AI939" s="439">
        <f t="shared" si="906"/>
        <v>1200</v>
      </c>
      <c r="AJ939" s="439"/>
      <c r="AK939" s="439">
        <f t="shared" si="905"/>
        <v>1200</v>
      </c>
      <c r="AL939" s="442"/>
      <c r="AM939" s="442"/>
      <c r="AN939" s="442"/>
      <c r="AO939" s="442"/>
      <c r="AP939" s="442"/>
      <c r="AQ939" s="442"/>
      <c r="AR939" s="442"/>
      <c r="AS939" s="442"/>
      <c r="AT939" s="442"/>
      <c r="AU939" s="266"/>
      <c r="AV939" s="267">
        <f t="shared" si="882"/>
        <v>0</v>
      </c>
      <c r="AW939" s="266"/>
      <c r="AX939" s="262"/>
      <c r="AY939" s="266"/>
      <c r="AZ939" s="276">
        <f t="shared" ref="AZ939:AZ1002" si="907">H939-K939-N939</f>
        <v>0</v>
      </c>
      <c r="BA939" s="276">
        <f t="shared" ref="BA939:BA968" si="908">L939-R939-X939-AD939-AJ939</f>
        <v>0</v>
      </c>
    </row>
    <row r="940" spans="1:53" s="267" customFormat="1" ht="30.75" hidden="1" customHeight="1">
      <c r="A940" s="408">
        <v>22</v>
      </c>
      <c r="B940" s="424" t="s">
        <v>1168</v>
      </c>
      <c r="C940" s="268"/>
      <c r="D940" s="261">
        <v>1500</v>
      </c>
      <c r="E940" s="261">
        <v>1500</v>
      </c>
      <c r="F940" s="279"/>
      <c r="G940" s="279"/>
      <c r="H940" s="261">
        <f t="shared" si="859"/>
        <v>1500</v>
      </c>
      <c r="I940" s="262">
        <f t="shared" si="859"/>
        <v>1500</v>
      </c>
      <c r="J940" s="263">
        <f t="shared" si="859"/>
        <v>0</v>
      </c>
      <c r="K940" s="279"/>
      <c r="L940" s="279"/>
      <c r="M940" s="279"/>
      <c r="N940" s="284">
        <f t="shared" ref="N940:N941" si="909">O940</f>
        <v>1500</v>
      </c>
      <c r="O940" s="284">
        <v>1500</v>
      </c>
      <c r="P940" s="442"/>
      <c r="Q940" s="442"/>
      <c r="R940" s="442"/>
      <c r="S940" s="442"/>
      <c r="T940" s="442"/>
      <c r="U940" s="442"/>
      <c r="V940" s="442"/>
      <c r="W940" s="442"/>
      <c r="X940" s="442"/>
      <c r="Y940" s="439">
        <f t="shared" si="903"/>
        <v>0</v>
      </c>
      <c r="Z940" s="442"/>
      <c r="AA940" s="442"/>
      <c r="AB940" s="442"/>
      <c r="AC940" s="439"/>
      <c r="AD940" s="439"/>
      <c r="AE940" s="439">
        <f t="shared" si="904"/>
        <v>0</v>
      </c>
      <c r="AF940" s="442"/>
      <c r="AG940" s="442"/>
      <c r="AH940" s="442"/>
      <c r="AI940" s="439">
        <f t="shared" si="906"/>
        <v>1500</v>
      </c>
      <c r="AJ940" s="439"/>
      <c r="AK940" s="439">
        <f t="shared" si="905"/>
        <v>1500</v>
      </c>
      <c r="AL940" s="442"/>
      <c r="AM940" s="442"/>
      <c r="AN940" s="442"/>
      <c r="AO940" s="442"/>
      <c r="AP940" s="442"/>
      <c r="AQ940" s="442"/>
      <c r="AR940" s="442"/>
      <c r="AS940" s="442"/>
      <c r="AT940" s="442"/>
      <c r="AU940" s="266"/>
      <c r="AV940" s="267">
        <f t="shared" si="882"/>
        <v>0</v>
      </c>
      <c r="AW940" s="266"/>
      <c r="AX940" s="262"/>
      <c r="AY940" s="266"/>
      <c r="AZ940" s="276">
        <f t="shared" si="907"/>
        <v>0</v>
      </c>
      <c r="BA940" s="276">
        <f t="shared" si="908"/>
        <v>0</v>
      </c>
    </row>
    <row r="941" spans="1:53" s="267" customFormat="1" ht="30.75" hidden="1" customHeight="1">
      <c r="A941" s="408">
        <v>23</v>
      </c>
      <c r="B941" s="424" t="s">
        <v>1169</v>
      </c>
      <c r="C941" s="268"/>
      <c r="D941" s="261">
        <v>1000</v>
      </c>
      <c r="E941" s="261">
        <v>1000</v>
      </c>
      <c r="F941" s="279"/>
      <c r="G941" s="279"/>
      <c r="H941" s="261">
        <f t="shared" si="859"/>
        <v>1000</v>
      </c>
      <c r="I941" s="262">
        <f t="shared" si="859"/>
        <v>1000</v>
      </c>
      <c r="J941" s="263">
        <f t="shared" si="859"/>
        <v>0</v>
      </c>
      <c r="K941" s="279"/>
      <c r="L941" s="279"/>
      <c r="M941" s="279"/>
      <c r="N941" s="284">
        <f t="shared" si="909"/>
        <v>1000</v>
      </c>
      <c r="O941" s="284">
        <v>1000</v>
      </c>
      <c r="P941" s="442"/>
      <c r="Q941" s="442"/>
      <c r="R941" s="442"/>
      <c r="S941" s="442"/>
      <c r="T941" s="442"/>
      <c r="U941" s="442"/>
      <c r="V941" s="442"/>
      <c r="W941" s="442"/>
      <c r="X941" s="442"/>
      <c r="Y941" s="439">
        <f t="shared" si="903"/>
        <v>0</v>
      </c>
      <c r="Z941" s="442"/>
      <c r="AA941" s="442"/>
      <c r="AB941" s="442"/>
      <c r="AC941" s="439"/>
      <c r="AD941" s="439"/>
      <c r="AE941" s="439">
        <f t="shared" si="904"/>
        <v>0</v>
      </c>
      <c r="AF941" s="442"/>
      <c r="AG941" s="442"/>
      <c r="AH941" s="442"/>
      <c r="AI941" s="439">
        <f t="shared" si="906"/>
        <v>1000</v>
      </c>
      <c r="AJ941" s="439"/>
      <c r="AK941" s="439">
        <f t="shared" si="905"/>
        <v>1000</v>
      </c>
      <c r="AL941" s="442"/>
      <c r="AM941" s="442"/>
      <c r="AN941" s="442"/>
      <c r="AO941" s="442"/>
      <c r="AP941" s="442"/>
      <c r="AQ941" s="442"/>
      <c r="AR941" s="442"/>
      <c r="AS941" s="442"/>
      <c r="AT941" s="442"/>
      <c r="AU941" s="266"/>
      <c r="AV941" s="267">
        <f t="shared" si="882"/>
        <v>0</v>
      </c>
      <c r="AW941" s="266"/>
      <c r="AX941" s="262"/>
      <c r="AY941" s="266"/>
      <c r="AZ941" s="276">
        <f t="shared" si="907"/>
        <v>0</v>
      </c>
      <c r="BA941" s="276">
        <f t="shared" si="908"/>
        <v>0</v>
      </c>
    </row>
    <row r="942" spans="1:53" s="267" customFormat="1" ht="30.75" hidden="1" customHeight="1">
      <c r="A942" s="408">
        <v>24</v>
      </c>
      <c r="B942" s="424" t="s">
        <v>1170</v>
      </c>
      <c r="C942" s="268"/>
      <c r="D942" s="261">
        <v>1300</v>
      </c>
      <c r="E942" s="261">
        <v>1300</v>
      </c>
      <c r="F942" s="279"/>
      <c r="G942" s="279"/>
      <c r="H942" s="261">
        <f t="shared" si="859"/>
        <v>1300</v>
      </c>
      <c r="I942" s="262">
        <f t="shared" si="859"/>
        <v>1300</v>
      </c>
      <c r="J942" s="263">
        <f t="shared" si="859"/>
        <v>0</v>
      </c>
      <c r="K942" s="279"/>
      <c r="L942" s="279"/>
      <c r="M942" s="279"/>
      <c r="N942" s="284">
        <v>1300</v>
      </c>
      <c r="O942" s="284">
        <v>1300</v>
      </c>
      <c r="P942" s="442"/>
      <c r="Q942" s="442"/>
      <c r="R942" s="442"/>
      <c r="S942" s="442"/>
      <c r="T942" s="442"/>
      <c r="U942" s="442"/>
      <c r="V942" s="442"/>
      <c r="W942" s="442"/>
      <c r="X942" s="442"/>
      <c r="Y942" s="439">
        <f t="shared" si="903"/>
        <v>0</v>
      </c>
      <c r="Z942" s="442"/>
      <c r="AA942" s="442"/>
      <c r="AB942" s="442"/>
      <c r="AC942" s="439"/>
      <c r="AD942" s="439"/>
      <c r="AE942" s="439">
        <f t="shared" si="904"/>
        <v>0</v>
      </c>
      <c r="AF942" s="442"/>
      <c r="AG942" s="442"/>
      <c r="AH942" s="442"/>
      <c r="AI942" s="439">
        <f t="shared" si="906"/>
        <v>1300</v>
      </c>
      <c r="AJ942" s="439"/>
      <c r="AK942" s="439">
        <f t="shared" si="905"/>
        <v>1300</v>
      </c>
      <c r="AL942" s="442"/>
      <c r="AM942" s="442"/>
      <c r="AN942" s="442"/>
      <c r="AO942" s="442"/>
      <c r="AP942" s="442"/>
      <c r="AQ942" s="442"/>
      <c r="AR942" s="442"/>
      <c r="AS942" s="442"/>
      <c r="AT942" s="442"/>
      <c r="AU942" s="266"/>
      <c r="AV942" s="267">
        <f t="shared" si="882"/>
        <v>0</v>
      </c>
      <c r="AW942" s="266"/>
      <c r="AX942" s="262"/>
      <c r="AY942" s="266"/>
      <c r="AZ942" s="276">
        <f t="shared" si="907"/>
        <v>0</v>
      </c>
      <c r="BA942" s="276">
        <f t="shared" si="908"/>
        <v>0</v>
      </c>
    </row>
    <row r="943" spans="1:53" s="267" customFormat="1" ht="30.75" hidden="1" customHeight="1">
      <c r="A943" s="408">
        <v>25</v>
      </c>
      <c r="B943" s="424" t="s">
        <v>1171</v>
      </c>
      <c r="C943" s="268"/>
      <c r="D943" s="261">
        <v>1300</v>
      </c>
      <c r="E943" s="261">
        <v>1300</v>
      </c>
      <c r="F943" s="279"/>
      <c r="G943" s="279"/>
      <c r="H943" s="261">
        <f t="shared" si="859"/>
        <v>1300</v>
      </c>
      <c r="I943" s="262">
        <f t="shared" si="859"/>
        <v>1300</v>
      </c>
      <c r="J943" s="263">
        <f t="shared" si="859"/>
        <v>0</v>
      </c>
      <c r="K943" s="279"/>
      <c r="L943" s="279"/>
      <c r="M943" s="279"/>
      <c r="N943" s="284">
        <v>1300</v>
      </c>
      <c r="O943" s="284">
        <v>1300</v>
      </c>
      <c r="P943" s="442"/>
      <c r="Q943" s="442"/>
      <c r="R943" s="442"/>
      <c r="S943" s="442"/>
      <c r="T943" s="442"/>
      <c r="U943" s="442"/>
      <c r="V943" s="442"/>
      <c r="W943" s="442"/>
      <c r="X943" s="442"/>
      <c r="Y943" s="439">
        <f t="shared" si="903"/>
        <v>0</v>
      </c>
      <c r="Z943" s="442"/>
      <c r="AA943" s="442"/>
      <c r="AB943" s="442"/>
      <c r="AC943" s="439"/>
      <c r="AD943" s="439"/>
      <c r="AE943" s="439">
        <f t="shared" si="904"/>
        <v>0</v>
      </c>
      <c r="AF943" s="442"/>
      <c r="AG943" s="442"/>
      <c r="AH943" s="442"/>
      <c r="AI943" s="439">
        <f t="shared" si="906"/>
        <v>1300</v>
      </c>
      <c r="AJ943" s="439"/>
      <c r="AK943" s="439">
        <f t="shared" si="905"/>
        <v>1300</v>
      </c>
      <c r="AL943" s="442"/>
      <c r="AM943" s="442"/>
      <c r="AN943" s="442"/>
      <c r="AO943" s="442"/>
      <c r="AP943" s="442"/>
      <c r="AQ943" s="442"/>
      <c r="AR943" s="442"/>
      <c r="AS943" s="442"/>
      <c r="AT943" s="442"/>
      <c r="AU943" s="266"/>
      <c r="AV943" s="267">
        <f t="shared" si="882"/>
        <v>0</v>
      </c>
      <c r="AW943" s="266"/>
      <c r="AX943" s="262"/>
      <c r="AY943" s="266"/>
      <c r="AZ943" s="276">
        <f t="shared" si="907"/>
        <v>0</v>
      </c>
      <c r="BA943" s="276">
        <f t="shared" si="908"/>
        <v>0</v>
      </c>
    </row>
    <row r="944" spans="1:53" s="267" customFormat="1" ht="30.75" hidden="1" customHeight="1">
      <c r="A944" s="408">
        <v>5</v>
      </c>
      <c r="B944" s="424" t="s">
        <v>1172</v>
      </c>
      <c r="C944" s="268"/>
      <c r="D944" s="261">
        <v>2000</v>
      </c>
      <c r="E944" s="261"/>
      <c r="F944" s="279"/>
      <c r="G944" s="279"/>
      <c r="H944" s="261">
        <f>K944+N944</f>
        <v>0</v>
      </c>
      <c r="I944" s="262">
        <f>L944+O944</f>
        <v>0</v>
      </c>
      <c r="J944" s="263">
        <f>M944+P944</f>
        <v>0</v>
      </c>
      <c r="K944" s="279"/>
      <c r="L944" s="279"/>
      <c r="M944" s="279"/>
      <c r="N944" s="284"/>
      <c r="O944" s="284"/>
      <c r="P944" s="442"/>
      <c r="Q944" s="442"/>
      <c r="R944" s="442"/>
      <c r="S944" s="442"/>
      <c r="T944" s="442"/>
      <c r="U944" s="442"/>
      <c r="V944" s="442"/>
      <c r="W944" s="442"/>
      <c r="X944" s="442"/>
      <c r="Y944" s="439">
        <f>W944</f>
        <v>0</v>
      </c>
      <c r="Z944" s="442"/>
      <c r="AA944" s="442"/>
      <c r="AB944" s="442"/>
      <c r="AC944" s="439"/>
      <c r="AD944" s="439"/>
      <c r="AE944" s="439">
        <f>AC944</f>
        <v>0</v>
      </c>
      <c r="AF944" s="442"/>
      <c r="AG944" s="442"/>
      <c r="AH944" s="442"/>
      <c r="AI944" s="439">
        <f>I944-Q944-W944-AC944</f>
        <v>0</v>
      </c>
      <c r="AJ944" s="439"/>
      <c r="AK944" s="439">
        <f>AI944</f>
        <v>0</v>
      </c>
      <c r="AL944" s="442"/>
      <c r="AM944" s="442"/>
      <c r="AN944" s="442"/>
      <c r="AO944" s="442"/>
      <c r="AP944" s="442"/>
      <c r="AQ944" s="442"/>
      <c r="AR944" s="442"/>
      <c r="AS944" s="442"/>
      <c r="AT944" s="442"/>
      <c r="AU944" s="266"/>
      <c r="AV944" s="267">
        <f>I944-L944-O944</f>
        <v>0</v>
      </c>
      <c r="AW944" s="266"/>
      <c r="AX944" s="262"/>
      <c r="AY944" s="266"/>
      <c r="AZ944" s="276">
        <f>H944-K944-N944</f>
        <v>0</v>
      </c>
      <c r="BA944" s="276">
        <f>L944-R944-X944-AD944-AJ944</f>
        <v>0</v>
      </c>
    </row>
    <row r="945" spans="1:53" s="276" customFormat="1" ht="30.75" hidden="1" customHeight="1">
      <c r="A945" s="412" t="s">
        <v>1173</v>
      </c>
      <c r="B945" s="457" t="s">
        <v>316</v>
      </c>
      <c r="C945" s="268"/>
      <c r="D945" s="456">
        <f>SUM(D946:D953)</f>
        <v>15100</v>
      </c>
      <c r="E945" s="456">
        <f>SUM(E946:E953)</f>
        <v>15100</v>
      </c>
      <c r="F945" s="279"/>
      <c r="G945" s="279"/>
      <c r="H945" s="268">
        <f t="shared" ref="H945:J1000" si="910">K945+N945</f>
        <v>15100</v>
      </c>
      <c r="I945" s="269">
        <f t="shared" si="910"/>
        <v>15100</v>
      </c>
      <c r="J945" s="263">
        <f t="shared" si="910"/>
        <v>0</v>
      </c>
      <c r="K945" s="456">
        <f t="shared" ref="K945:AN945" si="911">SUM(K946:K953)</f>
        <v>0</v>
      </c>
      <c r="L945" s="456">
        <f t="shared" si="911"/>
        <v>0</v>
      </c>
      <c r="M945" s="456">
        <f t="shared" si="911"/>
        <v>0</v>
      </c>
      <c r="N945" s="456">
        <f t="shared" si="911"/>
        <v>15100</v>
      </c>
      <c r="O945" s="456">
        <f t="shared" si="911"/>
        <v>15100</v>
      </c>
      <c r="P945" s="456">
        <f t="shared" si="911"/>
        <v>0</v>
      </c>
      <c r="Q945" s="456">
        <f t="shared" si="911"/>
        <v>0</v>
      </c>
      <c r="R945" s="456">
        <f t="shared" si="911"/>
        <v>0</v>
      </c>
      <c r="S945" s="456">
        <f t="shared" si="911"/>
        <v>0</v>
      </c>
      <c r="T945" s="456">
        <f t="shared" si="911"/>
        <v>0</v>
      </c>
      <c r="U945" s="456">
        <f t="shared" si="911"/>
        <v>0</v>
      </c>
      <c r="V945" s="456">
        <f t="shared" si="911"/>
        <v>0</v>
      </c>
      <c r="W945" s="456">
        <f t="shared" si="911"/>
        <v>8500</v>
      </c>
      <c r="X945" s="456">
        <f t="shared" si="911"/>
        <v>0</v>
      </c>
      <c r="Y945" s="456">
        <f t="shared" si="911"/>
        <v>8500</v>
      </c>
      <c r="Z945" s="456">
        <f t="shared" si="911"/>
        <v>0</v>
      </c>
      <c r="AA945" s="456">
        <f t="shared" si="911"/>
        <v>0</v>
      </c>
      <c r="AB945" s="456">
        <f t="shared" si="911"/>
        <v>0</v>
      </c>
      <c r="AC945" s="456">
        <f t="shared" si="911"/>
        <v>1500</v>
      </c>
      <c r="AD945" s="456">
        <f t="shared" si="911"/>
        <v>0</v>
      </c>
      <c r="AE945" s="456">
        <f t="shared" si="911"/>
        <v>1500</v>
      </c>
      <c r="AF945" s="456">
        <f t="shared" si="911"/>
        <v>0</v>
      </c>
      <c r="AG945" s="456">
        <f t="shared" si="911"/>
        <v>0</v>
      </c>
      <c r="AH945" s="456">
        <f t="shared" si="911"/>
        <v>0</v>
      </c>
      <c r="AI945" s="456">
        <f t="shared" si="911"/>
        <v>5100</v>
      </c>
      <c r="AJ945" s="456">
        <f t="shared" si="911"/>
        <v>0</v>
      </c>
      <c r="AK945" s="456">
        <f t="shared" si="911"/>
        <v>5100</v>
      </c>
      <c r="AL945" s="456">
        <f t="shared" si="911"/>
        <v>0</v>
      </c>
      <c r="AM945" s="456">
        <f t="shared" si="911"/>
        <v>0</v>
      </c>
      <c r="AN945" s="456">
        <f t="shared" si="911"/>
        <v>0</v>
      </c>
      <c r="AO945" s="442"/>
      <c r="AP945" s="442"/>
      <c r="AQ945" s="442"/>
      <c r="AR945" s="442"/>
      <c r="AS945" s="442"/>
      <c r="AT945" s="442"/>
      <c r="AU945" s="280"/>
      <c r="AV945" s="276">
        <f t="shared" si="882"/>
        <v>0</v>
      </c>
      <c r="AW945" s="280"/>
      <c r="AX945" s="269"/>
      <c r="AY945" s="280"/>
      <c r="AZ945" s="276">
        <f t="shared" si="907"/>
        <v>0</v>
      </c>
      <c r="BA945" s="276">
        <f t="shared" si="908"/>
        <v>0</v>
      </c>
    </row>
    <row r="946" spans="1:53" s="267" customFormat="1" ht="34.5" hidden="1" customHeight="1">
      <c r="A946" s="408">
        <v>1</v>
      </c>
      <c r="B946" s="420" t="s">
        <v>1174</v>
      </c>
      <c r="C946" s="268"/>
      <c r="D946" s="261">
        <v>2500</v>
      </c>
      <c r="E946" s="261">
        <v>2500</v>
      </c>
      <c r="F946" s="279"/>
      <c r="G946" s="279"/>
      <c r="H946" s="261">
        <f t="shared" si="910"/>
        <v>2500</v>
      </c>
      <c r="I946" s="262">
        <f t="shared" si="910"/>
        <v>2500</v>
      </c>
      <c r="J946" s="263">
        <f t="shared" si="910"/>
        <v>0</v>
      </c>
      <c r="K946" s="279"/>
      <c r="L946" s="279"/>
      <c r="M946" s="279"/>
      <c r="N946" s="284">
        <f>O946</f>
        <v>2500</v>
      </c>
      <c r="O946" s="284">
        <v>2500</v>
      </c>
      <c r="P946" s="442"/>
      <c r="Q946" s="442"/>
      <c r="R946" s="442"/>
      <c r="S946" s="442"/>
      <c r="T946" s="442"/>
      <c r="U946" s="442"/>
      <c r="V946" s="442"/>
      <c r="W946" s="439">
        <v>2500</v>
      </c>
      <c r="X946" s="439"/>
      <c r="Y946" s="439">
        <f>W946</f>
        <v>2500</v>
      </c>
      <c r="Z946" s="442"/>
      <c r="AA946" s="442"/>
      <c r="AB946" s="442"/>
      <c r="AC946" s="439">
        <f>O946-Q946-W946</f>
        <v>0</v>
      </c>
      <c r="AD946" s="439"/>
      <c r="AE946" s="439">
        <f>AC946</f>
        <v>0</v>
      </c>
      <c r="AF946" s="442"/>
      <c r="AG946" s="442"/>
      <c r="AH946" s="442"/>
      <c r="AI946" s="439">
        <f>I946-Q946-W946-AC946</f>
        <v>0</v>
      </c>
      <c r="AJ946" s="439"/>
      <c r="AK946" s="439">
        <f>AI946</f>
        <v>0</v>
      </c>
      <c r="AL946" s="442"/>
      <c r="AM946" s="442"/>
      <c r="AN946" s="442"/>
      <c r="AO946" s="442"/>
      <c r="AP946" s="442"/>
      <c r="AQ946" s="442"/>
      <c r="AR946" s="442"/>
      <c r="AS946" s="442"/>
      <c r="AT946" s="442"/>
      <c r="AU946" s="266"/>
      <c r="AV946" s="267">
        <f t="shared" si="882"/>
        <v>0</v>
      </c>
      <c r="AW946" s="266"/>
      <c r="AX946" s="262"/>
      <c r="AY946" s="266"/>
      <c r="AZ946" s="276">
        <f t="shared" si="907"/>
        <v>0</v>
      </c>
      <c r="BA946" s="276">
        <f t="shared" si="908"/>
        <v>0</v>
      </c>
    </row>
    <row r="947" spans="1:53" s="267" customFormat="1" ht="34.5" hidden="1" customHeight="1">
      <c r="A947" s="408">
        <v>2</v>
      </c>
      <c r="B947" s="420" t="s">
        <v>1175</v>
      </c>
      <c r="C947" s="268"/>
      <c r="D947" s="261">
        <v>2000</v>
      </c>
      <c r="E947" s="261">
        <v>2000</v>
      </c>
      <c r="F947" s="279"/>
      <c r="G947" s="279"/>
      <c r="H947" s="261">
        <f t="shared" si="910"/>
        <v>2000</v>
      </c>
      <c r="I947" s="262">
        <f t="shared" si="910"/>
        <v>2000</v>
      </c>
      <c r="J947" s="263">
        <f t="shared" si="910"/>
        <v>0</v>
      </c>
      <c r="K947" s="279"/>
      <c r="L947" s="279"/>
      <c r="M947" s="279"/>
      <c r="N947" s="284">
        <f>O947</f>
        <v>2000</v>
      </c>
      <c r="O947" s="284">
        <v>2000</v>
      </c>
      <c r="P947" s="442"/>
      <c r="Q947" s="442"/>
      <c r="R947" s="442"/>
      <c r="S947" s="442"/>
      <c r="T947" s="442"/>
      <c r="U947" s="442"/>
      <c r="V947" s="442"/>
      <c r="W947" s="439">
        <v>2000</v>
      </c>
      <c r="X947" s="439"/>
      <c r="Y947" s="439">
        <f t="shared" ref="Y947:Y953" si="912">W947</f>
        <v>2000</v>
      </c>
      <c r="Z947" s="442"/>
      <c r="AA947" s="442"/>
      <c r="AB947" s="442"/>
      <c r="AC947" s="439">
        <f>O947-Q947-W947</f>
        <v>0</v>
      </c>
      <c r="AD947" s="439"/>
      <c r="AE947" s="439">
        <f t="shared" ref="AE947:AE953" si="913">AC947</f>
        <v>0</v>
      </c>
      <c r="AF947" s="442"/>
      <c r="AG947" s="442"/>
      <c r="AH947" s="442"/>
      <c r="AI947" s="439">
        <f t="shared" ref="AI947:AI953" si="914">I947-Q947-W947-AC947</f>
        <v>0</v>
      </c>
      <c r="AJ947" s="439"/>
      <c r="AK947" s="439">
        <f t="shared" ref="AK947:AK953" si="915">AI947</f>
        <v>0</v>
      </c>
      <c r="AL947" s="442"/>
      <c r="AM947" s="442"/>
      <c r="AN947" s="442"/>
      <c r="AO947" s="442"/>
      <c r="AP947" s="442"/>
      <c r="AQ947" s="442"/>
      <c r="AR947" s="442"/>
      <c r="AS947" s="442"/>
      <c r="AT947" s="442"/>
      <c r="AU947" s="266"/>
      <c r="AV947" s="267">
        <f t="shared" si="882"/>
        <v>0</v>
      </c>
      <c r="AW947" s="266"/>
      <c r="AX947" s="262"/>
      <c r="AY947" s="266"/>
      <c r="AZ947" s="276">
        <f t="shared" si="907"/>
        <v>0</v>
      </c>
      <c r="BA947" s="276">
        <f t="shared" si="908"/>
        <v>0</v>
      </c>
    </row>
    <row r="948" spans="1:53" s="267" customFormat="1" ht="30.75" hidden="1" customHeight="1">
      <c r="A948" s="408">
        <v>3</v>
      </c>
      <c r="B948" s="420" t="s">
        <v>1176</v>
      </c>
      <c r="C948" s="268"/>
      <c r="D948" s="261">
        <v>3000</v>
      </c>
      <c r="E948" s="261">
        <v>3000</v>
      </c>
      <c r="F948" s="279"/>
      <c r="G948" s="279"/>
      <c r="H948" s="261">
        <f t="shared" si="910"/>
        <v>3000</v>
      </c>
      <c r="I948" s="262">
        <f t="shared" si="910"/>
        <v>3000</v>
      </c>
      <c r="J948" s="263">
        <f t="shared" si="910"/>
        <v>0</v>
      </c>
      <c r="K948" s="279"/>
      <c r="L948" s="279"/>
      <c r="M948" s="279"/>
      <c r="N948" s="284">
        <v>3000</v>
      </c>
      <c r="O948" s="284">
        <v>3000</v>
      </c>
      <c r="P948" s="442"/>
      <c r="Q948" s="442"/>
      <c r="R948" s="442"/>
      <c r="S948" s="442"/>
      <c r="T948" s="442"/>
      <c r="U948" s="442"/>
      <c r="V948" s="442"/>
      <c r="W948" s="439">
        <v>1500</v>
      </c>
      <c r="X948" s="439"/>
      <c r="Y948" s="439">
        <f t="shared" si="912"/>
        <v>1500</v>
      </c>
      <c r="Z948" s="442"/>
      <c r="AA948" s="442"/>
      <c r="AB948" s="442"/>
      <c r="AC948" s="439">
        <f>O948-Q948-W948</f>
        <v>1500</v>
      </c>
      <c r="AD948" s="439"/>
      <c r="AE948" s="439">
        <f t="shared" si="913"/>
        <v>1500</v>
      </c>
      <c r="AF948" s="442"/>
      <c r="AG948" s="442"/>
      <c r="AH948" s="442"/>
      <c r="AI948" s="439">
        <f t="shared" si="914"/>
        <v>0</v>
      </c>
      <c r="AJ948" s="439"/>
      <c r="AK948" s="439">
        <f t="shared" si="915"/>
        <v>0</v>
      </c>
      <c r="AL948" s="442"/>
      <c r="AM948" s="442"/>
      <c r="AN948" s="442"/>
      <c r="AO948" s="442"/>
      <c r="AP948" s="442"/>
      <c r="AQ948" s="442"/>
      <c r="AR948" s="442"/>
      <c r="AS948" s="442"/>
      <c r="AT948" s="442"/>
      <c r="AU948" s="266"/>
      <c r="AV948" s="267">
        <f t="shared" si="882"/>
        <v>0</v>
      </c>
      <c r="AW948" s="266"/>
      <c r="AX948" s="262"/>
      <c r="AY948" s="266"/>
      <c r="AZ948" s="276">
        <f t="shared" si="907"/>
        <v>0</v>
      </c>
      <c r="BA948" s="276">
        <f t="shared" si="908"/>
        <v>0</v>
      </c>
    </row>
    <row r="949" spans="1:53" s="267" customFormat="1" ht="30.75" hidden="1" customHeight="1">
      <c r="A949" s="408">
        <v>7</v>
      </c>
      <c r="B949" s="420" t="s">
        <v>1177</v>
      </c>
      <c r="C949" s="268"/>
      <c r="D949" s="261">
        <v>2500</v>
      </c>
      <c r="E949" s="261">
        <v>2500</v>
      </c>
      <c r="F949" s="279"/>
      <c r="G949" s="279"/>
      <c r="H949" s="261">
        <f t="shared" si="910"/>
        <v>2500</v>
      </c>
      <c r="I949" s="262">
        <f t="shared" si="910"/>
        <v>2500</v>
      </c>
      <c r="J949" s="263">
        <f t="shared" si="910"/>
        <v>0</v>
      </c>
      <c r="K949" s="279"/>
      <c r="L949" s="279"/>
      <c r="M949" s="279"/>
      <c r="N949" s="284">
        <v>2500</v>
      </c>
      <c r="O949" s="284">
        <v>2500</v>
      </c>
      <c r="P949" s="442"/>
      <c r="Q949" s="442"/>
      <c r="R949" s="442"/>
      <c r="S949" s="442"/>
      <c r="T949" s="442"/>
      <c r="U949" s="442"/>
      <c r="V949" s="442"/>
      <c r="W949" s="439">
        <v>2500</v>
      </c>
      <c r="X949" s="439"/>
      <c r="Y949" s="439">
        <f t="shared" si="912"/>
        <v>2500</v>
      </c>
      <c r="Z949" s="442"/>
      <c r="AA949" s="442"/>
      <c r="AB949" s="442"/>
      <c r="AC949" s="439">
        <f>O949-Q949-W949</f>
        <v>0</v>
      </c>
      <c r="AD949" s="439"/>
      <c r="AE949" s="439">
        <f t="shared" si="913"/>
        <v>0</v>
      </c>
      <c r="AF949" s="442"/>
      <c r="AG949" s="442"/>
      <c r="AH949" s="442"/>
      <c r="AI949" s="439">
        <f t="shared" si="914"/>
        <v>0</v>
      </c>
      <c r="AJ949" s="439"/>
      <c r="AK949" s="439">
        <f t="shared" si="915"/>
        <v>0</v>
      </c>
      <c r="AL949" s="442"/>
      <c r="AM949" s="442"/>
      <c r="AN949" s="442"/>
      <c r="AO949" s="442"/>
      <c r="AP949" s="442"/>
      <c r="AQ949" s="442"/>
      <c r="AR949" s="442"/>
      <c r="AS949" s="442"/>
      <c r="AT949" s="442"/>
      <c r="AU949" s="266"/>
      <c r="AV949" s="267">
        <f t="shared" si="882"/>
        <v>0</v>
      </c>
      <c r="AW949" s="266"/>
      <c r="AX949" s="262"/>
      <c r="AY949" s="266"/>
      <c r="AZ949" s="276">
        <f t="shared" si="907"/>
        <v>0</v>
      </c>
      <c r="BA949" s="276">
        <f t="shared" si="908"/>
        <v>0</v>
      </c>
    </row>
    <row r="950" spans="1:53" s="267" customFormat="1" ht="36" hidden="1" customHeight="1">
      <c r="A950" s="408">
        <v>8</v>
      </c>
      <c r="B950" s="420" t="s">
        <v>1178</v>
      </c>
      <c r="C950" s="268"/>
      <c r="D950" s="261">
        <v>1500</v>
      </c>
      <c r="E950" s="261">
        <v>1500</v>
      </c>
      <c r="F950" s="279"/>
      <c r="G950" s="279"/>
      <c r="H950" s="261">
        <f t="shared" si="910"/>
        <v>1500</v>
      </c>
      <c r="I950" s="262">
        <f t="shared" si="910"/>
        <v>1500</v>
      </c>
      <c r="J950" s="263">
        <f t="shared" si="910"/>
        <v>0</v>
      </c>
      <c r="K950" s="279"/>
      <c r="L950" s="279"/>
      <c r="M950" s="279"/>
      <c r="N950" s="284">
        <v>1500</v>
      </c>
      <c r="O950" s="284">
        <v>1500</v>
      </c>
      <c r="P950" s="442"/>
      <c r="Q950" s="442"/>
      <c r="R950" s="442"/>
      <c r="S950" s="442"/>
      <c r="T950" s="442"/>
      <c r="U950" s="442"/>
      <c r="V950" s="442"/>
      <c r="W950" s="442"/>
      <c r="X950" s="442"/>
      <c r="Y950" s="439">
        <f t="shared" si="912"/>
        <v>0</v>
      </c>
      <c r="Z950" s="442"/>
      <c r="AA950" s="442"/>
      <c r="AB950" s="442"/>
      <c r="AC950" s="439"/>
      <c r="AD950" s="439"/>
      <c r="AE950" s="439">
        <f t="shared" si="913"/>
        <v>0</v>
      </c>
      <c r="AF950" s="442"/>
      <c r="AG950" s="442"/>
      <c r="AH950" s="442"/>
      <c r="AI950" s="439">
        <f t="shared" si="914"/>
        <v>1500</v>
      </c>
      <c r="AJ950" s="439"/>
      <c r="AK950" s="439">
        <f t="shared" si="915"/>
        <v>1500</v>
      </c>
      <c r="AL950" s="442"/>
      <c r="AM950" s="442"/>
      <c r="AN950" s="442"/>
      <c r="AO950" s="442"/>
      <c r="AP950" s="442"/>
      <c r="AQ950" s="442"/>
      <c r="AR950" s="442"/>
      <c r="AS950" s="442"/>
      <c r="AT950" s="442"/>
      <c r="AU950" s="266"/>
      <c r="AV950" s="267">
        <f t="shared" si="882"/>
        <v>0</v>
      </c>
      <c r="AW950" s="266"/>
      <c r="AX950" s="262"/>
      <c r="AY950" s="266"/>
      <c r="AZ950" s="276">
        <f t="shared" si="907"/>
        <v>0</v>
      </c>
      <c r="BA950" s="276">
        <f t="shared" si="908"/>
        <v>0</v>
      </c>
    </row>
    <row r="951" spans="1:53" s="267" customFormat="1" ht="30.75" hidden="1" customHeight="1">
      <c r="A951" s="408">
        <v>13</v>
      </c>
      <c r="B951" s="420" t="s">
        <v>1179</v>
      </c>
      <c r="C951" s="268"/>
      <c r="D951" s="261">
        <v>1300</v>
      </c>
      <c r="E951" s="261">
        <v>1300</v>
      </c>
      <c r="F951" s="279"/>
      <c r="G951" s="279"/>
      <c r="H951" s="261">
        <f t="shared" si="910"/>
        <v>1300</v>
      </c>
      <c r="I951" s="262">
        <f t="shared" si="910"/>
        <v>1300</v>
      </c>
      <c r="J951" s="263">
        <f t="shared" si="910"/>
        <v>0</v>
      </c>
      <c r="K951" s="279"/>
      <c r="L951" s="279"/>
      <c r="M951" s="279"/>
      <c r="N951" s="284">
        <v>1300</v>
      </c>
      <c r="O951" s="284">
        <v>1300</v>
      </c>
      <c r="P951" s="442"/>
      <c r="Q951" s="442"/>
      <c r="R951" s="442"/>
      <c r="S951" s="442"/>
      <c r="T951" s="442"/>
      <c r="U951" s="442"/>
      <c r="V951" s="442"/>
      <c r="W951" s="442"/>
      <c r="X951" s="442"/>
      <c r="Y951" s="439">
        <f t="shared" si="912"/>
        <v>0</v>
      </c>
      <c r="Z951" s="442"/>
      <c r="AA951" s="442"/>
      <c r="AB951" s="442"/>
      <c r="AC951" s="439"/>
      <c r="AD951" s="439"/>
      <c r="AE951" s="439">
        <f t="shared" si="913"/>
        <v>0</v>
      </c>
      <c r="AF951" s="442"/>
      <c r="AG951" s="442"/>
      <c r="AH951" s="442"/>
      <c r="AI951" s="439">
        <f t="shared" si="914"/>
        <v>1300</v>
      </c>
      <c r="AJ951" s="439"/>
      <c r="AK951" s="439">
        <f t="shared" si="915"/>
        <v>1300</v>
      </c>
      <c r="AL951" s="442"/>
      <c r="AM951" s="442"/>
      <c r="AN951" s="442"/>
      <c r="AO951" s="442"/>
      <c r="AP951" s="442"/>
      <c r="AQ951" s="442"/>
      <c r="AR951" s="442"/>
      <c r="AS951" s="442"/>
      <c r="AT951" s="442"/>
      <c r="AU951" s="266"/>
      <c r="AV951" s="267">
        <f t="shared" si="882"/>
        <v>0</v>
      </c>
      <c r="AW951" s="266"/>
      <c r="AX951" s="262"/>
      <c r="AY951" s="266"/>
      <c r="AZ951" s="276">
        <f t="shared" si="907"/>
        <v>0</v>
      </c>
      <c r="BA951" s="276">
        <f t="shared" si="908"/>
        <v>0</v>
      </c>
    </row>
    <row r="952" spans="1:53" s="267" customFormat="1" ht="30.75" hidden="1" customHeight="1">
      <c r="A952" s="408">
        <v>14</v>
      </c>
      <c r="B952" s="420" t="s">
        <v>1180</v>
      </c>
      <c r="C952" s="268"/>
      <c r="D952" s="261">
        <v>1300</v>
      </c>
      <c r="E952" s="261">
        <v>1300</v>
      </c>
      <c r="F952" s="279"/>
      <c r="G952" s="279"/>
      <c r="H952" s="261">
        <f t="shared" si="910"/>
        <v>1300</v>
      </c>
      <c r="I952" s="262">
        <f t="shared" si="910"/>
        <v>1300</v>
      </c>
      <c r="J952" s="263">
        <f t="shared" si="910"/>
        <v>0</v>
      </c>
      <c r="K952" s="279"/>
      <c r="L952" s="279"/>
      <c r="M952" s="279"/>
      <c r="N952" s="284">
        <v>1300</v>
      </c>
      <c r="O952" s="284">
        <v>1300</v>
      </c>
      <c r="P952" s="442"/>
      <c r="Q952" s="442"/>
      <c r="R952" s="442"/>
      <c r="S952" s="442"/>
      <c r="T952" s="442"/>
      <c r="U952" s="442"/>
      <c r="V952" s="442"/>
      <c r="W952" s="442"/>
      <c r="X952" s="442"/>
      <c r="Y952" s="439">
        <f t="shared" si="912"/>
        <v>0</v>
      </c>
      <c r="Z952" s="442"/>
      <c r="AA952" s="442"/>
      <c r="AB952" s="442"/>
      <c r="AC952" s="439"/>
      <c r="AD952" s="439"/>
      <c r="AE952" s="439">
        <f t="shared" si="913"/>
        <v>0</v>
      </c>
      <c r="AF952" s="442"/>
      <c r="AG952" s="442"/>
      <c r="AH952" s="442"/>
      <c r="AI952" s="439">
        <f t="shared" si="914"/>
        <v>1300</v>
      </c>
      <c r="AJ952" s="439"/>
      <c r="AK952" s="439">
        <f t="shared" si="915"/>
        <v>1300</v>
      </c>
      <c r="AL952" s="442"/>
      <c r="AM952" s="442"/>
      <c r="AN952" s="442"/>
      <c r="AO952" s="442"/>
      <c r="AP952" s="442"/>
      <c r="AQ952" s="442"/>
      <c r="AR952" s="442"/>
      <c r="AS952" s="442"/>
      <c r="AT952" s="442"/>
      <c r="AU952" s="266"/>
      <c r="AV952" s="267">
        <f t="shared" si="882"/>
        <v>0</v>
      </c>
      <c r="AW952" s="266"/>
      <c r="AX952" s="262"/>
      <c r="AY952" s="266"/>
      <c r="AZ952" s="276">
        <f t="shared" si="907"/>
        <v>0</v>
      </c>
      <c r="BA952" s="276">
        <f t="shared" si="908"/>
        <v>0</v>
      </c>
    </row>
    <row r="953" spans="1:53" s="267" customFormat="1" ht="30.75" hidden="1" customHeight="1">
      <c r="A953" s="408">
        <v>15</v>
      </c>
      <c r="B953" s="420" t="s">
        <v>1181</v>
      </c>
      <c r="C953" s="268"/>
      <c r="D953" s="261">
        <v>1000</v>
      </c>
      <c r="E953" s="261">
        <v>1000</v>
      </c>
      <c r="F953" s="279"/>
      <c r="G953" s="279"/>
      <c r="H953" s="261">
        <f t="shared" si="910"/>
        <v>1000</v>
      </c>
      <c r="I953" s="262">
        <f t="shared" si="910"/>
        <v>1000</v>
      </c>
      <c r="J953" s="263">
        <f t="shared" si="910"/>
        <v>0</v>
      </c>
      <c r="K953" s="279"/>
      <c r="L953" s="279"/>
      <c r="M953" s="279"/>
      <c r="N953" s="284">
        <v>1000</v>
      </c>
      <c r="O953" s="284">
        <v>1000</v>
      </c>
      <c r="P953" s="442"/>
      <c r="Q953" s="442"/>
      <c r="R953" s="442"/>
      <c r="S953" s="442"/>
      <c r="T953" s="442"/>
      <c r="U953" s="442"/>
      <c r="V953" s="442"/>
      <c r="W953" s="442"/>
      <c r="X953" s="442"/>
      <c r="Y953" s="439">
        <f t="shared" si="912"/>
        <v>0</v>
      </c>
      <c r="Z953" s="442"/>
      <c r="AA953" s="442"/>
      <c r="AB953" s="442"/>
      <c r="AC953" s="439"/>
      <c r="AD953" s="439"/>
      <c r="AE953" s="439">
        <f t="shared" si="913"/>
        <v>0</v>
      </c>
      <c r="AF953" s="442"/>
      <c r="AG953" s="442"/>
      <c r="AH953" s="442"/>
      <c r="AI953" s="439">
        <f t="shared" si="914"/>
        <v>1000</v>
      </c>
      <c r="AJ953" s="439"/>
      <c r="AK953" s="439">
        <f t="shared" si="915"/>
        <v>1000</v>
      </c>
      <c r="AL953" s="442"/>
      <c r="AM953" s="442"/>
      <c r="AN953" s="442"/>
      <c r="AO953" s="442"/>
      <c r="AP953" s="442"/>
      <c r="AQ953" s="442"/>
      <c r="AR953" s="442"/>
      <c r="AS953" s="442"/>
      <c r="AT953" s="442"/>
      <c r="AU953" s="266"/>
      <c r="AV953" s="267">
        <f t="shared" si="882"/>
        <v>0</v>
      </c>
      <c r="AW953" s="266"/>
      <c r="AX953" s="262"/>
      <c r="AY953" s="266"/>
      <c r="AZ953" s="276">
        <f t="shared" si="907"/>
        <v>0</v>
      </c>
      <c r="BA953" s="276">
        <f t="shared" si="908"/>
        <v>0</v>
      </c>
    </row>
    <row r="954" spans="1:53" s="276" customFormat="1" ht="22.5" hidden="1" customHeight="1">
      <c r="A954" s="412" t="s">
        <v>93</v>
      </c>
      <c r="B954" s="414" t="s">
        <v>808</v>
      </c>
      <c r="C954" s="415"/>
      <c r="D954" s="415">
        <v>0</v>
      </c>
      <c r="E954" s="415">
        <v>0</v>
      </c>
      <c r="F954" s="426"/>
      <c r="G954" s="426"/>
      <c r="H954" s="261">
        <f t="shared" si="910"/>
        <v>0</v>
      </c>
      <c r="I954" s="262">
        <f t="shared" si="910"/>
        <v>0</v>
      </c>
      <c r="J954" s="263">
        <f t="shared" si="910"/>
        <v>0</v>
      </c>
      <c r="K954" s="426"/>
      <c r="L954" s="426"/>
      <c r="M954" s="426"/>
      <c r="N954" s="286"/>
      <c r="O954" s="286"/>
      <c r="P954" s="456"/>
      <c r="Q954" s="456"/>
      <c r="R954" s="456"/>
      <c r="S954" s="456"/>
      <c r="T954" s="456"/>
      <c r="U954" s="456"/>
      <c r="V954" s="456"/>
      <c r="W954" s="456"/>
      <c r="X954" s="456"/>
      <c r="Y954" s="456"/>
      <c r="Z954" s="456"/>
      <c r="AA954" s="456"/>
      <c r="AB954" s="456"/>
      <c r="AC954" s="263"/>
      <c r="AD954" s="263"/>
      <c r="AE954" s="263"/>
      <c r="AF954" s="456"/>
      <c r="AG954" s="456"/>
      <c r="AH954" s="456"/>
      <c r="AI954" s="287"/>
      <c r="AJ954" s="287"/>
      <c r="AK954" s="287"/>
      <c r="AL954" s="456"/>
      <c r="AM954" s="456"/>
      <c r="AN954" s="456"/>
      <c r="AO954" s="456"/>
      <c r="AP954" s="456"/>
      <c r="AQ954" s="456"/>
      <c r="AR954" s="456"/>
      <c r="AS954" s="456"/>
      <c r="AT954" s="456"/>
      <c r="AU954" s="280"/>
      <c r="AV954" s="267">
        <f t="shared" si="882"/>
        <v>0</v>
      </c>
      <c r="AW954" s="280"/>
      <c r="AX954" s="280"/>
      <c r="AY954" s="280"/>
      <c r="AZ954" s="276">
        <f t="shared" si="907"/>
        <v>0</v>
      </c>
      <c r="BA954" s="276">
        <f t="shared" si="908"/>
        <v>0</v>
      </c>
    </row>
    <row r="955" spans="1:53" s="267" customFormat="1" ht="23.25" hidden="1" customHeight="1">
      <c r="A955" s="278" t="s">
        <v>333</v>
      </c>
      <c r="B955" s="279" t="s">
        <v>61</v>
      </c>
      <c r="C955" s="268"/>
      <c r="D955" s="442">
        <f>D956+D961</f>
        <v>2200</v>
      </c>
      <c r="E955" s="442">
        <f>E956+E961</f>
        <v>2200</v>
      </c>
      <c r="F955" s="279"/>
      <c r="G955" s="279"/>
      <c r="H955" s="268">
        <f t="shared" si="910"/>
        <v>2200</v>
      </c>
      <c r="I955" s="269">
        <f t="shared" si="910"/>
        <v>2200</v>
      </c>
      <c r="J955" s="263">
        <f t="shared" si="910"/>
        <v>0</v>
      </c>
      <c r="K955" s="442">
        <f t="shared" ref="K955:M955" si="916">K956+K961</f>
        <v>0</v>
      </c>
      <c r="L955" s="442">
        <f t="shared" si="916"/>
        <v>0</v>
      </c>
      <c r="M955" s="442">
        <f t="shared" si="916"/>
        <v>0</v>
      </c>
      <c r="N955" s="442">
        <f>N956+N961</f>
        <v>2200</v>
      </c>
      <c r="O955" s="442">
        <f t="shared" ref="O955:AT955" si="917">O956+O961</f>
        <v>2200</v>
      </c>
      <c r="P955" s="442">
        <f t="shared" si="917"/>
        <v>0</v>
      </c>
      <c r="Q955" s="442">
        <f t="shared" si="917"/>
        <v>0</v>
      </c>
      <c r="R955" s="442">
        <f t="shared" si="917"/>
        <v>0</v>
      </c>
      <c r="S955" s="442">
        <f t="shared" si="917"/>
        <v>0</v>
      </c>
      <c r="T955" s="442">
        <f t="shared" si="917"/>
        <v>0</v>
      </c>
      <c r="U955" s="442">
        <f t="shared" si="917"/>
        <v>0</v>
      </c>
      <c r="V955" s="442">
        <f t="shared" si="917"/>
        <v>0</v>
      </c>
      <c r="W955" s="442">
        <f t="shared" si="917"/>
        <v>0</v>
      </c>
      <c r="X955" s="442">
        <f t="shared" si="917"/>
        <v>0</v>
      </c>
      <c r="Y955" s="442">
        <f t="shared" si="917"/>
        <v>0</v>
      </c>
      <c r="Z955" s="442">
        <f t="shared" si="917"/>
        <v>0</v>
      </c>
      <c r="AA955" s="442">
        <f t="shared" si="917"/>
        <v>0</v>
      </c>
      <c r="AB955" s="442">
        <f t="shared" si="917"/>
        <v>0</v>
      </c>
      <c r="AC955" s="442">
        <f t="shared" si="917"/>
        <v>0</v>
      </c>
      <c r="AD955" s="442">
        <f t="shared" si="917"/>
        <v>0</v>
      </c>
      <c r="AE955" s="442">
        <f t="shared" si="917"/>
        <v>0</v>
      </c>
      <c r="AF955" s="442">
        <f t="shared" si="917"/>
        <v>0</v>
      </c>
      <c r="AG955" s="442">
        <f t="shared" si="917"/>
        <v>0</v>
      </c>
      <c r="AH955" s="442">
        <f t="shared" si="917"/>
        <v>0</v>
      </c>
      <c r="AI955" s="442">
        <f t="shared" si="917"/>
        <v>2200</v>
      </c>
      <c r="AJ955" s="442">
        <f t="shared" si="917"/>
        <v>0</v>
      </c>
      <c r="AK955" s="442">
        <f t="shared" si="917"/>
        <v>2200</v>
      </c>
      <c r="AL955" s="442">
        <f t="shared" si="917"/>
        <v>0</v>
      </c>
      <c r="AM955" s="442">
        <f t="shared" si="917"/>
        <v>0</v>
      </c>
      <c r="AN955" s="442">
        <f t="shared" si="917"/>
        <v>0</v>
      </c>
      <c r="AO955" s="442">
        <f t="shared" si="917"/>
        <v>0</v>
      </c>
      <c r="AP955" s="442">
        <f t="shared" si="917"/>
        <v>0</v>
      </c>
      <c r="AQ955" s="442">
        <f t="shared" si="917"/>
        <v>0</v>
      </c>
      <c r="AR955" s="442">
        <f t="shared" si="917"/>
        <v>0</v>
      </c>
      <c r="AS955" s="442">
        <f t="shared" si="917"/>
        <v>0</v>
      </c>
      <c r="AT955" s="442">
        <f t="shared" si="917"/>
        <v>0</v>
      </c>
      <c r="AU955" s="266"/>
      <c r="AV955" s="267">
        <f t="shared" si="882"/>
        <v>0</v>
      </c>
      <c r="AW955" s="266"/>
      <c r="AX955" s="266"/>
      <c r="AY955" s="266"/>
      <c r="AZ955" s="276">
        <f t="shared" si="907"/>
        <v>0</v>
      </c>
      <c r="BA955" s="276">
        <f t="shared" si="908"/>
        <v>0</v>
      </c>
    </row>
    <row r="956" spans="1:53" s="267" customFormat="1" ht="65.25" hidden="1" customHeight="1">
      <c r="A956" s="278" t="s">
        <v>79</v>
      </c>
      <c r="B956" s="279" t="s">
        <v>934</v>
      </c>
      <c r="C956" s="268"/>
      <c r="D956" s="442">
        <f>D957</f>
        <v>2200</v>
      </c>
      <c r="E956" s="442">
        <f>E957</f>
        <v>2200</v>
      </c>
      <c r="F956" s="279"/>
      <c r="G956" s="279"/>
      <c r="H956" s="268">
        <f t="shared" si="910"/>
        <v>2200</v>
      </c>
      <c r="I956" s="269">
        <f t="shared" si="910"/>
        <v>2200</v>
      </c>
      <c r="J956" s="263">
        <f t="shared" si="910"/>
        <v>0</v>
      </c>
      <c r="K956" s="442">
        <f t="shared" ref="K956:M956" si="918">K957</f>
        <v>0</v>
      </c>
      <c r="L956" s="442">
        <f t="shared" si="918"/>
        <v>0</v>
      </c>
      <c r="M956" s="442">
        <f t="shared" si="918"/>
        <v>0</v>
      </c>
      <c r="N956" s="442">
        <f>N957</f>
        <v>2200</v>
      </c>
      <c r="O956" s="442">
        <f t="shared" ref="O956:AT956" si="919">O957</f>
        <v>2200</v>
      </c>
      <c r="P956" s="442">
        <f t="shared" si="919"/>
        <v>0</v>
      </c>
      <c r="Q956" s="442">
        <f t="shared" si="919"/>
        <v>0</v>
      </c>
      <c r="R956" s="442">
        <f t="shared" si="919"/>
        <v>0</v>
      </c>
      <c r="S956" s="442">
        <f t="shared" si="919"/>
        <v>0</v>
      </c>
      <c r="T956" s="442">
        <f t="shared" si="919"/>
        <v>0</v>
      </c>
      <c r="U956" s="442">
        <f t="shared" si="919"/>
        <v>0</v>
      </c>
      <c r="V956" s="442">
        <f t="shared" si="919"/>
        <v>0</v>
      </c>
      <c r="W956" s="442">
        <f t="shared" si="919"/>
        <v>0</v>
      </c>
      <c r="X956" s="442">
        <f t="shared" si="919"/>
        <v>0</v>
      </c>
      <c r="Y956" s="442">
        <f t="shared" si="919"/>
        <v>0</v>
      </c>
      <c r="Z956" s="442">
        <f t="shared" si="919"/>
        <v>0</v>
      </c>
      <c r="AA956" s="442">
        <f t="shared" si="919"/>
        <v>0</v>
      </c>
      <c r="AB956" s="442">
        <f t="shared" si="919"/>
        <v>0</v>
      </c>
      <c r="AC956" s="442">
        <f t="shared" si="919"/>
        <v>0</v>
      </c>
      <c r="AD956" s="442">
        <f t="shared" si="919"/>
        <v>0</v>
      </c>
      <c r="AE956" s="442">
        <f t="shared" si="919"/>
        <v>0</v>
      </c>
      <c r="AF956" s="442">
        <f t="shared" si="919"/>
        <v>0</v>
      </c>
      <c r="AG956" s="442">
        <f t="shared" si="919"/>
        <v>0</v>
      </c>
      <c r="AH956" s="442">
        <f t="shared" si="919"/>
        <v>0</v>
      </c>
      <c r="AI956" s="442">
        <f t="shared" si="919"/>
        <v>2200</v>
      </c>
      <c r="AJ956" s="442">
        <f t="shared" si="919"/>
        <v>0</v>
      </c>
      <c r="AK956" s="442">
        <f t="shared" si="919"/>
        <v>2200</v>
      </c>
      <c r="AL956" s="442">
        <f t="shared" si="919"/>
        <v>0</v>
      </c>
      <c r="AM956" s="442">
        <f t="shared" si="919"/>
        <v>0</v>
      </c>
      <c r="AN956" s="442">
        <f t="shared" si="919"/>
        <v>0</v>
      </c>
      <c r="AO956" s="442">
        <f t="shared" si="919"/>
        <v>0</v>
      </c>
      <c r="AP956" s="442">
        <f t="shared" si="919"/>
        <v>0</v>
      </c>
      <c r="AQ956" s="442">
        <f t="shared" si="919"/>
        <v>0</v>
      </c>
      <c r="AR956" s="442">
        <f t="shared" si="919"/>
        <v>0</v>
      </c>
      <c r="AS956" s="442">
        <f t="shared" si="919"/>
        <v>0</v>
      </c>
      <c r="AT956" s="442">
        <f t="shared" si="919"/>
        <v>0</v>
      </c>
      <c r="AU956" s="266"/>
      <c r="AV956" s="267">
        <f t="shared" si="882"/>
        <v>0</v>
      </c>
      <c r="AW956" s="266"/>
      <c r="AX956" s="266"/>
      <c r="AY956" s="266"/>
      <c r="AZ956" s="276">
        <f t="shared" si="907"/>
        <v>0</v>
      </c>
      <c r="BA956" s="276">
        <f t="shared" si="908"/>
        <v>0</v>
      </c>
    </row>
    <row r="957" spans="1:53" s="267" customFormat="1" ht="23.25" hidden="1" customHeight="1">
      <c r="A957" s="278" t="s">
        <v>811</v>
      </c>
      <c r="B957" s="279" t="s">
        <v>1182</v>
      </c>
      <c r="C957" s="268"/>
      <c r="D957" s="442">
        <f>SUM(D958:D960)</f>
        <v>2200</v>
      </c>
      <c r="E957" s="442">
        <f>SUM(E958:E960)</f>
        <v>2200</v>
      </c>
      <c r="F957" s="279"/>
      <c r="G957" s="279"/>
      <c r="H957" s="268">
        <f t="shared" si="910"/>
        <v>2200</v>
      </c>
      <c r="I957" s="269">
        <f t="shared" si="910"/>
        <v>2200</v>
      </c>
      <c r="J957" s="263">
        <f t="shared" si="910"/>
        <v>0</v>
      </c>
      <c r="K957" s="442">
        <f t="shared" ref="K957:M957" si="920">SUM(K958:K960)</f>
        <v>0</v>
      </c>
      <c r="L957" s="442">
        <f t="shared" si="920"/>
        <v>0</v>
      </c>
      <c r="M957" s="442">
        <f t="shared" si="920"/>
        <v>0</v>
      </c>
      <c r="N957" s="442">
        <f>SUM(N958:N960)</f>
        <v>2200</v>
      </c>
      <c r="O957" s="442">
        <f t="shared" ref="O957:AN957" si="921">SUM(O958:O960)</f>
        <v>2200</v>
      </c>
      <c r="P957" s="442">
        <f t="shared" si="921"/>
        <v>0</v>
      </c>
      <c r="Q957" s="442">
        <f t="shared" si="921"/>
        <v>0</v>
      </c>
      <c r="R957" s="442">
        <f t="shared" si="921"/>
        <v>0</v>
      </c>
      <c r="S957" s="442">
        <f t="shared" si="921"/>
        <v>0</v>
      </c>
      <c r="T957" s="442">
        <f t="shared" si="921"/>
        <v>0</v>
      </c>
      <c r="U957" s="442">
        <f t="shared" si="921"/>
        <v>0</v>
      </c>
      <c r="V957" s="442">
        <f t="shared" si="921"/>
        <v>0</v>
      </c>
      <c r="W957" s="442">
        <f t="shared" si="921"/>
        <v>0</v>
      </c>
      <c r="X957" s="442">
        <f t="shared" si="921"/>
        <v>0</v>
      </c>
      <c r="Y957" s="442">
        <f t="shared" si="921"/>
        <v>0</v>
      </c>
      <c r="Z957" s="442">
        <f t="shared" si="921"/>
        <v>0</v>
      </c>
      <c r="AA957" s="442">
        <f t="shared" si="921"/>
        <v>0</v>
      </c>
      <c r="AB957" s="442">
        <f t="shared" si="921"/>
        <v>0</v>
      </c>
      <c r="AC957" s="442">
        <f t="shared" si="921"/>
        <v>0</v>
      </c>
      <c r="AD957" s="442">
        <f t="shared" si="921"/>
        <v>0</v>
      </c>
      <c r="AE957" s="442">
        <f t="shared" si="921"/>
        <v>0</v>
      </c>
      <c r="AF957" s="442">
        <f t="shared" si="921"/>
        <v>0</v>
      </c>
      <c r="AG957" s="442">
        <f t="shared" si="921"/>
        <v>0</v>
      </c>
      <c r="AH957" s="442">
        <f t="shared" si="921"/>
        <v>0</v>
      </c>
      <c r="AI957" s="442">
        <f t="shared" si="921"/>
        <v>2200</v>
      </c>
      <c r="AJ957" s="442">
        <f t="shared" si="921"/>
        <v>0</v>
      </c>
      <c r="AK957" s="442">
        <f t="shared" si="921"/>
        <v>2200</v>
      </c>
      <c r="AL957" s="442">
        <f t="shared" si="921"/>
        <v>0</v>
      </c>
      <c r="AM957" s="442">
        <f t="shared" si="921"/>
        <v>0</v>
      </c>
      <c r="AN957" s="442">
        <f t="shared" si="921"/>
        <v>0</v>
      </c>
      <c r="AO957" s="442"/>
      <c r="AP957" s="442"/>
      <c r="AQ957" s="442"/>
      <c r="AR957" s="442"/>
      <c r="AS957" s="442"/>
      <c r="AT957" s="442"/>
      <c r="AU957" s="266"/>
      <c r="AV957" s="267">
        <f t="shared" si="882"/>
        <v>0</v>
      </c>
      <c r="AW957" s="266"/>
      <c r="AX957" s="266"/>
      <c r="AY957" s="266"/>
      <c r="AZ957" s="276">
        <f t="shared" si="907"/>
        <v>0</v>
      </c>
      <c r="BA957" s="276">
        <f t="shared" si="908"/>
        <v>0</v>
      </c>
    </row>
    <row r="958" spans="1:53" s="267" customFormat="1" ht="55.5" hidden="1" customHeight="1">
      <c r="A958" s="281" t="s">
        <v>38</v>
      </c>
      <c r="B958" s="420" t="s">
        <v>1183</v>
      </c>
      <c r="C958" s="268"/>
      <c r="D958" s="261">
        <v>500</v>
      </c>
      <c r="E958" s="261">
        <v>500</v>
      </c>
      <c r="F958" s="279"/>
      <c r="G958" s="279"/>
      <c r="H958" s="261">
        <f t="shared" si="910"/>
        <v>500</v>
      </c>
      <c r="I958" s="262">
        <f t="shared" si="910"/>
        <v>500</v>
      </c>
      <c r="J958" s="263">
        <f t="shared" si="910"/>
        <v>0</v>
      </c>
      <c r="K958" s="279"/>
      <c r="L958" s="279"/>
      <c r="M958" s="279"/>
      <c r="N958" s="455">
        <v>500</v>
      </c>
      <c r="O958" s="455">
        <v>500</v>
      </c>
      <c r="P958" s="442"/>
      <c r="Q958" s="442"/>
      <c r="R958" s="442"/>
      <c r="S958" s="442"/>
      <c r="T958" s="442"/>
      <c r="U958" s="442"/>
      <c r="V958" s="442"/>
      <c r="W958" s="442"/>
      <c r="X958" s="442"/>
      <c r="Y958" s="442"/>
      <c r="Z958" s="442"/>
      <c r="AA958" s="442"/>
      <c r="AB958" s="442"/>
      <c r="AC958" s="439"/>
      <c r="AD958" s="439"/>
      <c r="AE958" s="439"/>
      <c r="AF958" s="442"/>
      <c r="AG958" s="442"/>
      <c r="AH958" s="442"/>
      <c r="AI958" s="439">
        <f>I958-Q958-W958-AC958</f>
        <v>500</v>
      </c>
      <c r="AJ958" s="439"/>
      <c r="AK958" s="439">
        <f>AI958</f>
        <v>500</v>
      </c>
      <c r="AL958" s="442"/>
      <c r="AM958" s="442"/>
      <c r="AN958" s="442"/>
      <c r="AO958" s="442"/>
      <c r="AP958" s="442"/>
      <c r="AQ958" s="442"/>
      <c r="AR958" s="442"/>
      <c r="AS958" s="442"/>
      <c r="AT958" s="442"/>
      <c r="AU958" s="266"/>
      <c r="AV958" s="267">
        <f t="shared" si="882"/>
        <v>0</v>
      </c>
      <c r="AW958" s="266"/>
      <c r="AX958" s="266"/>
      <c r="AY958" s="266"/>
      <c r="AZ958" s="276">
        <f t="shared" si="907"/>
        <v>0</v>
      </c>
      <c r="BA958" s="276">
        <f t="shared" si="908"/>
        <v>0</v>
      </c>
    </row>
    <row r="959" spans="1:53" s="267" customFormat="1" ht="54" hidden="1" customHeight="1">
      <c r="A959" s="281" t="s">
        <v>39</v>
      </c>
      <c r="B959" s="420" t="s">
        <v>1184</v>
      </c>
      <c r="C959" s="268"/>
      <c r="D959" s="261">
        <v>1000</v>
      </c>
      <c r="E959" s="261">
        <v>1000</v>
      </c>
      <c r="F959" s="279"/>
      <c r="G959" s="279"/>
      <c r="H959" s="261">
        <f t="shared" si="910"/>
        <v>1000</v>
      </c>
      <c r="I959" s="262">
        <f t="shared" si="910"/>
        <v>1000</v>
      </c>
      <c r="J959" s="263">
        <f t="shared" si="910"/>
        <v>0</v>
      </c>
      <c r="K959" s="279"/>
      <c r="L959" s="279"/>
      <c r="M959" s="279"/>
      <c r="N959" s="455">
        <v>1000</v>
      </c>
      <c r="O959" s="455">
        <v>1000</v>
      </c>
      <c r="P959" s="442"/>
      <c r="Q959" s="442"/>
      <c r="R959" s="442"/>
      <c r="S959" s="442"/>
      <c r="T959" s="442"/>
      <c r="U959" s="442"/>
      <c r="V959" s="442"/>
      <c r="W959" s="442"/>
      <c r="X959" s="442"/>
      <c r="Y959" s="442"/>
      <c r="Z959" s="442"/>
      <c r="AA959" s="442"/>
      <c r="AB959" s="442"/>
      <c r="AC959" s="439"/>
      <c r="AD959" s="439"/>
      <c r="AE959" s="439"/>
      <c r="AF959" s="442"/>
      <c r="AG959" s="442"/>
      <c r="AH959" s="442"/>
      <c r="AI959" s="439">
        <f t="shared" ref="AI959" si="922">I959-Q959-W959-AC959</f>
        <v>1000</v>
      </c>
      <c r="AJ959" s="439"/>
      <c r="AK959" s="439">
        <f t="shared" ref="AK959:AK960" si="923">AI959</f>
        <v>1000</v>
      </c>
      <c r="AL959" s="442"/>
      <c r="AM959" s="442"/>
      <c r="AN959" s="442"/>
      <c r="AO959" s="442"/>
      <c r="AP959" s="442"/>
      <c r="AQ959" s="442"/>
      <c r="AR959" s="442"/>
      <c r="AS959" s="442"/>
      <c r="AT959" s="442"/>
      <c r="AU959" s="266"/>
      <c r="AV959" s="267">
        <f t="shared" si="882"/>
        <v>0</v>
      </c>
      <c r="AW959" s="266"/>
      <c r="AX959" s="266"/>
      <c r="AY959" s="266"/>
      <c r="AZ959" s="276">
        <f t="shared" si="907"/>
        <v>0</v>
      </c>
      <c r="BA959" s="276">
        <f t="shared" si="908"/>
        <v>0</v>
      </c>
    </row>
    <row r="960" spans="1:53" s="267" customFormat="1" ht="48.75" hidden="1" customHeight="1">
      <c r="A960" s="281" t="s">
        <v>40</v>
      </c>
      <c r="B960" s="420" t="s">
        <v>1185</v>
      </c>
      <c r="C960" s="268"/>
      <c r="D960" s="261">
        <v>700</v>
      </c>
      <c r="E960" s="261">
        <v>700</v>
      </c>
      <c r="F960" s="279"/>
      <c r="G960" s="279"/>
      <c r="H960" s="261">
        <f t="shared" si="910"/>
        <v>700</v>
      </c>
      <c r="I960" s="262">
        <f t="shared" si="910"/>
        <v>700</v>
      </c>
      <c r="J960" s="263">
        <f t="shared" si="910"/>
        <v>0</v>
      </c>
      <c r="K960" s="279"/>
      <c r="L960" s="279"/>
      <c r="M960" s="279"/>
      <c r="N960" s="455">
        <v>700</v>
      </c>
      <c r="O960" s="455">
        <v>700</v>
      </c>
      <c r="P960" s="442"/>
      <c r="Q960" s="442"/>
      <c r="R960" s="442"/>
      <c r="S960" s="442"/>
      <c r="T960" s="442"/>
      <c r="U960" s="442"/>
      <c r="V960" s="442"/>
      <c r="W960" s="442"/>
      <c r="X960" s="442"/>
      <c r="Y960" s="442"/>
      <c r="Z960" s="442"/>
      <c r="AA960" s="442"/>
      <c r="AB960" s="442"/>
      <c r="AC960" s="439"/>
      <c r="AD960" s="439"/>
      <c r="AE960" s="439"/>
      <c r="AF960" s="442"/>
      <c r="AG960" s="442"/>
      <c r="AH960" s="442"/>
      <c r="AI960" s="439">
        <f>I960-Q960-W960-AC960</f>
        <v>700</v>
      </c>
      <c r="AJ960" s="439"/>
      <c r="AK960" s="439">
        <f t="shared" si="923"/>
        <v>700</v>
      </c>
      <c r="AL960" s="442"/>
      <c r="AM960" s="442"/>
      <c r="AN960" s="442"/>
      <c r="AO960" s="442"/>
      <c r="AP960" s="442"/>
      <c r="AQ960" s="442"/>
      <c r="AR960" s="442"/>
      <c r="AS960" s="442"/>
      <c r="AT960" s="442"/>
      <c r="AU960" s="266"/>
      <c r="AV960" s="267">
        <f t="shared" si="882"/>
        <v>0</v>
      </c>
      <c r="AW960" s="266"/>
      <c r="AX960" s="266"/>
      <c r="AY960" s="266"/>
      <c r="AZ960" s="276">
        <f t="shared" si="907"/>
        <v>0</v>
      </c>
      <c r="BA960" s="276">
        <f t="shared" si="908"/>
        <v>0</v>
      </c>
    </row>
    <row r="961" spans="1:53" s="267" customFormat="1" ht="23.25" hidden="1" customHeight="1">
      <c r="A961" s="278" t="s">
        <v>93</v>
      </c>
      <c r="B961" s="279" t="s">
        <v>1186</v>
      </c>
      <c r="C961" s="268"/>
      <c r="D961" s="268">
        <v>0</v>
      </c>
      <c r="E961" s="268">
        <v>0</v>
      </c>
      <c r="F961" s="279"/>
      <c r="G961" s="279"/>
      <c r="H961" s="261">
        <f t="shared" si="910"/>
        <v>0</v>
      </c>
      <c r="I961" s="262">
        <f t="shared" si="910"/>
        <v>0</v>
      </c>
      <c r="J961" s="263">
        <f t="shared" si="910"/>
        <v>0</v>
      </c>
      <c r="K961" s="442">
        <f t="shared" ref="K961:M961" si="924">SUM(K962:K965)</f>
        <v>0</v>
      </c>
      <c r="L961" s="442">
        <f t="shared" si="924"/>
        <v>0</v>
      </c>
      <c r="M961" s="442">
        <f t="shared" si="924"/>
        <v>0</v>
      </c>
      <c r="N961" s="442">
        <f>SUM(N962:N965)</f>
        <v>0</v>
      </c>
      <c r="O961" s="442">
        <f t="shared" ref="O961:AL961" si="925">SUM(O962:O965)</f>
        <v>0</v>
      </c>
      <c r="P961" s="442">
        <f t="shared" si="925"/>
        <v>0</v>
      </c>
      <c r="Q961" s="442">
        <f t="shared" si="925"/>
        <v>0</v>
      </c>
      <c r="R961" s="442"/>
      <c r="S961" s="442"/>
      <c r="T961" s="442">
        <f t="shared" si="925"/>
        <v>0</v>
      </c>
      <c r="U961" s="442"/>
      <c r="V961" s="442"/>
      <c r="W961" s="442">
        <f t="shared" si="925"/>
        <v>0</v>
      </c>
      <c r="X961" s="442"/>
      <c r="Y961" s="442"/>
      <c r="Z961" s="442">
        <f t="shared" si="925"/>
        <v>0</v>
      </c>
      <c r="AA961" s="442"/>
      <c r="AB961" s="442"/>
      <c r="AC961" s="442">
        <f t="shared" si="925"/>
        <v>0</v>
      </c>
      <c r="AD961" s="442"/>
      <c r="AE961" s="442"/>
      <c r="AF961" s="442">
        <f t="shared" si="925"/>
        <v>0</v>
      </c>
      <c r="AG961" s="442"/>
      <c r="AH961" s="442"/>
      <c r="AI961" s="442">
        <f t="shared" si="925"/>
        <v>0</v>
      </c>
      <c r="AJ961" s="442"/>
      <c r="AK961" s="442"/>
      <c r="AL961" s="442">
        <f t="shared" si="925"/>
        <v>0</v>
      </c>
      <c r="AM961" s="442"/>
      <c r="AN961" s="442"/>
      <c r="AO961" s="442"/>
      <c r="AP961" s="442"/>
      <c r="AQ961" s="442"/>
      <c r="AR961" s="442"/>
      <c r="AS961" s="442"/>
      <c r="AT961" s="442"/>
      <c r="AU961" s="266"/>
      <c r="AV961" s="267">
        <f t="shared" si="882"/>
        <v>0</v>
      </c>
      <c r="AW961" s="266"/>
      <c r="AX961" s="266"/>
      <c r="AY961" s="266"/>
      <c r="AZ961" s="276">
        <f t="shared" si="907"/>
        <v>0</v>
      </c>
      <c r="BA961" s="276">
        <f t="shared" si="908"/>
        <v>0</v>
      </c>
    </row>
    <row r="962" spans="1:53" s="267" customFormat="1" ht="23.25" hidden="1" customHeight="1">
      <c r="A962" s="408">
        <v>1</v>
      </c>
      <c r="B962" s="420" t="s">
        <v>1187</v>
      </c>
      <c r="C962" s="268"/>
      <c r="D962" s="268">
        <v>0</v>
      </c>
      <c r="E962" s="268">
        <v>0</v>
      </c>
      <c r="F962" s="279"/>
      <c r="G962" s="279"/>
      <c r="H962" s="261">
        <f t="shared" si="910"/>
        <v>0</v>
      </c>
      <c r="I962" s="262">
        <f t="shared" si="910"/>
        <v>0</v>
      </c>
      <c r="J962" s="263">
        <f t="shared" si="910"/>
        <v>0</v>
      </c>
      <c r="K962" s="279"/>
      <c r="L962" s="279"/>
      <c r="M962" s="279"/>
      <c r="N962" s="455"/>
      <c r="O962" s="455"/>
      <c r="P962" s="442"/>
      <c r="Q962" s="442"/>
      <c r="R962" s="442"/>
      <c r="S962" s="442"/>
      <c r="T962" s="442"/>
      <c r="U962" s="442"/>
      <c r="V962" s="442"/>
      <c r="W962" s="442"/>
      <c r="X962" s="442"/>
      <c r="Y962" s="442"/>
      <c r="Z962" s="442"/>
      <c r="AA962" s="442"/>
      <c r="AB962" s="442"/>
      <c r="AC962" s="439">
        <f>O962-Q962-W962</f>
        <v>0</v>
      </c>
      <c r="AD962" s="439"/>
      <c r="AE962" s="439"/>
      <c r="AF962" s="442"/>
      <c r="AG962" s="442"/>
      <c r="AH962" s="442"/>
      <c r="AI962" s="442"/>
      <c r="AJ962" s="442"/>
      <c r="AK962" s="442"/>
      <c r="AL962" s="442"/>
      <c r="AM962" s="442"/>
      <c r="AN962" s="442"/>
      <c r="AO962" s="442"/>
      <c r="AP962" s="442"/>
      <c r="AQ962" s="442"/>
      <c r="AR962" s="442"/>
      <c r="AS962" s="442"/>
      <c r="AT962" s="442"/>
      <c r="AU962" s="266"/>
      <c r="AV962" s="267">
        <f t="shared" si="882"/>
        <v>0</v>
      </c>
      <c r="AW962" s="266"/>
      <c r="AX962" s="266"/>
      <c r="AY962" s="266"/>
      <c r="AZ962" s="276">
        <f t="shared" si="907"/>
        <v>0</v>
      </c>
      <c r="BA962" s="276">
        <f t="shared" si="908"/>
        <v>0</v>
      </c>
    </row>
    <row r="963" spans="1:53" s="267" customFormat="1" ht="39.75" hidden="1" customHeight="1">
      <c r="A963" s="408">
        <v>2</v>
      </c>
      <c r="B963" s="420" t="s">
        <v>1188</v>
      </c>
      <c r="C963" s="268"/>
      <c r="D963" s="268">
        <v>0</v>
      </c>
      <c r="E963" s="268">
        <v>0</v>
      </c>
      <c r="F963" s="279"/>
      <c r="G963" s="279"/>
      <c r="H963" s="261">
        <f t="shared" si="910"/>
        <v>0</v>
      </c>
      <c r="I963" s="262">
        <f t="shared" si="910"/>
        <v>0</v>
      </c>
      <c r="J963" s="263">
        <f t="shared" si="910"/>
        <v>0</v>
      </c>
      <c r="K963" s="279"/>
      <c r="L963" s="279"/>
      <c r="M963" s="279"/>
      <c r="N963" s="455"/>
      <c r="O963" s="455"/>
      <c r="P963" s="442"/>
      <c r="Q963" s="442"/>
      <c r="R963" s="442"/>
      <c r="S963" s="442"/>
      <c r="T963" s="442"/>
      <c r="U963" s="442"/>
      <c r="V963" s="442"/>
      <c r="W963" s="442"/>
      <c r="X963" s="442"/>
      <c r="Y963" s="442"/>
      <c r="Z963" s="442"/>
      <c r="AA963" s="442"/>
      <c r="AB963" s="442"/>
      <c r="AC963" s="439">
        <f>O963-Q963-W963</f>
        <v>0</v>
      </c>
      <c r="AD963" s="439"/>
      <c r="AE963" s="439"/>
      <c r="AF963" s="442"/>
      <c r="AG963" s="442"/>
      <c r="AH963" s="442"/>
      <c r="AI963" s="442"/>
      <c r="AJ963" s="442"/>
      <c r="AK963" s="442"/>
      <c r="AL963" s="442"/>
      <c r="AM963" s="442"/>
      <c r="AN963" s="442"/>
      <c r="AO963" s="442"/>
      <c r="AP963" s="442"/>
      <c r="AQ963" s="442"/>
      <c r="AR963" s="442"/>
      <c r="AS963" s="442"/>
      <c r="AT963" s="442"/>
      <c r="AU963" s="266"/>
      <c r="AV963" s="267">
        <f t="shared" si="882"/>
        <v>0</v>
      </c>
      <c r="AW963" s="266"/>
      <c r="AX963" s="266"/>
      <c r="AY963" s="266"/>
      <c r="AZ963" s="276">
        <f t="shared" si="907"/>
        <v>0</v>
      </c>
      <c r="BA963" s="276">
        <f t="shared" si="908"/>
        <v>0</v>
      </c>
    </row>
    <row r="964" spans="1:53" s="267" customFormat="1" ht="55.5" hidden="1" customHeight="1">
      <c r="A964" s="408">
        <v>3</v>
      </c>
      <c r="B964" s="420" t="s">
        <v>1189</v>
      </c>
      <c r="C964" s="268"/>
      <c r="D964" s="268">
        <v>0</v>
      </c>
      <c r="E964" s="268">
        <v>0</v>
      </c>
      <c r="F964" s="279"/>
      <c r="G964" s="279"/>
      <c r="H964" s="261">
        <f t="shared" si="910"/>
        <v>0</v>
      </c>
      <c r="I964" s="262">
        <f t="shared" si="910"/>
        <v>0</v>
      </c>
      <c r="J964" s="263">
        <f t="shared" si="910"/>
        <v>0</v>
      </c>
      <c r="K964" s="279"/>
      <c r="L964" s="279"/>
      <c r="M964" s="279"/>
      <c r="N964" s="455"/>
      <c r="O964" s="455"/>
      <c r="P964" s="442"/>
      <c r="Q964" s="442"/>
      <c r="R964" s="442"/>
      <c r="S964" s="442"/>
      <c r="T964" s="442"/>
      <c r="U964" s="442"/>
      <c r="V964" s="442"/>
      <c r="W964" s="442"/>
      <c r="X964" s="442"/>
      <c r="Y964" s="442"/>
      <c r="Z964" s="442"/>
      <c r="AA964" s="442"/>
      <c r="AB964" s="442"/>
      <c r="AC964" s="439">
        <f>O964-Q964-W964</f>
        <v>0</v>
      </c>
      <c r="AD964" s="439"/>
      <c r="AE964" s="439"/>
      <c r="AF964" s="442"/>
      <c r="AG964" s="442"/>
      <c r="AH964" s="442"/>
      <c r="AI964" s="442"/>
      <c r="AJ964" s="442"/>
      <c r="AK964" s="442"/>
      <c r="AL964" s="442"/>
      <c r="AM964" s="442"/>
      <c r="AN964" s="442"/>
      <c r="AO964" s="442"/>
      <c r="AP964" s="442"/>
      <c r="AQ964" s="442"/>
      <c r="AR964" s="442"/>
      <c r="AS964" s="442"/>
      <c r="AT964" s="442"/>
      <c r="AU964" s="266"/>
      <c r="AV964" s="267">
        <f t="shared" si="882"/>
        <v>0</v>
      </c>
      <c r="AW964" s="266"/>
      <c r="AX964" s="266"/>
      <c r="AY964" s="266"/>
      <c r="AZ964" s="276">
        <f t="shared" si="907"/>
        <v>0</v>
      </c>
      <c r="BA964" s="276">
        <f t="shared" si="908"/>
        <v>0</v>
      </c>
    </row>
    <row r="965" spans="1:53" s="267" customFormat="1" ht="41.25" hidden="1" customHeight="1">
      <c r="A965" s="408">
        <v>5</v>
      </c>
      <c r="B965" s="420" t="s">
        <v>1190</v>
      </c>
      <c r="C965" s="268"/>
      <c r="D965" s="268">
        <v>0</v>
      </c>
      <c r="E965" s="268">
        <v>0</v>
      </c>
      <c r="F965" s="279"/>
      <c r="G965" s="279"/>
      <c r="H965" s="261">
        <f t="shared" si="910"/>
        <v>0</v>
      </c>
      <c r="I965" s="262">
        <f t="shared" si="910"/>
        <v>0</v>
      </c>
      <c r="J965" s="263">
        <f t="shared" si="910"/>
        <v>0</v>
      </c>
      <c r="K965" s="279"/>
      <c r="L965" s="279"/>
      <c r="M965" s="279"/>
      <c r="N965" s="455"/>
      <c r="O965" s="455"/>
      <c r="P965" s="442"/>
      <c r="Q965" s="442"/>
      <c r="R965" s="442"/>
      <c r="S965" s="442"/>
      <c r="T965" s="442"/>
      <c r="U965" s="442"/>
      <c r="V965" s="442"/>
      <c r="W965" s="442"/>
      <c r="X965" s="442"/>
      <c r="Y965" s="442"/>
      <c r="Z965" s="442"/>
      <c r="AA965" s="442"/>
      <c r="AB965" s="442"/>
      <c r="AC965" s="439">
        <f>O965-Q965-W965</f>
        <v>0</v>
      </c>
      <c r="AD965" s="439"/>
      <c r="AE965" s="439"/>
      <c r="AF965" s="442"/>
      <c r="AG965" s="442"/>
      <c r="AH965" s="442"/>
      <c r="AI965" s="442"/>
      <c r="AJ965" s="442"/>
      <c r="AK965" s="442"/>
      <c r="AL965" s="442"/>
      <c r="AM965" s="442"/>
      <c r="AN965" s="442"/>
      <c r="AO965" s="442"/>
      <c r="AP965" s="442"/>
      <c r="AQ965" s="442"/>
      <c r="AR965" s="442"/>
      <c r="AS965" s="442"/>
      <c r="AT965" s="442"/>
      <c r="AU965" s="266"/>
      <c r="AV965" s="267">
        <f t="shared" si="882"/>
        <v>0</v>
      </c>
      <c r="AW965" s="266"/>
      <c r="AX965" s="266"/>
      <c r="AY965" s="266"/>
      <c r="AZ965" s="276">
        <f t="shared" si="907"/>
        <v>0</v>
      </c>
      <c r="BA965" s="276">
        <f t="shared" si="908"/>
        <v>0</v>
      </c>
    </row>
    <row r="966" spans="1:53" s="276" customFormat="1" ht="40.5" hidden="1" customHeight="1">
      <c r="A966" s="278" t="s">
        <v>94</v>
      </c>
      <c r="B966" s="279" t="s">
        <v>56</v>
      </c>
      <c r="C966" s="268"/>
      <c r="D966" s="286">
        <f>D967+D972</f>
        <v>69000</v>
      </c>
      <c r="E966" s="286">
        <f>E967+E972</f>
        <v>55245.600000000006</v>
      </c>
      <c r="F966" s="279"/>
      <c r="G966" s="279"/>
      <c r="H966" s="261">
        <f t="shared" si="910"/>
        <v>55245.600000000006</v>
      </c>
      <c r="I966" s="269">
        <f t="shared" si="910"/>
        <v>55245.600000000006</v>
      </c>
      <c r="J966" s="263">
        <f t="shared" si="910"/>
        <v>0</v>
      </c>
      <c r="K966" s="286">
        <f t="shared" ref="K966:M966" si="926">K967+K972</f>
        <v>26594.400000000001</v>
      </c>
      <c r="L966" s="286">
        <f t="shared" si="926"/>
        <v>26594.400000000001</v>
      </c>
      <c r="M966" s="286">
        <f t="shared" si="926"/>
        <v>0</v>
      </c>
      <c r="N966" s="286">
        <f>N967+N972</f>
        <v>28651.200000000001</v>
      </c>
      <c r="O966" s="286">
        <f t="shared" ref="O966:AU966" si="927">O967+O972</f>
        <v>28651.200000000001</v>
      </c>
      <c r="P966" s="286">
        <f t="shared" si="927"/>
        <v>0</v>
      </c>
      <c r="Q966" s="286">
        <f t="shared" si="927"/>
        <v>18616.080000000002</v>
      </c>
      <c r="R966" s="286">
        <f t="shared" si="927"/>
        <v>18616.080000000002</v>
      </c>
      <c r="S966" s="286">
        <f t="shared" si="927"/>
        <v>0</v>
      </c>
      <c r="T966" s="286">
        <f t="shared" si="927"/>
        <v>0</v>
      </c>
      <c r="U966" s="286">
        <f t="shared" si="927"/>
        <v>0</v>
      </c>
      <c r="V966" s="286">
        <f t="shared" si="927"/>
        <v>0</v>
      </c>
      <c r="W966" s="286">
        <f t="shared" si="927"/>
        <v>22478.32</v>
      </c>
      <c r="X966" s="286">
        <f t="shared" si="927"/>
        <v>7978.3200000000015</v>
      </c>
      <c r="Y966" s="286">
        <f t="shared" si="927"/>
        <v>14500</v>
      </c>
      <c r="Z966" s="286">
        <f t="shared" si="927"/>
        <v>0</v>
      </c>
      <c r="AA966" s="286">
        <f t="shared" si="927"/>
        <v>0</v>
      </c>
      <c r="AB966" s="286">
        <f t="shared" si="927"/>
        <v>0</v>
      </c>
      <c r="AC966" s="286">
        <f t="shared" si="927"/>
        <v>14151.2</v>
      </c>
      <c r="AD966" s="286">
        <f t="shared" si="927"/>
        <v>0</v>
      </c>
      <c r="AE966" s="286">
        <f t="shared" si="927"/>
        <v>14151.2</v>
      </c>
      <c r="AF966" s="286">
        <f t="shared" si="927"/>
        <v>0</v>
      </c>
      <c r="AG966" s="286">
        <f t="shared" si="927"/>
        <v>0</v>
      </c>
      <c r="AH966" s="286">
        <f t="shared" si="927"/>
        <v>0</v>
      </c>
      <c r="AI966" s="286">
        <f t="shared" si="927"/>
        <v>0</v>
      </c>
      <c r="AJ966" s="286">
        <f t="shared" si="927"/>
        <v>0</v>
      </c>
      <c r="AK966" s="286">
        <f t="shared" si="927"/>
        <v>0</v>
      </c>
      <c r="AL966" s="286">
        <f t="shared" si="927"/>
        <v>0</v>
      </c>
      <c r="AM966" s="286">
        <f t="shared" si="927"/>
        <v>0</v>
      </c>
      <c r="AN966" s="286">
        <f t="shared" si="927"/>
        <v>0</v>
      </c>
      <c r="AO966" s="286">
        <f t="shared" si="927"/>
        <v>0</v>
      </c>
      <c r="AP966" s="286">
        <f t="shared" si="927"/>
        <v>0</v>
      </c>
      <c r="AQ966" s="286">
        <f t="shared" si="927"/>
        <v>0</v>
      </c>
      <c r="AR966" s="286">
        <f t="shared" si="927"/>
        <v>0</v>
      </c>
      <c r="AS966" s="286">
        <f t="shared" si="927"/>
        <v>0</v>
      </c>
      <c r="AT966" s="286">
        <f t="shared" si="927"/>
        <v>0</v>
      </c>
      <c r="AU966" s="286">
        <f t="shared" si="927"/>
        <v>0</v>
      </c>
      <c r="AV966" s="276">
        <f t="shared" si="882"/>
        <v>0</v>
      </c>
      <c r="AW966" s="280"/>
      <c r="AX966" s="280"/>
      <c r="AY966" s="280"/>
      <c r="AZ966" s="276">
        <f t="shared" si="907"/>
        <v>0</v>
      </c>
      <c r="BA966" s="276">
        <f t="shared" si="908"/>
        <v>-1.8189894035458565E-12</v>
      </c>
    </row>
    <row r="967" spans="1:53" s="267" customFormat="1" ht="69" hidden="1" customHeight="1">
      <c r="A967" s="278" t="s">
        <v>79</v>
      </c>
      <c r="B967" s="279" t="s">
        <v>1136</v>
      </c>
      <c r="C967" s="268"/>
      <c r="D967" s="286">
        <f t="shared" ref="D967:E967" si="928">D968+D970</f>
        <v>24000</v>
      </c>
      <c r="E967" s="286">
        <f t="shared" si="928"/>
        <v>18051.2</v>
      </c>
      <c r="F967" s="279"/>
      <c r="G967" s="279"/>
      <c r="H967" s="261">
        <f t="shared" si="910"/>
        <v>18051.2</v>
      </c>
      <c r="I967" s="262">
        <f>L967+O967</f>
        <v>18051.2</v>
      </c>
      <c r="J967" s="263">
        <f t="shared" si="910"/>
        <v>0</v>
      </c>
      <c r="K967" s="286">
        <f t="shared" ref="K967:M967" si="929">K968+K970</f>
        <v>10000</v>
      </c>
      <c r="L967" s="286">
        <f t="shared" si="929"/>
        <v>10000</v>
      </c>
      <c r="M967" s="286">
        <f t="shared" si="929"/>
        <v>0</v>
      </c>
      <c r="N967" s="286">
        <f>N968+N970</f>
        <v>8051.2</v>
      </c>
      <c r="O967" s="286">
        <f t="shared" ref="O967:AT967" si="930">O968+O970</f>
        <v>8051.2</v>
      </c>
      <c r="P967" s="286">
        <f t="shared" si="930"/>
        <v>0</v>
      </c>
      <c r="Q967" s="286">
        <f t="shared" si="930"/>
        <v>7000</v>
      </c>
      <c r="R967" s="286">
        <f t="shared" si="930"/>
        <v>7000</v>
      </c>
      <c r="S967" s="286">
        <f t="shared" si="930"/>
        <v>0</v>
      </c>
      <c r="T967" s="286">
        <f t="shared" si="930"/>
        <v>0</v>
      </c>
      <c r="U967" s="286">
        <f t="shared" si="930"/>
        <v>0</v>
      </c>
      <c r="V967" s="286">
        <f t="shared" si="930"/>
        <v>0</v>
      </c>
      <c r="W967" s="286">
        <f t="shared" si="930"/>
        <v>7000</v>
      </c>
      <c r="X967" s="286">
        <f t="shared" si="930"/>
        <v>3000</v>
      </c>
      <c r="Y967" s="286">
        <f t="shared" si="930"/>
        <v>4000</v>
      </c>
      <c r="Z967" s="286">
        <f t="shared" si="930"/>
        <v>0</v>
      </c>
      <c r="AA967" s="286">
        <f t="shared" si="930"/>
        <v>0</v>
      </c>
      <c r="AB967" s="286">
        <f t="shared" si="930"/>
        <v>0</v>
      </c>
      <c r="AC967" s="286">
        <f t="shared" si="930"/>
        <v>4051.2</v>
      </c>
      <c r="AD967" s="286">
        <f t="shared" si="930"/>
        <v>0</v>
      </c>
      <c r="AE967" s="286">
        <f t="shared" si="930"/>
        <v>4051.2</v>
      </c>
      <c r="AF967" s="286">
        <f t="shared" si="930"/>
        <v>0</v>
      </c>
      <c r="AG967" s="286">
        <f t="shared" si="930"/>
        <v>0</v>
      </c>
      <c r="AH967" s="286">
        <f t="shared" si="930"/>
        <v>0</v>
      </c>
      <c r="AI967" s="286">
        <f t="shared" si="930"/>
        <v>0</v>
      </c>
      <c r="AJ967" s="286">
        <f t="shared" si="930"/>
        <v>0</v>
      </c>
      <c r="AK967" s="286">
        <f t="shared" si="930"/>
        <v>0</v>
      </c>
      <c r="AL967" s="286">
        <f t="shared" si="930"/>
        <v>0</v>
      </c>
      <c r="AM967" s="286">
        <f t="shared" si="930"/>
        <v>0</v>
      </c>
      <c r="AN967" s="286">
        <f t="shared" si="930"/>
        <v>0</v>
      </c>
      <c r="AO967" s="286">
        <f t="shared" si="930"/>
        <v>0</v>
      </c>
      <c r="AP967" s="286">
        <f t="shared" si="930"/>
        <v>0</v>
      </c>
      <c r="AQ967" s="286">
        <f t="shared" si="930"/>
        <v>0</v>
      </c>
      <c r="AR967" s="286">
        <f t="shared" si="930"/>
        <v>0</v>
      </c>
      <c r="AS967" s="286">
        <f t="shared" si="930"/>
        <v>0</v>
      </c>
      <c r="AT967" s="286">
        <f t="shared" si="930"/>
        <v>0</v>
      </c>
      <c r="AU967" s="292"/>
      <c r="AV967" s="267">
        <f t="shared" ref="AV967:AV996" si="931">I967-L967-O967</f>
        <v>0</v>
      </c>
      <c r="AW967" s="266"/>
      <c r="AX967" s="266"/>
      <c r="AY967" s="266"/>
      <c r="AZ967" s="276">
        <f t="shared" si="907"/>
        <v>0</v>
      </c>
      <c r="BA967" s="276">
        <f t="shared" si="908"/>
        <v>0</v>
      </c>
    </row>
    <row r="968" spans="1:53" s="267" customFormat="1" ht="40.5" hidden="1" customHeight="1">
      <c r="A968" s="278" t="s">
        <v>151</v>
      </c>
      <c r="B968" s="279" t="s">
        <v>308</v>
      </c>
      <c r="C968" s="268"/>
      <c r="D968" s="286">
        <f t="shared" ref="D968:E968" si="932">D969</f>
        <v>10000</v>
      </c>
      <c r="E968" s="286">
        <f t="shared" si="932"/>
        <v>10000</v>
      </c>
      <c r="F968" s="279"/>
      <c r="G968" s="279"/>
      <c r="H968" s="268">
        <f t="shared" si="910"/>
        <v>10000</v>
      </c>
      <c r="I968" s="269">
        <f t="shared" si="910"/>
        <v>10000</v>
      </c>
      <c r="J968" s="263">
        <f t="shared" si="910"/>
        <v>0</v>
      </c>
      <c r="K968" s="286">
        <f t="shared" ref="K968:M968" si="933">K969</f>
        <v>10000</v>
      </c>
      <c r="L968" s="286">
        <f t="shared" si="933"/>
        <v>10000</v>
      </c>
      <c r="M968" s="286">
        <f t="shared" si="933"/>
        <v>0</v>
      </c>
      <c r="N968" s="286">
        <f>N969</f>
        <v>0</v>
      </c>
      <c r="O968" s="286">
        <f t="shared" ref="O968:AT968" si="934">O969</f>
        <v>0</v>
      </c>
      <c r="P968" s="286">
        <f t="shared" si="934"/>
        <v>0</v>
      </c>
      <c r="Q968" s="286">
        <f t="shared" si="934"/>
        <v>7000</v>
      </c>
      <c r="R968" s="286">
        <f t="shared" si="934"/>
        <v>7000</v>
      </c>
      <c r="S968" s="286">
        <f t="shared" si="934"/>
        <v>0</v>
      </c>
      <c r="T968" s="286">
        <f t="shared" si="934"/>
        <v>0</v>
      </c>
      <c r="U968" s="286">
        <f t="shared" si="934"/>
        <v>0</v>
      </c>
      <c r="V968" s="286">
        <f t="shared" si="934"/>
        <v>0</v>
      </c>
      <c r="W968" s="286">
        <f t="shared" si="934"/>
        <v>3000</v>
      </c>
      <c r="X968" s="286">
        <f t="shared" si="934"/>
        <v>3000</v>
      </c>
      <c r="Y968" s="286">
        <f t="shared" si="934"/>
        <v>0</v>
      </c>
      <c r="Z968" s="286">
        <f t="shared" si="934"/>
        <v>0</v>
      </c>
      <c r="AA968" s="286">
        <f t="shared" si="934"/>
        <v>0</v>
      </c>
      <c r="AB968" s="286">
        <f t="shared" si="934"/>
        <v>0</v>
      </c>
      <c r="AC968" s="286">
        <f t="shared" si="934"/>
        <v>0</v>
      </c>
      <c r="AD968" s="286">
        <f t="shared" si="934"/>
        <v>0</v>
      </c>
      <c r="AE968" s="286">
        <f t="shared" si="934"/>
        <v>0</v>
      </c>
      <c r="AF968" s="286">
        <f t="shared" si="934"/>
        <v>0</v>
      </c>
      <c r="AG968" s="286">
        <f t="shared" si="934"/>
        <v>0</v>
      </c>
      <c r="AH968" s="286">
        <f t="shared" si="934"/>
        <v>0</v>
      </c>
      <c r="AI968" s="286">
        <f t="shared" si="934"/>
        <v>0</v>
      </c>
      <c r="AJ968" s="286">
        <f t="shared" si="934"/>
        <v>0</v>
      </c>
      <c r="AK968" s="286">
        <f t="shared" si="934"/>
        <v>0</v>
      </c>
      <c r="AL968" s="286">
        <f t="shared" si="934"/>
        <v>0</v>
      </c>
      <c r="AM968" s="286">
        <f t="shared" si="934"/>
        <v>0</v>
      </c>
      <c r="AN968" s="286">
        <f t="shared" si="934"/>
        <v>0</v>
      </c>
      <c r="AO968" s="286">
        <f t="shared" si="934"/>
        <v>0</v>
      </c>
      <c r="AP968" s="286">
        <f t="shared" si="934"/>
        <v>0</v>
      </c>
      <c r="AQ968" s="286">
        <f t="shared" si="934"/>
        <v>0</v>
      </c>
      <c r="AR968" s="286">
        <f t="shared" si="934"/>
        <v>0</v>
      </c>
      <c r="AS968" s="286">
        <f t="shared" si="934"/>
        <v>0</v>
      </c>
      <c r="AT968" s="286">
        <f t="shared" si="934"/>
        <v>0</v>
      </c>
      <c r="AU968" s="292"/>
      <c r="AV968" s="267">
        <f t="shared" si="931"/>
        <v>0</v>
      </c>
      <c r="AW968" s="266"/>
      <c r="AX968" s="266"/>
      <c r="AY968" s="266"/>
      <c r="AZ968" s="276">
        <f t="shared" si="907"/>
        <v>0</v>
      </c>
      <c r="BA968" s="276">
        <f t="shared" si="908"/>
        <v>0</v>
      </c>
    </row>
    <row r="969" spans="1:53" s="267" customFormat="1" ht="56.25" hidden="1" customHeight="1">
      <c r="A969" s="408">
        <v>1</v>
      </c>
      <c r="B969" s="420" t="s">
        <v>334</v>
      </c>
      <c r="C969" s="425" t="s">
        <v>1191</v>
      </c>
      <c r="D969" s="389">
        <v>10000</v>
      </c>
      <c r="E969" s="389">
        <v>10000</v>
      </c>
      <c r="F969" s="425"/>
      <c r="G969" s="425"/>
      <c r="H969" s="261">
        <f t="shared" si="910"/>
        <v>10000</v>
      </c>
      <c r="I969" s="262">
        <f t="shared" si="910"/>
        <v>10000</v>
      </c>
      <c r="J969" s="263">
        <f t="shared" si="910"/>
        <v>0</v>
      </c>
      <c r="K969" s="284">
        <f>L969+M969</f>
        <v>10000</v>
      </c>
      <c r="L969" s="284">
        <v>10000</v>
      </c>
      <c r="M969" s="425"/>
      <c r="N969" s="284"/>
      <c r="O969" s="284"/>
      <c r="P969" s="284"/>
      <c r="Q969" s="439">
        <f>70%*I969</f>
        <v>7000</v>
      </c>
      <c r="R969" s="439">
        <f>Q969</f>
        <v>7000</v>
      </c>
      <c r="S969" s="439"/>
      <c r="T969" s="439"/>
      <c r="U969" s="439"/>
      <c r="V969" s="439"/>
      <c r="W969" s="439">
        <f>I969-Q969</f>
        <v>3000</v>
      </c>
      <c r="X969" s="439">
        <f>W969</f>
        <v>3000</v>
      </c>
      <c r="Y969" s="439"/>
      <c r="Z969" s="439"/>
      <c r="AA969" s="439"/>
      <c r="AB969" s="439"/>
      <c r="AC969" s="264">
        <f>I969-Q969-W969</f>
        <v>0</v>
      </c>
      <c r="AD969" s="264"/>
      <c r="AE969" s="264"/>
      <c r="AF969" s="439"/>
      <c r="AG969" s="439"/>
      <c r="AH969" s="439"/>
      <c r="AI969" s="265">
        <f>I969-Q969-W969-AC969</f>
        <v>0</v>
      </c>
      <c r="AJ969" s="265"/>
      <c r="AK969" s="265"/>
      <c r="AL969" s="439"/>
      <c r="AM969" s="439"/>
      <c r="AN969" s="439"/>
      <c r="AO969" s="442"/>
      <c r="AP969" s="442"/>
      <c r="AQ969" s="442"/>
      <c r="AR969" s="442"/>
      <c r="AS969" s="442"/>
      <c r="AT969" s="442"/>
      <c r="AU969" s="266"/>
      <c r="AV969" s="267">
        <f t="shared" si="931"/>
        <v>0</v>
      </c>
      <c r="AW969" s="266"/>
      <c r="AX969" s="266"/>
      <c r="AY969" s="266"/>
      <c r="AZ969" s="276">
        <f t="shared" si="907"/>
        <v>0</v>
      </c>
      <c r="BA969" s="276">
        <f>128645</f>
        <v>128645</v>
      </c>
    </row>
    <row r="970" spans="1:53" s="276" customFormat="1" ht="41.25" hidden="1" customHeight="1">
      <c r="A970" s="412" t="s">
        <v>151</v>
      </c>
      <c r="B970" s="414" t="s">
        <v>277</v>
      </c>
      <c r="C970" s="415"/>
      <c r="D970" s="286">
        <f>D971</f>
        <v>14000</v>
      </c>
      <c r="E970" s="286">
        <f>E971</f>
        <v>8051.2</v>
      </c>
      <c r="F970" s="413"/>
      <c r="G970" s="413"/>
      <c r="H970" s="268">
        <f t="shared" si="910"/>
        <v>8051.2</v>
      </c>
      <c r="I970" s="269">
        <f t="shared" si="910"/>
        <v>8051.2</v>
      </c>
      <c r="J970" s="263">
        <f t="shared" si="910"/>
        <v>0</v>
      </c>
      <c r="K970" s="286">
        <f t="shared" ref="K970:M970" si="935">K971</f>
        <v>0</v>
      </c>
      <c r="L970" s="286">
        <f t="shared" si="935"/>
        <v>0</v>
      </c>
      <c r="M970" s="286">
        <f t="shared" si="935"/>
        <v>0</v>
      </c>
      <c r="N970" s="286">
        <f>N971</f>
        <v>8051.2</v>
      </c>
      <c r="O970" s="286">
        <f t="shared" ref="O970:AT970" si="936">O971</f>
        <v>8051.2</v>
      </c>
      <c r="P970" s="286">
        <f t="shared" si="936"/>
        <v>0</v>
      </c>
      <c r="Q970" s="286">
        <f t="shared" si="936"/>
        <v>0</v>
      </c>
      <c r="R970" s="286">
        <f t="shared" si="936"/>
        <v>0</v>
      </c>
      <c r="S970" s="286">
        <f t="shared" si="936"/>
        <v>0</v>
      </c>
      <c r="T970" s="286">
        <f t="shared" si="936"/>
        <v>0</v>
      </c>
      <c r="U970" s="286">
        <f t="shared" si="936"/>
        <v>0</v>
      </c>
      <c r="V970" s="286">
        <f t="shared" si="936"/>
        <v>0</v>
      </c>
      <c r="W970" s="286">
        <f t="shared" si="936"/>
        <v>4000</v>
      </c>
      <c r="X970" s="286">
        <f t="shared" si="936"/>
        <v>0</v>
      </c>
      <c r="Y970" s="286">
        <f t="shared" si="936"/>
        <v>4000</v>
      </c>
      <c r="Z970" s="286">
        <f t="shared" si="936"/>
        <v>0</v>
      </c>
      <c r="AA970" s="286">
        <f t="shared" si="936"/>
        <v>0</v>
      </c>
      <c r="AB970" s="286">
        <f t="shared" si="936"/>
        <v>0</v>
      </c>
      <c r="AC970" s="286">
        <f t="shared" si="936"/>
        <v>4051.2</v>
      </c>
      <c r="AD970" s="286">
        <f t="shared" si="936"/>
        <v>0</v>
      </c>
      <c r="AE970" s="286">
        <f t="shared" si="936"/>
        <v>4051.2</v>
      </c>
      <c r="AF970" s="286">
        <f t="shared" si="936"/>
        <v>0</v>
      </c>
      <c r="AG970" s="286">
        <f t="shared" si="936"/>
        <v>0</v>
      </c>
      <c r="AH970" s="286">
        <f t="shared" si="936"/>
        <v>0</v>
      </c>
      <c r="AI970" s="286">
        <f t="shared" si="936"/>
        <v>0</v>
      </c>
      <c r="AJ970" s="286">
        <f t="shared" si="936"/>
        <v>0</v>
      </c>
      <c r="AK970" s="286">
        <f t="shared" si="936"/>
        <v>0</v>
      </c>
      <c r="AL970" s="286">
        <f t="shared" si="936"/>
        <v>0</v>
      </c>
      <c r="AM970" s="286">
        <f t="shared" si="936"/>
        <v>0</v>
      </c>
      <c r="AN970" s="286">
        <f t="shared" si="936"/>
        <v>0</v>
      </c>
      <c r="AO970" s="286">
        <f t="shared" si="936"/>
        <v>0</v>
      </c>
      <c r="AP970" s="286">
        <f t="shared" si="936"/>
        <v>0</v>
      </c>
      <c r="AQ970" s="286">
        <f t="shared" si="936"/>
        <v>0</v>
      </c>
      <c r="AR970" s="286">
        <f t="shared" si="936"/>
        <v>0</v>
      </c>
      <c r="AS970" s="286">
        <f t="shared" si="936"/>
        <v>0</v>
      </c>
      <c r="AT970" s="286">
        <f t="shared" si="936"/>
        <v>0</v>
      </c>
      <c r="AU970" s="280"/>
      <c r="AV970" s="276">
        <f t="shared" si="931"/>
        <v>0</v>
      </c>
      <c r="AW970" s="280"/>
      <c r="AX970" s="280"/>
      <c r="AY970" s="280"/>
      <c r="AZ970" s="276">
        <f t="shared" si="907"/>
        <v>0</v>
      </c>
      <c r="BA970" s="276">
        <f t="shared" ref="BA970:BA1033" si="937">L970-R970-X970-AD970-AJ970</f>
        <v>0</v>
      </c>
    </row>
    <row r="971" spans="1:53" s="267" customFormat="1" ht="36" hidden="1" customHeight="1">
      <c r="A971" s="408">
        <v>1</v>
      </c>
      <c r="B971" s="420" t="s">
        <v>337</v>
      </c>
      <c r="C971" s="419"/>
      <c r="D971" s="389">
        <v>14000</v>
      </c>
      <c r="E971" s="389">
        <v>8051.2</v>
      </c>
      <c r="F971" s="420"/>
      <c r="G971" s="420"/>
      <c r="H971" s="261">
        <f t="shared" si="910"/>
        <v>8051.2</v>
      </c>
      <c r="I971" s="262">
        <f t="shared" si="910"/>
        <v>8051.2</v>
      </c>
      <c r="J971" s="263">
        <f t="shared" si="910"/>
        <v>0</v>
      </c>
      <c r="K971" s="420"/>
      <c r="L971" s="420"/>
      <c r="M971" s="420"/>
      <c r="N971" s="284">
        <f>O971+P971</f>
        <v>8051.2</v>
      </c>
      <c r="O971" s="290">
        <f>5.032*1600</f>
        <v>8051.2</v>
      </c>
      <c r="P971" s="284"/>
      <c r="Q971" s="439"/>
      <c r="R971" s="439"/>
      <c r="S971" s="439"/>
      <c r="T971" s="439"/>
      <c r="U971" s="439"/>
      <c r="V971" s="439"/>
      <c r="W971" s="439">
        <v>4000</v>
      </c>
      <c r="X971" s="439"/>
      <c r="Y971" s="439">
        <f>W971</f>
        <v>4000</v>
      </c>
      <c r="Z971" s="439"/>
      <c r="AA971" s="439"/>
      <c r="AB971" s="439"/>
      <c r="AC971" s="264">
        <f>I971-Q971-W971</f>
        <v>4051.2</v>
      </c>
      <c r="AD971" s="264"/>
      <c r="AE971" s="264">
        <f>AC971</f>
        <v>4051.2</v>
      </c>
      <c r="AF971" s="439"/>
      <c r="AG971" s="439"/>
      <c r="AH971" s="439"/>
      <c r="AI971" s="265">
        <f>O971-Q971-W971-AC971</f>
        <v>0</v>
      </c>
      <c r="AJ971" s="265"/>
      <c r="AK971" s="265"/>
      <c r="AL971" s="439"/>
      <c r="AM971" s="439"/>
      <c r="AN971" s="439"/>
      <c r="AO971" s="442"/>
      <c r="AP971" s="442"/>
      <c r="AQ971" s="442"/>
      <c r="AR971" s="442"/>
      <c r="AS971" s="442"/>
      <c r="AT971" s="442"/>
      <c r="AU971" s="266"/>
      <c r="AV971" s="267">
        <f t="shared" si="931"/>
        <v>0</v>
      </c>
      <c r="AW971" s="266"/>
      <c r="AX971" s="266">
        <v>7.546875</v>
      </c>
      <c r="AY971" s="266"/>
      <c r="AZ971" s="276">
        <f t="shared" si="907"/>
        <v>0</v>
      </c>
      <c r="BA971" s="276">
        <f t="shared" si="937"/>
        <v>0</v>
      </c>
    </row>
    <row r="972" spans="1:53" s="276" customFormat="1" ht="41.25" hidden="1" customHeight="1">
      <c r="A972" s="412" t="s">
        <v>93</v>
      </c>
      <c r="B972" s="414" t="s">
        <v>808</v>
      </c>
      <c r="C972" s="415"/>
      <c r="D972" s="286">
        <f t="shared" ref="D972:E972" si="938">SUM(D973:D976)</f>
        <v>45000</v>
      </c>
      <c r="E972" s="286">
        <f t="shared" si="938"/>
        <v>37194.400000000001</v>
      </c>
      <c r="F972" s="413"/>
      <c r="G972" s="413"/>
      <c r="H972" s="261">
        <f t="shared" si="910"/>
        <v>37194.400000000001</v>
      </c>
      <c r="I972" s="262">
        <f t="shared" si="910"/>
        <v>37194.400000000001</v>
      </c>
      <c r="J972" s="263">
        <f t="shared" si="910"/>
        <v>0</v>
      </c>
      <c r="K972" s="286">
        <f t="shared" ref="K972:M972" si="939">SUM(K973:K976)</f>
        <v>16594.400000000001</v>
      </c>
      <c r="L972" s="286">
        <f t="shared" si="939"/>
        <v>16594.400000000001</v>
      </c>
      <c r="M972" s="286">
        <f t="shared" si="939"/>
        <v>0</v>
      </c>
      <c r="N972" s="286">
        <f>SUM(N973:N976)</f>
        <v>20600</v>
      </c>
      <c r="O972" s="286">
        <f t="shared" ref="O972:P972" si="940">SUM(O973:O976)</f>
        <v>20600</v>
      </c>
      <c r="P972" s="286">
        <f t="shared" si="940"/>
        <v>0</v>
      </c>
      <c r="Q972" s="286">
        <f>SUM(Q973:Q976)</f>
        <v>11616.08</v>
      </c>
      <c r="R972" s="286">
        <f t="shared" ref="R972:AT972" si="941">SUM(R973:R976)</f>
        <v>11616.08</v>
      </c>
      <c r="S972" s="286">
        <f t="shared" si="941"/>
        <v>0</v>
      </c>
      <c r="T972" s="286">
        <f t="shared" si="941"/>
        <v>0</v>
      </c>
      <c r="U972" s="286">
        <f t="shared" si="941"/>
        <v>0</v>
      </c>
      <c r="V972" s="286">
        <f t="shared" si="941"/>
        <v>0</v>
      </c>
      <c r="W972" s="286">
        <f t="shared" si="941"/>
        <v>15478.320000000002</v>
      </c>
      <c r="X972" s="286">
        <f t="shared" si="941"/>
        <v>4978.3200000000015</v>
      </c>
      <c r="Y972" s="286">
        <f t="shared" si="941"/>
        <v>10500</v>
      </c>
      <c r="Z972" s="286">
        <f t="shared" si="941"/>
        <v>0</v>
      </c>
      <c r="AA972" s="286">
        <f t="shared" si="941"/>
        <v>0</v>
      </c>
      <c r="AB972" s="286">
        <f t="shared" si="941"/>
        <v>0</v>
      </c>
      <c r="AC972" s="286">
        <f t="shared" si="941"/>
        <v>10100</v>
      </c>
      <c r="AD972" s="286">
        <f t="shared" si="941"/>
        <v>0</v>
      </c>
      <c r="AE972" s="286">
        <f t="shared" si="941"/>
        <v>10100</v>
      </c>
      <c r="AF972" s="286">
        <f t="shared" si="941"/>
        <v>0</v>
      </c>
      <c r="AG972" s="286">
        <f t="shared" si="941"/>
        <v>0</v>
      </c>
      <c r="AH972" s="286">
        <f t="shared" si="941"/>
        <v>0</v>
      </c>
      <c r="AI972" s="286">
        <f t="shared" si="941"/>
        <v>0</v>
      </c>
      <c r="AJ972" s="286">
        <f t="shared" si="941"/>
        <v>0</v>
      </c>
      <c r="AK972" s="286">
        <f t="shared" si="941"/>
        <v>0</v>
      </c>
      <c r="AL972" s="286">
        <f t="shared" si="941"/>
        <v>0</v>
      </c>
      <c r="AM972" s="286">
        <f t="shared" si="941"/>
        <v>0</v>
      </c>
      <c r="AN972" s="286">
        <f t="shared" si="941"/>
        <v>0</v>
      </c>
      <c r="AO972" s="286">
        <f t="shared" si="941"/>
        <v>0</v>
      </c>
      <c r="AP972" s="286">
        <f t="shared" si="941"/>
        <v>0</v>
      </c>
      <c r="AQ972" s="286">
        <f t="shared" si="941"/>
        <v>0</v>
      </c>
      <c r="AR972" s="286">
        <f t="shared" si="941"/>
        <v>0</v>
      </c>
      <c r="AS972" s="286">
        <f t="shared" si="941"/>
        <v>0</v>
      </c>
      <c r="AT972" s="286">
        <f t="shared" si="941"/>
        <v>0</v>
      </c>
      <c r="AU972" s="280"/>
      <c r="AV972" s="267">
        <f t="shared" si="931"/>
        <v>0</v>
      </c>
      <c r="AW972" s="280"/>
      <c r="AX972" s="280"/>
      <c r="AY972" s="280"/>
      <c r="AZ972" s="276">
        <f t="shared" si="907"/>
        <v>0</v>
      </c>
      <c r="BA972" s="276">
        <f t="shared" si="937"/>
        <v>0</v>
      </c>
    </row>
    <row r="973" spans="1:53" s="267" customFormat="1" ht="56.25" hidden="1" customHeight="1">
      <c r="A973" s="408">
        <v>1</v>
      </c>
      <c r="B973" s="420" t="s">
        <v>1192</v>
      </c>
      <c r="C973" s="305" t="s">
        <v>1193</v>
      </c>
      <c r="D973" s="261">
        <v>20000</v>
      </c>
      <c r="E973" s="261">
        <v>16594.400000000001</v>
      </c>
      <c r="F973" s="420"/>
      <c r="G973" s="420"/>
      <c r="H973" s="261">
        <f>K973+N973</f>
        <v>16594.400000000001</v>
      </c>
      <c r="I973" s="262">
        <f t="shared" si="910"/>
        <v>16594.400000000001</v>
      </c>
      <c r="J973" s="263">
        <f t="shared" si="910"/>
        <v>0</v>
      </c>
      <c r="K973" s="284">
        <f>L973+M973</f>
        <v>16594.400000000001</v>
      </c>
      <c r="L973" s="284">
        <f>16000-2646+3913-674+1.4</f>
        <v>16594.400000000001</v>
      </c>
      <c r="M973" s="420"/>
      <c r="N973" s="284"/>
      <c r="O973" s="284"/>
      <c r="P973" s="284"/>
      <c r="Q973" s="439">
        <f>70%*I973</f>
        <v>11616.08</v>
      </c>
      <c r="R973" s="439">
        <f>Q973</f>
        <v>11616.08</v>
      </c>
      <c r="S973" s="439"/>
      <c r="T973" s="439"/>
      <c r="U973" s="439"/>
      <c r="V973" s="439"/>
      <c r="W973" s="439">
        <f>I973-Q973</f>
        <v>4978.3200000000015</v>
      </c>
      <c r="X973" s="439">
        <f>W973</f>
        <v>4978.3200000000015</v>
      </c>
      <c r="Y973" s="439"/>
      <c r="Z973" s="439"/>
      <c r="AA973" s="439"/>
      <c r="AB973" s="439"/>
      <c r="AC973" s="264">
        <f>I973-Q973-W973</f>
        <v>0</v>
      </c>
      <c r="AD973" s="264">
        <f>AC973</f>
        <v>0</v>
      </c>
      <c r="AE973" s="264"/>
      <c r="AF973" s="439"/>
      <c r="AG973" s="439"/>
      <c r="AH973" s="439"/>
      <c r="AI973" s="265">
        <f>I973-Q973-W973-AC973</f>
        <v>0</v>
      </c>
      <c r="AJ973" s="265"/>
      <c r="AK973" s="265"/>
      <c r="AL973" s="439"/>
      <c r="AM973" s="439"/>
      <c r="AN973" s="439"/>
      <c r="AO973" s="442"/>
      <c r="AP973" s="442"/>
      <c r="AQ973" s="442"/>
      <c r="AR973" s="442"/>
      <c r="AS973" s="442"/>
      <c r="AT973" s="442"/>
      <c r="AU973" s="266"/>
      <c r="AV973" s="267">
        <f t="shared" si="931"/>
        <v>0</v>
      </c>
      <c r="AW973" s="266"/>
      <c r="AX973" s="266"/>
      <c r="AY973" s="266"/>
      <c r="AZ973" s="276">
        <f t="shared" si="907"/>
        <v>0</v>
      </c>
      <c r="BA973" s="276">
        <f t="shared" si="937"/>
        <v>0</v>
      </c>
    </row>
    <row r="974" spans="1:53" s="267" customFormat="1" ht="51" hidden="1" customHeight="1">
      <c r="A974" s="408">
        <v>2</v>
      </c>
      <c r="B974" s="420" t="s">
        <v>1194</v>
      </c>
      <c r="C974" s="419"/>
      <c r="D974" s="261">
        <v>5000</v>
      </c>
      <c r="E974" s="261">
        <v>5000</v>
      </c>
      <c r="F974" s="420"/>
      <c r="G974" s="420"/>
      <c r="H974" s="261">
        <f t="shared" si="910"/>
        <v>5000</v>
      </c>
      <c r="I974" s="262">
        <f t="shared" si="910"/>
        <v>5000</v>
      </c>
      <c r="J974" s="263">
        <f t="shared" si="910"/>
        <v>0</v>
      </c>
      <c r="K974" s="420"/>
      <c r="L974" s="420"/>
      <c r="M974" s="420"/>
      <c r="N974" s="284">
        <f>O974+P974</f>
        <v>5000</v>
      </c>
      <c r="O974" s="284">
        <v>5000</v>
      </c>
      <c r="P974" s="284"/>
      <c r="Q974" s="439"/>
      <c r="R974" s="439"/>
      <c r="S974" s="439"/>
      <c r="T974" s="439"/>
      <c r="U974" s="439"/>
      <c r="V974" s="439"/>
      <c r="W974" s="439">
        <v>2500</v>
      </c>
      <c r="X974" s="439"/>
      <c r="Y974" s="439">
        <f>W974</f>
        <v>2500</v>
      </c>
      <c r="Z974" s="439"/>
      <c r="AA974" s="439"/>
      <c r="AB974" s="439"/>
      <c r="AC974" s="264">
        <f t="shared" ref="AC974:AC976" si="942">I974-Q974-W974</f>
        <v>2500</v>
      </c>
      <c r="AD974" s="264"/>
      <c r="AE974" s="264">
        <f>AC974</f>
        <v>2500</v>
      </c>
      <c r="AF974" s="439"/>
      <c r="AG974" s="439"/>
      <c r="AH974" s="439"/>
      <c r="AI974" s="265">
        <f>O974-Q974-W974-AC974</f>
        <v>0</v>
      </c>
      <c r="AJ974" s="265"/>
      <c r="AK974" s="265"/>
      <c r="AL974" s="439"/>
      <c r="AM974" s="439"/>
      <c r="AN974" s="439"/>
      <c r="AO974" s="442"/>
      <c r="AP974" s="442"/>
      <c r="AQ974" s="442"/>
      <c r="AR974" s="442"/>
      <c r="AS974" s="442"/>
      <c r="AT974" s="442"/>
      <c r="AU974" s="266"/>
      <c r="AV974" s="267">
        <f t="shared" si="931"/>
        <v>0</v>
      </c>
      <c r="AW974" s="266"/>
      <c r="AX974" s="266">
        <f>11200+875</f>
        <v>12075</v>
      </c>
      <c r="AY974" s="266"/>
      <c r="AZ974" s="276">
        <f t="shared" si="907"/>
        <v>0</v>
      </c>
      <c r="BA974" s="276">
        <f t="shared" si="937"/>
        <v>0</v>
      </c>
    </row>
    <row r="975" spans="1:53" s="267" customFormat="1" ht="44.25" hidden="1" customHeight="1">
      <c r="A975" s="408">
        <v>3</v>
      </c>
      <c r="B975" s="420" t="s">
        <v>1195</v>
      </c>
      <c r="C975" s="419"/>
      <c r="D975" s="261">
        <v>10000</v>
      </c>
      <c r="E975" s="261">
        <v>5600</v>
      </c>
      <c r="F975" s="420"/>
      <c r="G975" s="420"/>
      <c r="H975" s="261">
        <f t="shared" si="910"/>
        <v>5600</v>
      </c>
      <c r="I975" s="262">
        <f t="shared" si="910"/>
        <v>5600</v>
      </c>
      <c r="J975" s="263">
        <f t="shared" si="910"/>
        <v>0</v>
      </c>
      <c r="K975" s="420"/>
      <c r="L975" s="420"/>
      <c r="M975" s="420"/>
      <c r="N975" s="284">
        <f>O975+P975</f>
        <v>5600</v>
      </c>
      <c r="O975" s="284">
        <f>3.5*1600</f>
        <v>5600</v>
      </c>
      <c r="P975" s="284"/>
      <c r="Q975" s="439"/>
      <c r="R975" s="439"/>
      <c r="S975" s="439"/>
      <c r="T975" s="439"/>
      <c r="U975" s="439"/>
      <c r="V975" s="439"/>
      <c r="W975" s="439">
        <v>3000</v>
      </c>
      <c r="X975" s="439"/>
      <c r="Y975" s="439">
        <f t="shared" ref="Y975:Y976" si="943">W975</f>
        <v>3000</v>
      </c>
      <c r="Z975" s="439"/>
      <c r="AA975" s="439"/>
      <c r="AB975" s="439"/>
      <c r="AC975" s="264">
        <f t="shared" si="942"/>
        <v>2600</v>
      </c>
      <c r="AD975" s="264"/>
      <c r="AE975" s="264">
        <f t="shared" ref="AE975:AE976" si="944">AC975</f>
        <v>2600</v>
      </c>
      <c r="AF975" s="439"/>
      <c r="AG975" s="439"/>
      <c r="AH975" s="439"/>
      <c r="AI975" s="265">
        <f>O975-Q975-W975-AC975</f>
        <v>0</v>
      </c>
      <c r="AJ975" s="265"/>
      <c r="AK975" s="265"/>
      <c r="AL975" s="439"/>
      <c r="AM975" s="439"/>
      <c r="AN975" s="439"/>
      <c r="AO975" s="442"/>
      <c r="AP975" s="442"/>
      <c r="AQ975" s="442"/>
      <c r="AR975" s="442"/>
      <c r="AS975" s="442"/>
      <c r="AT975" s="442"/>
      <c r="AU975" s="266"/>
      <c r="AV975" s="267">
        <f t="shared" si="931"/>
        <v>0</v>
      </c>
      <c r="AW975" s="266"/>
      <c r="AX975" s="266"/>
      <c r="AY975" s="266"/>
      <c r="AZ975" s="276">
        <f t="shared" si="907"/>
        <v>0</v>
      </c>
      <c r="BA975" s="276">
        <f t="shared" si="937"/>
        <v>0</v>
      </c>
    </row>
    <row r="976" spans="1:53" s="267" customFormat="1" ht="39.75" hidden="1" customHeight="1">
      <c r="A976" s="408">
        <v>4</v>
      </c>
      <c r="B976" s="420" t="s">
        <v>338</v>
      </c>
      <c r="C976" s="419"/>
      <c r="D976" s="261">
        <v>10000</v>
      </c>
      <c r="E976" s="261">
        <v>10000</v>
      </c>
      <c r="F976" s="420"/>
      <c r="G976" s="420"/>
      <c r="H976" s="261">
        <f t="shared" si="910"/>
        <v>10000</v>
      </c>
      <c r="I976" s="262">
        <f t="shared" si="910"/>
        <v>10000</v>
      </c>
      <c r="J976" s="263">
        <f t="shared" si="910"/>
        <v>0</v>
      </c>
      <c r="K976" s="420"/>
      <c r="L976" s="420"/>
      <c r="M976" s="420"/>
      <c r="N976" s="284">
        <f>O976+P976</f>
        <v>10000</v>
      </c>
      <c r="O976" s="284">
        <v>10000</v>
      </c>
      <c r="P976" s="284">
        <v>0</v>
      </c>
      <c r="Q976" s="439"/>
      <c r="R976" s="439"/>
      <c r="S976" s="439"/>
      <c r="T976" s="439"/>
      <c r="U976" s="439"/>
      <c r="V976" s="439"/>
      <c r="W976" s="439">
        <v>5000</v>
      </c>
      <c r="X976" s="439"/>
      <c r="Y976" s="439">
        <f t="shared" si="943"/>
        <v>5000</v>
      </c>
      <c r="Z976" s="439"/>
      <c r="AA976" s="439"/>
      <c r="AB976" s="439"/>
      <c r="AC976" s="264">
        <f t="shared" si="942"/>
        <v>5000</v>
      </c>
      <c r="AD976" s="264"/>
      <c r="AE976" s="264">
        <f t="shared" si="944"/>
        <v>5000</v>
      </c>
      <c r="AF976" s="439"/>
      <c r="AG976" s="439"/>
      <c r="AH976" s="439"/>
      <c r="AI976" s="265">
        <f>O976-Q976-W976-AC976</f>
        <v>0</v>
      </c>
      <c r="AJ976" s="265"/>
      <c r="AK976" s="265"/>
      <c r="AL976" s="439"/>
      <c r="AM976" s="439"/>
      <c r="AN976" s="439"/>
      <c r="AO976" s="442"/>
      <c r="AP976" s="442"/>
      <c r="AQ976" s="442"/>
      <c r="AR976" s="442"/>
      <c r="AS976" s="442"/>
      <c r="AT976" s="442"/>
      <c r="AU976" s="266"/>
      <c r="AV976" s="267">
        <f t="shared" si="931"/>
        <v>0</v>
      </c>
      <c r="AW976" s="266"/>
      <c r="AX976" s="266"/>
      <c r="AY976" s="266"/>
      <c r="AZ976" s="276">
        <f t="shared" si="907"/>
        <v>0</v>
      </c>
      <c r="BA976" s="276">
        <f t="shared" si="937"/>
        <v>0</v>
      </c>
    </row>
    <row r="977" spans="1:53" s="267" customFormat="1" ht="40.5" hidden="1" customHeight="1">
      <c r="A977" s="278" t="s">
        <v>104</v>
      </c>
      <c r="B977" s="279" t="s">
        <v>105</v>
      </c>
      <c r="C977" s="268"/>
      <c r="D977" s="268">
        <v>0</v>
      </c>
      <c r="E977" s="268">
        <v>0</v>
      </c>
      <c r="F977" s="279"/>
      <c r="G977" s="279"/>
      <c r="H977" s="261">
        <f t="shared" si="910"/>
        <v>0</v>
      </c>
      <c r="I977" s="262">
        <f t="shared" si="910"/>
        <v>0</v>
      </c>
      <c r="J977" s="263">
        <f t="shared" si="910"/>
        <v>0</v>
      </c>
      <c r="K977" s="279"/>
      <c r="L977" s="279"/>
      <c r="M977" s="279"/>
      <c r="N977" s="286">
        <v>0</v>
      </c>
      <c r="O977" s="286"/>
      <c r="P977" s="286"/>
      <c r="Q977" s="286"/>
      <c r="R977" s="286"/>
      <c r="S977" s="286"/>
      <c r="T977" s="286"/>
      <c r="U977" s="286"/>
      <c r="V977" s="286"/>
      <c r="W977" s="286"/>
      <c r="X977" s="286"/>
      <c r="Y977" s="286"/>
      <c r="Z977" s="286"/>
      <c r="AA977" s="286"/>
      <c r="AB977" s="286"/>
      <c r="AC977" s="264">
        <f t="shared" ref="AC977:AC978" si="945">O977-Q977-W977</f>
        <v>0</v>
      </c>
      <c r="AD977" s="264"/>
      <c r="AE977" s="264"/>
      <c r="AF977" s="286"/>
      <c r="AG977" s="286"/>
      <c r="AH977" s="286"/>
      <c r="AI977" s="264">
        <f>O977-W977-AC977</f>
        <v>0</v>
      </c>
      <c r="AJ977" s="264"/>
      <c r="AK977" s="264"/>
      <c r="AL977" s="286"/>
      <c r="AM977" s="286"/>
      <c r="AN977" s="286"/>
      <c r="AO977" s="286"/>
      <c r="AP977" s="286"/>
      <c r="AQ977" s="286"/>
      <c r="AR977" s="286"/>
      <c r="AS977" s="286"/>
      <c r="AT977" s="286"/>
      <c r="AU977" s="266"/>
      <c r="AV977" s="267">
        <f t="shared" si="931"/>
        <v>0</v>
      </c>
      <c r="AW977" s="266"/>
      <c r="AX977" s="266"/>
      <c r="AY977" s="266"/>
      <c r="AZ977" s="276">
        <f t="shared" si="907"/>
        <v>0</v>
      </c>
      <c r="BA977" s="276">
        <f t="shared" si="937"/>
        <v>0</v>
      </c>
    </row>
    <row r="978" spans="1:53" s="267" customFormat="1" ht="54.75" hidden="1" customHeight="1">
      <c r="A978" s="278" t="s">
        <v>106</v>
      </c>
      <c r="B978" s="279" t="s">
        <v>58</v>
      </c>
      <c r="C978" s="268"/>
      <c r="D978" s="268">
        <v>0</v>
      </c>
      <c r="E978" s="268">
        <v>0</v>
      </c>
      <c r="F978" s="279"/>
      <c r="G978" s="279"/>
      <c r="H978" s="261">
        <f t="shared" si="910"/>
        <v>0</v>
      </c>
      <c r="I978" s="262">
        <f t="shared" si="910"/>
        <v>0</v>
      </c>
      <c r="J978" s="263">
        <f t="shared" si="910"/>
        <v>0</v>
      </c>
      <c r="K978" s="279"/>
      <c r="L978" s="279"/>
      <c r="M978" s="279"/>
      <c r="N978" s="442"/>
      <c r="O978" s="442"/>
      <c r="P978" s="442">
        <v>0</v>
      </c>
      <c r="Q978" s="442"/>
      <c r="R978" s="442"/>
      <c r="S978" s="442"/>
      <c r="T978" s="442"/>
      <c r="U978" s="442"/>
      <c r="V978" s="442"/>
      <c r="W978" s="442"/>
      <c r="X978" s="442"/>
      <c r="Y978" s="442"/>
      <c r="Z978" s="442"/>
      <c r="AA978" s="442"/>
      <c r="AB978" s="442"/>
      <c r="AC978" s="264">
        <f t="shared" si="945"/>
        <v>0</v>
      </c>
      <c r="AD978" s="264"/>
      <c r="AE978" s="264"/>
      <c r="AF978" s="442"/>
      <c r="AG978" s="442"/>
      <c r="AH978" s="442"/>
      <c r="AI978" s="264">
        <f>O978-W978-AC978</f>
        <v>0</v>
      </c>
      <c r="AJ978" s="264"/>
      <c r="AK978" s="264"/>
      <c r="AL978" s="442"/>
      <c r="AM978" s="442"/>
      <c r="AN978" s="442"/>
      <c r="AO978" s="442"/>
      <c r="AP978" s="442"/>
      <c r="AQ978" s="442"/>
      <c r="AR978" s="442"/>
      <c r="AS978" s="442"/>
      <c r="AT978" s="442"/>
      <c r="AU978" s="266"/>
      <c r="AV978" s="267">
        <f t="shared" si="931"/>
        <v>0</v>
      </c>
      <c r="AW978" s="266"/>
      <c r="AX978" s="266"/>
      <c r="AY978" s="266"/>
      <c r="AZ978" s="276">
        <f t="shared" si="907"/>
        <v>0</v>
      </c>
      <c r="BA978" s="276">
        <f t="shared" si="937"/>
        <v>0</v>
      </c>
    </row>
    <row r="979" spans="1:53" s="276" customFormat="1" ht="69" hidden="1" customHeight="1">
      <c r="A979" s="278" t="s">
        <v>51</v>
      </c>
      <c r="B979" s="279" t="s">
        <v>70</v>
      </c>
      <c r="C979" s="268"/>
      <c r="D979" s="263">
        <f>D980</f>
        <v>31737</v>
      </c>
      <c r="E979" s="263">
        <f>E980</f>
        <v>31737</v>
      </c>
      <c r="F979" s="279"/>
      <c r="G979" s="279"/>
      <c r="H979" s="268">
        <f t="shared" si="910"/>
        <v>31737</v>
      </c>
      <c r="I979" s="269">
        <f t="shared" si="910"/>
        <v>31737</v>
      </c>
      <c r="J979" s="269">
        <f t="shared" si="910"/>
        <v>0</v>
      </c>
      <c r="K979" s="263">
        <f t="shared" ref="K979:L979" si="946">K980</f>
        <v>0</v>
      </c>
      <c r="L979" s="263">
        <f t="shared" si="946"/>
        <v>0</v>
      </c>
      <c r="M979" s="263">
        <f>M980</f>
        <v>0</v>
      </c>
      <c r="N979" s="263">
        <f>N980</f>
        <v>31737</v>
      </c>
      <c r="O979" s="263">
        <f>O980</f>
        <v>31737</v>
      </c>
      <c r="P979" s="263">
        <f t="shared" ref="P979:AT979" si="947">P980</f>
        <v>0</v>
      </c>
      <c r="Q979" s="263">
        <f t="shared" si="947"/>
        <v>0</v>
      </c>
      <c r="R979" s="263">
        <f t="shared" si="947"/>
        <v>0</v>
      </c>
      <c r="S979" s="263">
        <f t="shared" si="947"/>
        <v>0</v>
      </c>
      <c r="T979" s="263">
        <f t="shared" si="947"/>
        <v>0</v>
      </c>
      <c r="U979" s="263">
        <f t="shared" si="947"/>
        <v>0</v>
      </c>
      <c r="V979" s="263">
        <f t="shared" si="947"/>
        <v>0</v>
      </c>
      <c r="W979" s="263">
        <f t="shared" si="947"/>
        <v>5000</v>
      </c>
      <c r="X979" s="263">
        <f t="shared" si="947"/>
        <v>0</v>
      </c>
      <c r="Y979" s="263">
        <f t="shared" si="947"/>
        <v>5000</v>
      </c>
      <c r="Z979" s="263">
        <f t="shared" si="947"/>
        <v>0</v>
      </c>
      <c r="AA979" s="263">
        <f t="shared" si="947"/>
        <v>0</v>
      </c>
      <c r="AB979" s="263">
        <f t="shared" si="947"/>
        <v>0</v>
      </c>
      <c r="AC979" s="263">
        <f t="shared" si="947"/>
        <v>16430</v>
      </c>
      <c r="AD979" s="263">
        <f t="shared" si="947"/>
        <v>0</v>
      </c>
      <c r="AE979" s="263">
        <f t="shared" si="947"/>
        <v>16430</v>
      </c>
      <c r="AF979" s="263">
        <f t="shared" si="947"/>
        <v>0</v>
      </c>
      <c r="AG979" s="263">
        <f t="shared" si="947"/>
        <v>0</v>
      </c>
      <c r="AH979" s="263">
        <f t="shared" si="947"/>
        <v>0</v>
      </c>
      <c r="AI979" s="263">
        <f t="shared" si="947"/>
        <v>10307</v>
      </c>
      <c r="AJ979" s="263">
        <f t="shared" si="947"/>
        <v>0</v>
      </c>
      <c r="AK979" s="263">
        <f t="shared" si="947"/>
        <v>10307</v>
      </c>
      <c r="AL979" s="263">
        <f t="shared" si="947"/>
        <v>0</v>
      </c>
      <c r="AM979" s="263">
        <f t="shared" si="947"/>
        <v>0</v>
      </c>
      <c r="AN979" s="263">
        <f t="shared" si="947"/>
        <v>0</v>
      </c>
      <c r="AO979" s="263">
        <f t="shared" si="947"/>
        <v>0</v>
      </c>
      <c r="AP979" s="263">
        <f t="shared" si="947"/>
        <v>0</v>
      </c>
      <c r="AQ979" s="263">
        <f t="shared" si="947"/>
        <v>0</v>
      </c>
      <c r="AR979" s="263">
        <f t="shared" si="947"/>
        <v>0</v>
      </c>
      <c r="AS979" s="263">
        <f t="shared" si="947"/>
        <v>0</v>
      </c>
      <c r="AT979" s="263">
        <f t="shared" si="947"/>
        <v>0</v>
      </c>
      <c r="AU979" s="280"/>
      <c r="AV979" s="276">
        <f t="shared" si="931"/>
        <v>0</v>
      </c>
      <c r="AW979" s="280">
        <v>31737</v>
      </c>
      <c r="AX979" s="280"/>
      <c r="AY979" s="280"/>
      <c r="AZ979" s="276">
        <f t="shared" si="907"/>
        <v>0</v>
      </c>
      <c r="BA979" s="276">
        <f t="shared" si="937"/>
        <v>0</v>
      </c>
    </row>
    <row r="980" spans="1:53" s="276" customFormat="1" ht="26.25" hidden="1" customHeight="1">
      <c r="A980" s="278" t="s">
        <v>53</v>
      </c>
      <c r="B980" s="279" t="s">
        <v>107</v>
      </c>
      <c r="C980" s="268"/>
      <c r="D980" s="442">
        <f>D981+D991</f>
        <v>31737</v>
      </c>
      <c r="E980" s="442">
        <f>E981+E991</f>
        <v>31737</v>
      </c>
      <c r="F980" s="279"/>
      <c r="G980" s="279"/>
      <c r="H980" s="268">
        <f t="shared" si="910"/>
        <v>31737</v>
      </c>
      <c r="I980" s="269">
        <f t="shared" si="910"/>
        <v>31737</v>
      </c>
      <c r="J980" s="263">
        <f t="shared" si="910"/>
        <v>0</v>
      </c>
      <c r="K980" s="442">
        <f t="shared" ref="K980:AN980" si="948">K981+K991</f>
        <v>0</v>
      </c>
      <c r="L980" s="442">
        <f t="shared" si="948"/>
        <v>0</v>
      </c>
      <c r="M980" s="442">
        <f t="shared" si="948"/>
        <v>0</v>
      </c>
      <c r="N980" s="442">
        <f t="shared" si="948"/>
        <v>31737</v>
      </c>
      <c r="O980" s="442">
        <f t="shared" si="948"/>
        <v>31737</v>
      </c>
      <c r="P980" s="442">
        <f t="shared" si="948"/>
        <v>0</v>
      </c>
      <c r="Q980" s="442">
        <f t="shared" si="948"/>
        <v>0</v>
      </c>
      <c r="R980" s="442">
        <f t="shared" si="948"/>
        <v>0</v>
      </c>
      <c r="S980" s="442">
        <f t="shared" si="948"/>
        <v>0</v>
      </c>
      <c r="T980" s="442">
        <f t="shared" si="948"/>
        <v>0</v>
      </c>
      <c r="U980" s="442">
        <f t="shared" si="948"/>
        <v>0</v>
      </c>
      <c r="V980" s="442">
        <f t="shared" si="948"/>
        <v>0</v>
      </c>
      <c r="W980" s="442">
        <f t="shared" si="948"/>
        <v>5000</v>
      </c>
      <c r="X980" s="442">
        <f t="shared" si="948"/>
        <v>0</v>
      </c>
      <c r="Y980" s="442">
        <f t="shared" si="948"/>
        <v>5000</v>
      </c>
      <c r="Z980" s="442">
        <f t="shared" si="948"/>
        <v>0</v>
      </c>
      <c r="AA980" s="442">
        <f t="shared" si="948"/>
        <v>0</v>
      </c>
      <c r="AB980" s="442">
        <f t="shared" si="948"/>
        <v>0</v>
      </c>
      <c r="AC980" s="442">
        <f t="shared" si="948"/>
        <v>16430</v>
      </c>
      <c r="AD980" s="442">
        <f t="shared" si="948"/>
        <v>0</v>
      </c>
      <c r="AE980" s="442">
        <f t="shared" si="948"/>
        <v>16430</v>
      </c>
      <c r="AF980" s="442">
        <f t="shared" si="948"/>
        <v>0</v>
      </c>
      <c r="AG980" s="442">
        <f t="shared" si="948"/>
        <v>0</v>
      </c>
      <c r="AH980" s="442">
        <f t="shared" si="948"/>
        <v>0</v>
      </c>
      <c r="AI980" s="442">
        <f t="shared" si="948"/>
        <v>10307</v>
      </c>
      <c r="AJ980" s="442">
        <f t="shared" si="948"/>
        <v>0</v>
      </c>
      <c r="AK980" s="442">
        <f t="shared" si="948"/>
        <v>10307</v>
      </c>
      <c r="AL980" s="442">
        <f t="shared" si="948"/>
        <v>0</v>
      </c>
      <c r="AM980" s="442">
        <f t="shared" si="948"/>
        <v>0</v>
      </c>
      <c r="AN980" s="442">
        <f t="shared" si="948"/>
        <v>0</v>
      </c>
      <c r="AO980" s="442">
        <f t="shared" ref="AO980:AT980" si="949">SUM(AO983:AO991)</f>
        <v>0</v>
      </c>
      <c r="AP980" s="442">
        <f t="shared" si="949"/>
        <v>0</v>
      </c>
      <c r="AQ980" s="442">
        <f t="shared" si="949"/>
        <v>0</v>
      </c>
      <c r="AR980" s="442">
        <f t="shared" si="949"/>
        <v>0</v>
      </c>
      <c r="AS980" s="442">
        <f t="shared" si="949"/>
        <v>0</v>
      </c>
      <c r="AT980" s="442">
        <f t="shared" si="949"/>
        <v>0</v>
      </c>
      <c r="AU980" s="280"/>
      <c r="AV980" s="267">
        <f t="shared" si="931"/>
        <v>0</v>
      </c>
      <c r="AW980" s="280">
        <f>O979-AW979</f>
        <v>0</v>
      </c>
      <c r="AX980" s="280"/>
      <c r="AY980" s="280"/>
      <c r="AZ980" s="276">
        <f t="shared" si="907"/>
        <v>0</v>
      </c>
      <c r="BA980" s="276">
        <f t="shared" si="937"/>
        <v>0</v>
      </c>
    </row>
    <row r="981" spans="1:53" s="276" customFormat="1" ht="42" hidden="1" customHeight="1">
      <c r="A981" s="278" t="s">
        <v>79</v>
      </c>
      <c r="B981" s="279" t="s">
        <v>809</v>
      </c>
      <c r="C981" s="268"/>
      <c r="D981" s="442">
        <f>D982+D985+D987+D989</f>
        <v>28630</v>
      </c>
      <c r="E981" s="442">
        <f>E982+E985+E987+E989</f>
        <v>28630</v>
      </c>
      <c r="F981" s="279"/>
      <c r="G981" s="279"/>
      <c r="H981" s="268">
        <f t="shared" si="910"/>
        <v>28630</v>
      </c>
      <c r="I981" s="269">
        <f t="shared" si="910"/>
        <v>28630</v>
      </c>
      <c r="J981" s="263">
        <f t="shared" si="910"/>
        <v>0</v>
      </c>
      <c r="K981" s="442">
        <f>K982+K985+K987</f>
        <v>0</v>
      </c>
      <c r="L981" s="442">
        <f>L982+L985+L987</f>
        <v>0</v>
      </c>
      <c r="M981" s="442">
        <f>M982+M985+M987</f>
        <v>0</v>
      </c>
      <c r="N981" s="442">
        <f>N982+N985+N987+N989</f>
        <v>28630</v>
      </c>
      <c r="O981" s="442">
        <f>O982+O985+O987+O989</f>
        <v>28630</v>
      </c>
      <c r="P981" s="442">
        <f t="shared" ref="P981:AT981" si="950">P982+P985+P987+P989</f>
        <v>0</v>
      </c>
      <c r="Q981" s="442">
        <f t="shared" si="950"/>
        <v>0</v>
      </c>
      <c r="R981" s="442">
        <f t="shared" si="950"/>
        <v>0</v>
      </c>
      <c r="S981" s="442">
        <f t="shared" si="950"/>
        <v>0</v>
      </c>
      <c r="T981" s="442">
        <f t="shared" si="950"/>
        <v>0</v>
      </c>
      <c r="U981" s="442">
        <f t="shared" si="950"/>
        <v>0</v>
      </c>
      <c r="V981" s="442">
        <f t="shared" si="950"/>
        <v>0</v>
      </c>
      <c r="W981" s="442">
        <f>W982+W985+W987+W989</f>
        <v>5000</v>
      </c>
      <c r="X981" s="442">
        <f t="shared" si="950"/>
        <v>0</v>
      </c>
      <c r="Y981" s="442">
        <f t="shared" si="950"/>
        <v>5000</v>
      </c>
      <c r="Z981" s="442">
        <f t="shared" si="950"/>
        <v>0</v>
      </c>
      <c r="AA981" s="442">
        <f t="shared" si="950"/>
        <v>0</v>
      </c>
      <c r="AB981" s="442">
        <f t="shared" si="950"/>
        <v>0</v>
      </c>
      <c r="AC981" s="442">
        <f t="shared" si="950"/>
        <v>14930</v>
      </c>
      <c r="AD981" s="442">
        <f t="shared" si="950"/>
        <v>0</v>
      </c>
      <c r="AE981" s="442">
        <f t="shared" si="950"/>
        <v>14930</v>
      </c>
      <c r="AF981" s="442">
        <f t="shared" si="950"/>
        <v>0</v>
      </c>
      <c r="AG981" s="442">
        <f t="shared" si="950"/>
        <v>0</v>
      </c>
      <c r="AH981" s="442">
        <f t="shared" si="950"/>
        <v>0</v>
      </c>
      <c r="AI981" s="442">
        <f t="shared" si="950"/>
        <v>8700</v>
      </c>
      <c r="AJ981" s="442">
        <f t="shared" si="950"/>
        <v>0</v>
      </c>
      <c r="AK981" s="442">
        <f t="shared" si="950"/>
        <v>8700</v>
      </c>
      <c r="AL981" s="442">
        <f t="shared" si="950"/>
        <v>0</v>
      </c>
      <c r="AM981" s="442">
        <f t="shared" si="950"/>
        <v>0</v>
      </c>
      <c r="AN981" s="442">
        <f t="shared" si="950"/>
        <v>0</v>
      </c>
      <c r="AO981" s="442">
        <f t="shared" si="950"/>
        <v>0</v>
      </c>
      <c r="AP981" s="442">
        <f t="shared" si="950"/>
        <v>0</v>
      </c>
      <c r="AQ981" s="442">
        <f t="shared" si="950"/>
        <v>0</v>
      </c>
      <c r="AR981" s="442">
        <f t="shared" si="950"/>
        <v>0</v>
      </c>
      <c r="AS981" s="442">
        <f t="shared" si="950"/>
        <v>0</v>
      </c>
      <c r="AT981" s="442">
        <f t="shared" si="950"/>
        <v>0</v>
      </c>
      <c r="AU981" s="442">
        <f>AU982+AU985+AU987</f>
        <v>0</v>
      </c>
      <c r="AV981" s="267">
        <f t="shared" si="931"/>
        <v>0</v>
      </c>
      <c r="AW981" s="280"/>
      <c r="AX981" s="280"/>
      <c r="AY981" s="280"/>
      <c r="AZ981" s="276">
        <f t="shared" si="907"/>
        <v>0</v>
      </c>
      <c r="BA981" s="276">
        <f t="shared" si="937"/>
        <v>0</v>
      </c>
    </row>
    <row r="982" spans="1:53" s="276" customFormat="1" ht="26.25" hidden="1" customHeight="1">
      <c r="A982" s="278" t="s">
        <v>151</v>
      </c>
      <c r="B982" s="279" t="s">
        <v>1196</v>
      </c>
      <c r="C982" s="268"/>
      <c r="D982" s="442">
        <f>SUM(D983:D984)</f>
        <v>13030</v>
      </c>
      <c r="E982" s="442">
        <f>SUM(E983:E984)</f>
        <v>13030</v>
      </c>
      <c r="F982" s="279"/>
      <c r="G982" s="279"/>
      <c r="H982" s="268">
        <f t="shared" si="910"/>
        <v>13030</v>
      </c>
      <c r="I982" s="269">
        <f t="shared" si="910"/>
        <v>13030</v>
      </c>
      <c r="J982" s="263">
        <f t="shared" si="910"/>
        <v>0</v>
      </c>
      <c r="K982" s="442">
        <f t="shared" ref="K982:AT982" si="951">SUM(K983:K984)</f>
        <v>0</v>
      </c>
      <c r="L982" s="442">
        <f t="shared" si="951"/>
        <v>0</v>
      </c>
      <c r="M982" s="442">
        <f t="shared" si="951"/>
        <v>0</v>
      </c>
      <c r="N982" s="442">
        <f t="shared" si="951"/>
        <v>13030</v>
      </c>
      <c r="O982" s="442">
        <f t="shared" si="951"/>
        <v>13030</v>
      </c>
      <c r="P982" s="442">
        <f t="shared" si="951"/>
        <v>0</v>
      </c>
      <c r="Q982" s="442">
        <f t="shared" si="951"/>
        <v>0</v>
      </c>
      <c r="R982" s="442">
        <f t="shared" si="951"/>
        <v>0</v>
      </c>
      <c r="S982" s="442">
        <f t="shared" si="951"/>
        <v>0</v>
      </c>
      <c r="T982" s="442">
        <f t="shared" si="951"/>
        <v>0</v>
      </c>
      <c r="U982" s="442">
        <f t="shared" si="951"/>
        <v>0</v>
      </c>
      <c r="V982" s="442">
        <f t="shared" si="951"/>
        <v>0</v>
      </c>
      <c r="W982" s="442">
        <f t="shared" si="951"/>
        <v>5000</v>
      </c>
      <c r="X982" s="442">
        <f t="shared" si="951"/>
        <v>0</v>
      </c>
      <c r="Y982" s="442">
        <f t="shared" si="951"/>
        <v>5000</v>
      </c>
      <c r="Z982" s="442">
        <f t="shared" si="951"/>
        <v>0</v>
      </c>
      <c r="AA982" s="442">
        <f t="shared" si="951"/>
        <v>0</v>
      </c>
      <c r="AB982" s="442">
        <f t="shared" si="951"/>
        <v>0</v>
      </c>
      <c r="AC982" s="442">
        <f t="shared" si="951"/>
        <v>6930</v>
      </c>
      <c r="AD982" s="442">
        <f t="shared" si="951"/>
        <v>0</v>
      </c>
      <c r="AE982" s="442">
        <f t="shared" si="951"/>
        <v>6930</v>
      </c>
      <c r="AF982" s="442">
        <f t="shared" si="951"/>
        <v>0</v>
      </c>
      <c r="AG982" s="442">
        <f t="shared" si="951"/>
        <v>0</v>
      </c>
      <c r="AH982" s="442">
        <f t="shared" si="951"/>
        <v>0</v>
      </c>
      <c r="AI982" s="442">
        <f t="shared" si="951"/>
        <v>1100</v>
      </c>
      <c r="AJ982" s="442">
        <f t="shared" si="951"/>
        <v>0</v>
      </c>
      <c r="AK982" s="442">
        <f t="shared" si="951"/>
        <v>1100</v>
      </c>
      <c r="AL982" s="442">
        <f t="shared" si="951"/>
        <v>0</v>
      </c>
      <c r="AM982" s="442">
        <f t="shared" si="951"/>
        <v>0</v>
      </c>
      <c r="AN982" s="442">
        <f t="shared" si="951"/>
        <v>0</v>
      </c>
      <c r="AO982" s="442">
        <f t="shared" si="951"/>
        <v>0</v>
      </c>
      <c r="AP982" s="442">
        <f t="shared" si="951"/>
        <v>0</v>
      </c>
      <c r="AQ982" s="442">
        <f t="shared" si="951"/>
        <v>0</v>
      </c>
      <c r="AR982" s="442">
        <f t="shared" si="951"/>
        <v>0</v>
      </c>
      <c r="AS982" s="442">
        <f t="shared" si="951"/>
        <v>0</v>
      </c>
      <c r="AT982" s="442">
        <f t="shared" si="951"/>
        <v>0</v>
      </c>
      <c r="AU982" s="280"/>
      <c r="AV982" s="267">
        <f t="shared" si="931"/>
        <v>0</v>
      </c>
      <c r="AW982" s="280">
        <v>3900</v>
      </c>
      <c r="AX982" s="280"/>
      <c r="AY982" s="280"/>
      <c r="AZ982" s="276">
        <f t="shared" si="907"/>
        <v>0</v>
      </c>
      <c r="BA982" s="276">
        <f t="shared" si="937"/>
        <v>0</v>
      </c>
    </row>
    <row r="983" spans="1:53" s="267" customFormat="1" ht="33" hidden="1" customHeight="1">
      <c r="A983" s="408">
        <v>1</v>
      </c>
      <c r="B983" s="458" t="s">
        <v>1197</v>
      </c>
      <c r="C983" s="261"/>
      <c r="D983" s="261">
        <v>11930</v>
      </c>
      <c r="E983" s="261">
        <v>11930</v>
      </c>
      <c r="F983" s="283"/>
      <c r="G983" s="283"/>
      <c r="H983" s="261">
        <f t="shared" si="910"/>
        <v>11930</v>
      </c>
      <c r="I983" s="262">
        <f t="shared" si="910"/>
        <v>11930</v>
      </c>
      <c r="J983" s="263">
        <f t="shared" si="910"/>
        <v>0</v>
      </c>
      <c r="K983" s="283"/>
      <c r="L983" s="283"/>
      <c r="M983" s="283"/>
      <c r="N983" s="284">
        <f>O983+P983</f>
        <v>11930</v>
      </c>
      <c r="O983" s="284">
        <f>11100+30+800</f>
        <v>11930</v>
      </c>
      <c r="P983" s="284"/>
      <c r="Q983" s="284"/>
      <c r="R983" s="284"/>
      <c r="S983" s="284"/>
      <c r="T983" s="284"/>
      <c r="U983" s="284"/>
      <c r="V983" s="284"/>
      <c r="W983" s="459">
        <v>5000</v>
      </c>
      <c r="X983" s="284"/>
      <c r="Y983" s="284">
        <f>W983</f>
        <v>5000</v>
      </c>
      <c r="Z983" s="284"/>
      <c r="AA983" s="284"/>
      <c r="AB983" s="284"/>
      <c r="AC983" s="264">
        <f>I983-Q983-W983</f>
        <v>6930</v>
      </c>
      <c r="AD983" s="264"/>
      <c r="AE983" s="264">
        <f>AC983</f>
        <v>6930</v>
      </c>
      <c r="AF983" s="284"/>
      <c r="AG983" s="284"/>
      <c r="AH983" s="284"/>
      <c r="AI983" s="265">
        <f>I983-Q983-W983-AC983</f>
        <v>0</v>
      </c>
      <c r="AJ983" s="265"/>
      <c r="AK983" s="265"/>
      <c r="AL983" s="284"/>
      <c r="AM983" s="284"/>
      <c r="AN983" s="284"/>
      <c r="AO983" s="439"/>
      <c r="AP983" s="439"/>
      <c r="AQ983" s="439"/>
      <c r="AR983" s="439"/>
      <c r="AS983" s="439"/>
      <c r="AT983" s="439"/>
      <c r="AU983" s="266"/>
      <c r="AV983" s="267">
        <f t="shared" si="931"/>
        <v>0</v>
      </c>
      <c r="AW983" s="266"/>
      <c r="AX983" s="266"/>
      <c r="AY983" s="266"/>
      <c r="AZ983" s="276">
        <f t="shared" si="907"/>
        <v>0</v>
      </c>
      <c r="BA983" s="276">
        <f t="shared" si="937"/>
        <v>0</v>
      </c>
    </row>
    <row r="984" spans="1:53" s="267" customFormat="1" ht="33" hidden="1" customHeight="1">
      <c r="A984" s="408">
        <v>2</v>
      </c>
      <c r="B984" s="420" t="s">
        <v>1198</v>
      </c>
      <c r="C984" s="261"/>
      <c r="D984" s="261">
        <v>1100</v>
      </c>
      <c r="E984" s="261">
        <v>1100</v>
      </c>
      <c r="F984" s="283"/>
      <c r="G984" s="283"/>
      <c r="H984" s="261">
        <f t="shared" si="910"/>
        <v>1100</v>
      </c>
      <c r="I984" s="262">
        <f t="shared" si="910"/>
        <v>1100</v>
      </c>
      <c r="J984" s="263">
        <f t="shared" si="910"/>
        <v>0</v>
      </c>
      <c r="K984" s="283"/>
      <c r="L984" s="283"/>
      <c r="M984" s="283"/>
      <c r="N984" s="284">
        <f t="shared" ref="N984" si="952">O984+P984</f>
        <v>1100</v>
      </c>
      <c r="O984" s="284">
        <f>500+600</f>
        <v>1100</v>
      </c>
      <c r="P984" s="284"/>
      <c r="Q984" s="284"/>
      <c r="R984" s="284"/>
      <c r="S984" s="284"/>
      <c r="T984" s="284"/>
      <c r="U984" s="284"/>
      <c r="V984" s="284"/>
      <c r="W984" s="284"/>
      <c r="X984" s="284"/>
      <c r="Y984" s="284"/>
      <c r="Z984" s="284"/>
      <c r="AA984" s="284"/>
      <c r="AB984" s="284"/>
      <c r="AC984" s="264"/>
      <c r="AD984" s="264"/>
      <c r="AE984" s="264"/>
      <c r="AF984" s="284"/>
      <c r="AG984" s="284"/>
      <c r="AH984" s="284"/>
      <c r="AI984" s="265">
        <f t="shared" ref="AI984" si="953">I984-Q984-W984-AC984</f>
        <v>1100</v>
      </c>
      <c r="AJ984" s="265"/>
      <c r="AK984" s="265">
        <f>AI984</f>
        <v>1100</v>
      </c>
      <c r="AL984" s="284"/>
      <c r="AM984" s="284"/>
      <c r="AN984" s="284"/>
      <c r="AO984" s="439"/>
      <c r="AP984" s="439"/>
      <c r="AQ984" s="439"/>
      <c r="AR984" s="439"/>
      <c r="AS984" s="439"/>
      <c r="AT984" s="439"/>
      <c r="AU984" s="266"/>
      <c r="AV984" s="267">
        <f t="shared" si="931"/>
        <v>0</v>
      </c>
      <c r="AW984" s="266"/>
      <c r="AX984" s="266"/>
      <c r="AY984" s="266"/>
      <c r="AZ984" s="276">
        <f t="shared" si="907"/>
        <v>0</v>
      </c>
      <c r="BA984" s="276">
        <f t="shared" si="937"/>
        <v>0</v>
      </c>
    </row>
    <row r="985" spans="1:53" s="276" customFormat="1" ht="33" hidden="1" customHeight="1">
      <c r="A985" s="412" t="s">
        <v>1134</v>
      </c>
      <c r="B985" s="414" t="s">
        <v>1199</v>
      </c>
      <c r="C985" s="268"/>
      <c r="D985" s="286">
        <f>SUM(D986:D986)</f>
        <v>5500</v>
      </c>
      <c r="E985" s="286">
        <f>SUM(E986:E986)</f>
        <v>5500</v>
      </c>
      <c r="F985" s="279"/>
      <c r="G985" s="279"/>
      <c r="H985" s="268">
        <f t="shared" si="910"/>
        <v>5500</v>
      </c>
      <c r="I985" s="269">
        <f t="shared" si="910"/>
        <v>5500</v>
      </c>
      <c r="J985" s="263">
        <f t="shared" si="910"/>
        <v>0</v>
      </c>
      <c r="K985" s="279"/>
      <c r="L985" s="279"/>
      <c r="M985" s="279"/>
      <c r="N985" s="286">
        <f t="shared" ref="N985:AU985" si="954">SUM(N986:N986)</f>
        <v>5500</v>
      </c>
      <c r="O985" s="286">
        <f t="shared" si="954"/>
        <v>5500</v>
      </c>
      <c r="P985" s="286">
        <f t="shared" si="954"/>
        <v>0</v>
      </c>
      <c r="Q985" s="286">
        <f t="shared" si="954"/>
        <v>0</v>
      </c>
      <c r="R985" s="286">
        <f t="shared" si="954"/>
        <v>0</v>
      </c>
      <c r="S985" s="286">
        <f t="shared" si="954"/>
        <v>0</v>
      </c>
      <c r="T985" s="286">
        <f t="shared" si="954"/>
        <v>0</v>
      </c>
      <c r="U985" s="286">
        <f t="shared" si="954"/>
        <v>0</v>
      </c>
      <c r="V985" s="286">
        <f t="shared" si="954"/>
        <v>0</v>
      </c>
      <c r="W985" s="286">
        <f t="shared" si="954"/>
        <v>0</v>
      </c>
      <c r="X985" s="286">
        <f t="shared" si="954"/>
        <v>0</v>
      </c>
      <c r="Y985" s="286">
        <f t="shared" si="954"/>
        <v>0</v>
      </c>
      <c r="Z985" s="286">
        <f t="shared" si="954"/>
        <v>0</v>
      </c>
      <c r="AA985" s="286">
        <f t="shared" si="954"/>
        <v>0</v>
      </c>
      <c r="AB985" s="286">
        <f t="shared" si="954"/>
        <v>0</v>
      </c>
      <c r="AC985" s="286">
        <f t="shared" si="954"/>
        <v>3000</v>
      </c>
      <c r="AD985" s="286">
        <f t="shared" si="954"/>
        <v>0</v>
      </c>
      <c r="AE985" s="286">
        <f t="shared" si="954"/>
        <v>3000</v>
      </c>
      <c r="AF985" s="286">
        <f t="shared" si="954"/>
        <v>0</v>
      </c>
      <c r="AG985" s="286">
        <f t="shared" si="954"/>
        <v>0</v>
      </c>
      <c r="AH985" s="286">
        <f t="shared" si="954"/>
        <v>0</v>
      </c>
      <c r="AI985" s="286">
        <f t="shared" si="954"/>
        <v>2500</v>
      </c>
      <c r="AJ985" s="286">
        <f t="shared" si="954"/>
        <v>0</v>
      </c>
      <c r="AK985" s="286">
        <f t="shared" si="954"/>
        <v>2500</v>
      </c>
      <c r="AL985" s="286">
        <f t="shared" si="954"/>
        <v>0</v>
      </c>
      <c r="AM985" s="286">
        <f t="shared" si="954"/>
        <v>0</v>
      </c>
      <c r="AN985" s="286">
        <f t="shared" si="954"/>
        <v>0</v>
      </c>
      <c r="AO985" s="286">
        <f t="shared" si="954"/>
        <v>0</v>
      </c>
      <c r="AP985" s="286">
        <f t="shared" si="954"/>
        <v>0</v>
      </c>
      <c r="AQ985" s="286">
        <f t="shared" si="954"/>
        <v>0</v>
      </c>
      <c r="AR985" s="286">
        <f t="shared" si="954"/>
        <v>0</v>
      </c>
      <c r="AS985" s="286">
        <f t="shared" si="954"/>
        <v>0</v>
      </c>
      <c r="AT985" s="286">
        <f t="shared" si="954"/>
        <v>0</v>
      </c>
      <c r="AU985" s="286">
        <f t="shared" si="954"/>
        <v>0</v>
      </c>
      <c r="AV985" s="276">
        <f t="shared" si="931"/>
        <v>0</v>
      </c>
      <c r="AW985" s="280"/>
      <c r="AX985" s="280"/>
      <c r="AY985" s="280"/>
      <c r="AZ985" s="276">
        <f t="shared" si="907"/>
        <v>0</v>
      </c>
      <c r="BA985" s="276">
        <f t="shared" si="937"/>
        <v>0</v>
      </c>
    </row>
    <row r="986" spans="1:53" s="267" customFormat="1" ht="41.25" hidden="1" customHeight="1">
      <c r="A986" s="408">
        <v>1</v>
      </c>
      <c r="B986" s="420" t="s">
        <v>1200</v>
      </c>
      <c r="C986" s="261"/>
      <c r="D986" s="261">
        <v>5500</v>
      </c>
      <c r="E986" s="261">
        <v>5500</v>
      </c>
      <c r="F986" s="283"/>
      <c r="G986" s="283"/>
      <c r="H986" s="261">
        <f t="shared" si="910"/>
        <v>5500</v>
      </c>
      <c r="I986" s="262">
        <f t="shared" si="910"/>
        <v>5500</v>
      </c>
      <c r="J986" s="263">
        <f t="shared" si="910"/>
        <v>0</v>
      </c>
      <c r="K986" s="283"/>
      <c r="L986" s="283"/>
      <c r="M986" s="283"/>
      <c r="N986" s="284">
        <f>O986+P986</f>
        <v>5500</v>
      </c>
      <c r="O986" s="284">
        <v>5500</v>
      </c>
      <c r="P986" s="284"/>
      <c r="Q986" s="284"/>
      <c r="R986" s="284"/>
      <c r="S986" s="284"/>
      <c r="T986" s="284"/>
      <c r="U986" s="284"/>
      <c r="V986" s="284"/>
      <c r="W986" s="284"/>
      <c r="X986" s="284"/>
      <c r="Y986" s="284"/>
      <c r="Z986" s="284"/>
      <c r="AA986" s="284"/>
      <c r="AB986" s="284"/>
      <c r="AC986" s="264">
        <v>3000</v>
      </c>
      <c r="AD986" s="264"/>
      <c r="AE986" s="264">
        <f>AC986</f>
        <v>3000</v>
      </c>
      <c r="AF986" s="284"/>
      <c r="AG986" s="284"/>
      <c r="AH986" s="284"/>
      <c r="AI986" s="265">
        <f>O986-Q986-W986-AC986</f>
        <v>2500</v>
      </c>
      <c r="AJ986" s="265"/>
      <c r="AK986" s="265">
        <f>AI986</f>
        <v>2500</v>
      </c>
      <c r="AL986" s="284"/>
      <c r="AM986" s="284"/>
      <c r="AN986" s="284"/>
      <c r="AO986" s="439"/>
      <c r="AP986" s="439"/>
      <c r="AQ986" s="439"/>
      <c r="AR986" s="439"/>
      <c r="AS986" s="439"/>
      <c r="AT986" s="439"/>
      <c r="AU986" s="266"/>
      <c r="AV986" s="267">
        <f t="shared" si="931"/>
        <v>0</v>
      </c>
      <c r="AW986" s="266"/>
      <c r="AX986" s="266"/>
      <c r="AY986" s="266"/>
      <c r="AZ986" s="276">
        <f t="shared" si="907"/>
        <v>0</v>
      </c>
      <c r="BA986" s="276">
        <f t="shared" si="937"/>
        <v>0</v>
      </c>
    </row>
    <row r="987" spans="1:53" s="276" customFormat="1" ht="49.5" hidden="1" customHeight="1">
      <c r="A987" s="412" t="s">
        <v>1134</v>
      </c>
      <c r="B987" s="460" t="s">
        <v>308</v>
      </c>
      <c r="C987" s="268"/>
      <c r="D987" s="286">
        <f>SUM(D988:D988)</f>
        <v>4200</v>
      </c>
      <c r="E987" s="286">
        <f>SUM(E988:E988)</f>
        <v>4200</v>
      </c>
      <c r="F987" s="279"/>
      <c r="G987" s="279"/>
      <c r="H987" s="268">
        <f t="shared" si="910"/>
        <v>4200</v>
      </c>
      <c r="I987" s="269">
        <f t="shared" si="910"/>
        <v>4200</v>
      </c>
      <c r="J987" s="263">
        <f t="shared" si="910"/>
        <v>0</v>
      </c>
      <c r="K987" s="286">
        <f t="shared" ref="K987:AU987" si="955">SUM(K988:K988)</f>
        <v>0</v>
      </c>
      <c r="L987" s="286">
        <f t="shared" si="955"/>
        <v>0</v>
      </c>
      <c r="M987" s="286">
        <f t="shared" si="955"/>
        <v>0</v>
      </c>
      <c r="N987" s="286">
        <f t="shared" si="955"/>
        <v>4200</v>
      </c>
      <c r="O987" s="286">
        <f t="shared" si="955"/>
        <v>4200</v>
      </c>
      <c r="P987" s="286">
        <f t="shared" si="955"/>
        <v>0</v>
      </c>
      <c r="Q987" s="286">
        <f t="shared" si="955"/>
        <v>0</v>
      </c>
      <c r="R987" s="286">
        <f t="shared" si="955"/>
        <v>0</v>
      </c>
      <c r="S987" s="286">
        <f t="shared" si="955"/>
        <v>0</v>
      </c>
      <c r="T987" s="286">
        <f t="shared" si="955"/>
        <v>0</v>
      </c>
      <c r="U987" s="286">
        <f t="shared" si="955"/>
        <v>0</v>
      </c>
      <c r="V987" s="286">
        <f t="shared" si="955"/>
        <v>0</v>
      </c>
      <c r="W987" s="286">
        <f t="shared" si="955"/>
        <v>0</v>
      </c>
      <c r="X987" s="286">
        <f t="shared" si="955"/>
        <v>0</v>
      </c>
      <c r="Y987" s="286">
        <f t="shared" si="955"/>
        <v>0</v>
      </c>
      <c r="Z987" s="286">
        <f t="shared" si="955"/>
        <v>0</v>
      </c>
      <c r="AA987" s="286">
        <f t="shared" si="955"/>
        <v>0</v>
      </c>
      <c r="AB987" s="286">
        <f t="shared" si="955"/>
        <v>0</v>
      </c>
      <c r="AC987" s="286">
        <f t="shared" si="955"/>
        <v>2000</v>
      </c>
      <c r="AD987" s="286">
        <f t="shared" si="955"/>
        <v>0</v>
      </c>
      <c r="AE987" s="286">
        <f t="shared" si="955"/>
        <v>2000</v>
      </c>
      <c r="AF987" s="286">
        <f t="shared" si="955"/>
        <v>0</v>
      </c>
      <c r="AG987" s="286">
        <f t="shared" si="955"/>
        <v>0</v>
      </c>
      <c r="AH987" s="286">
        <f t="shared" si="955"/>
        <v>0</v>
      </c>
      <c r="AI987" s="286">
        <f t="shared" si="955"/>
        <v>2200</v>
      </c>
      <c r="AJ987" s="286">
        <f t="shared" si="955"/>
        <v>0</v>
      </c>
      <c r="AK987" s="286">
        <f t="shared" si="955"/>
        <v>2200</v>
      </c>
      <c r="AL987" s="286">
        <f t="shared" si="955"/>
        <v>0</v>
      </c>
      <c r="AM987" s="286">
        <f t="shared" si="955"/>
        <v>0</v>
      </c>
      <c r="AN987" s="286">
        <f t="shared" si="955"/>
        <v>0</v>
      </c>
      <c r="AO987" s="286">
        <f t="shared" si="955"/>
        <v>0</v>
      </c>
      <c r="AP987" s="286">
        <f t="shared" si="955"/>
        <v>0</v>
      </c>
      <c r="AQ987" s="286">
        <f t="shared" si="955"/>
        <v>0</v>
      </c>
      <c r="AR987" s="286">
        <f t="shared" si="955"/>
        <v>0</v>
      </c>
      <c r="AS987" s="286">
        <f t="shared" si="955"/>
        <v>0</v>
      </c>
      <c r="AT987" s="286">
        <f t="shared" si="955"/>
        <v>0</v>
      </c>
      <c r="AU987" s="286">
        <f t="shared" si="955"/>
        <v>0</v>
      </c>
      <c r="AV987" s="267">
        <f t="shared" si="931"/>
        <v>0</v>
      </c>
      <c r="AW987" s="280"/>
      <c r="AX987" s="280"/>
      <c r="AY987" s="280"/>
      <c r="AZ987" s="276">
        <f t="shared" si="907"/>
        <v>0</v>
      </c>
      <c r="BA987" s="276">
        <f t="shared" si="937"/>
        <v>0</v>
      </c>
    </row>
    <row r="988" spans="1:53" s="276" customFormat="1" ht="49.5" hidden="1" customHeight="1">
      <c r="A988" s="408">
        <v>1</v>
      </c>
      <c r="B988" s="420" t="s">
        <v>1201</v>
      </c>
      <c r="C988" s="268"/>
      <c r="D988" s="261">
        <v>4200</v>
      </c>
      <c r="E988" s="261">
        <v>4200</v>
      </c>
      <c r="F988" s="279"/>
      <c r="G988" s="279"/>
      <c r="H988" s="261">
        <f t="shared" si="910"/>
        <v>4200</v>
      </c>
      <c r="I988" s="262">
        <f t="shared" si="910"/>
        <v>4200</v>
      </c>
      <c r="J988" s="263">
        <f t="shared" si="910"/>
        <v>0</v>
      </c>
      <c r="K988" s="279"/>
      <c r="L988" s="279"/>
      <c r="M988" s="279"/>
      <c r="N988" s="284">
        <f t="shared" ref="N988" si="956">O988+P988</f>
        <v>4200</v>
      </c>
      <c r="O988" s="284">
        <v>4200</v>
      </c>
      <c r="P988" s="286"/>
      <c r="Q988" s="286"/>
      <c r="R988" s="286"/>
      <c r="S988" s="286"/>
      <c r="T988" s="286"/>
      <c r="U988" s="286"/>
      <c r="V988" s="286"/>
      <c r="W988" s="286"/>
      <c r="X988" s="286"/>
      <c r="Y988" s="286"/>
      <c r="Z988" s="286"/>
      <c r="AA988" s="286"/>
      <c r="AB988" s="286"/>
      <c r="AC988" s="264">
        <v>2000</v>
      </c>
      <c r="AD988" s="264"/>
      <c r="AE988" s="264">
        <f>AC988</f>
        <v>2000</v>
      </c>
      <c r="AF988" s="286"/>
      <c r="AG988" s="286"/>
      <c r="AH988" s="286"/>
      <c r="AI988" s="265">
        <f t="shared" ref="AI988:AI992" si="957">I988-Q988-W988-AC988</f>
        <v>2200</v>
      </c>
      <c r="AJ988" s="265"/>
      <c r="AK988" s="265">
        <f t="shared" ref="AK988" si="958">AI988</f>
        <v>2200</v>
      </c>
      <c r="AL988" s="286"/>
      <c r="AM988" s="286"/>
      <c r="AN988" s="286"/>
      <c r="AO988" s="442"/>
      <c r="AP988" s="442"/>
      <c r="AQ988" s="442"/>
      <c r="AR988" s="442"/>
      <c r="AS988" s="442"/>
      <c r="AT988" s="442"/>
      <c r="AU988" s="280"/>
      <c r="AV988" s="267">
        <f t="shared" si="931"/>
        <v>0</v>
      </c>
      <c r="AW988" s="280"/>
      <c r="AX988" s="280"/>
      <c r="AY988" s="280"/>
      <c r="AZ988" s="276">
        <f t="shared" si="907"/>
        <v>0</v>
      </c>
      <c r="BA988" s="276">
        <f t="shared" si="937"/>
        <v>0</v>
      </c>
    </row>
    <row r="989" spans="1:53" s="276" customFormat="1" ht="49.5" hidden="1" customHeight="1">
      <c r="A989" s="412" t="s">
        <v>1134</v>
      </c>
      <c r="B989" s="414" t="s">
        <v>316</v>
      </c>
      <c r="C989" s="268"/>
      <c r="D989" s="268">
        <v>5900</v>
      </c>
      <c r="E989" s="268">
        <v>5900</v>
      </c>
      <c r="F989" s="279"/>
      <c r="G989" s="279"/>
      <c r="H989" s="268">
        <f t="shared" si="910"/>
        <v>5900</v>
      </c>
      <c r="I989" s="269">
        <f t="shared" si="910"/>
        <v>5900</v>
      </c>
      <c r="J989" s="263"/>
      <c r="K989" s="279"/>
      <c r="L989" s="279"/>
      <c r="M989" s="279"/>
      <c r="N989" s="286">
        <f>N990</f>
        <v>5900</v>
      </c>
      <c r="O989" s="286">
        <f t="shared" ref="O989:AN989" si="959">O990</f>
        <v>5900</v>
      </c>
      <c r="P989" s="286">
        <f t="shared" si="959"/>
        <v>0</v>
      </c>
      <c r="Q989" s="286">
        <f t="shared" si="959"/>
        <v>0</v>
      </c>
      <c r="R989" s="286">
        <f t="shared" si="959"/>
        <v>0</v>
      </c>
      <c r="S989" s="286">
        <f t="shared" si="959"/>
        <v>0</v>
      </c>
      <c r="T989" s="286">
        <f t="shared" si="959"/>
        <v>0</v>
      </c>
      <c r="U989" s="286">
        <f t="shared" si="959"/>
        <v>0</v>
      </c>
      <c r="V989" s="286">
        <f t="shared" si="959"/>
        <v>0</v>
      </c>
      <c r="W989" s="286">
        <f t="shared" si="959"/>
        <v>0</v>
      </c>
      <c r="X989" s="286">
        <f t="shared" si="959"/>
        <v>0</v>
      </c>
      <c r="Y989" s="286">
        <f t="shared" si="959"/>
        <v>0</v>
      </c>
      <c r="Z989" s="286">
        <f t="shared" si="959"/>
        <v>0</v>
      </c>
      <c r="AA989" s="286">
        <f t="shared" si="959"/>
        <v>0</v>
      </c>
      <c r="AB989" s="286">
        <f t="shared" si="959"/>
        <v>0</v>
      </c>
      <c r="AC989" s="286">
        <f t="shared" si="959"/>
        <v>3000</v>
      </c>
      <c r="AD989" s="286">
        <f t="shared" si="959"/>
        <v>0</v>
      </c>
      <c r="AE989" s="286">
        <f t="shared" si="959"/>
        <v>3000</v>
      </c>
      <c r="AF989" s="286">
        <f t="shared" si="959"/>
        <v>0</v>
      </c>
      <c r="AG989" s="286">
        <f t="shared" si="959"/>
        <v>0</v>
      </c>
      <c r="AH989" s="286">
        <f t="shared" si="959"/>
        <v>0</v>
      </c>
      <c r="AI989" s="286">
        <f t="shared" si="959"/>
        <v>2900</v>
      </c>
      <c r="AJ989" s="286">
        <f t="shared" si="959"/>
        <v>0</v>
      </c>
      <c r="AK989" s="286">
        <f t="shared" si="959"/>
        <v>2900</v>
      </c>
      <c r="AL989" s="286">
        <f t="shared" si="959"/>
        <v>0</v>
      </c>
      <c r="AM989" s="286">
        <f t="shared" si="959"/>
        <v>0</v>
      </c>
      <c r="AN989" s="286">
        <f t="shared" si="959"/>
        <v>0</v>
      </c>
      <c r="AO989" s="442"/>
      <c r="AP989" s="442"/>
      <c r="AQ989" s="442"/>
      <c r="AR989" s="442"/>
      <c r="AS989" s="442"/>
      <c r="AT989" s="442"/>
      <c r="AU989" s="280"/>
      <c r="AW989" s="280"/>
      <c r="AX989" s="280"/>
      <c r="AY989" s="280"/>
    </row>
    <row r="990" spans="1:53" s="276" customFormat="1" ht="51" hidden="1" customHeight="1">
      <c r="A990" s="408">
        <v>1</v>
      </c>
      <c r="B990" s="420" t="s">
        <v>1202</v>
      </c>
      <c r="C990" s="268"/>
      <c r="D990" s="261">
        <v>5900</v>
      </c>
      <c r="E990" s="261">
        <v>5900</v>
      </c>
      <c r="F990" s="279"/>
      <c r="G990" s="279"/>
      <c r="H990" s="261">
        <f t="shared" si="910"/>
        <v>5900</v>
      </c>
      <c r="I990" s="262">
        <f>L990+O990</f>
        <v>5900</v>
      </c>
      <c r="J990" s="262">
        <f>M990+P990</f>
        <v>0</v>
      </c>
      <c r="K990" s="279"/>
      <c r="L990" s="279"/>
      <c r="M990" s="279"/>
      <c r="N990" s="284">
        <f>O990+P990</f>
        <v>5900</v>
      </c>
      <c r="O990" s="284">
        <v>5900</v>
      </c>
      <c r="P990" s="286"/>
      <c r="Q990" s="286"/>
      <c r="R990" s="286"/>
      <c r="S990" s="286"/>
      <c r="T990" s="286"/>
      <c r="U990" s="286"/>
      <c r="V990" s="286"/>
      <c r="W990" s="286"/>
      <c r="X990" s="286"/>
      <c r="Y990" s="286"/>
      <c r="Z990" s="286"/>
      <c r="AA990" s="286"/>
      <c r="AB990" s="286"/>
      <c r="AC990" s="264">
        <v>3000</v>
      </c>
      <c r="AD990" s="263"/>
      <c r="AE990" s="263">
        <f>AC990</f>
        <v>3000</v>
      </c>
      <c r="AF990" s="286"/>
      <c r="AG990" s="286"/>
      <c r="AH990" s="286"/>
      <c r="AI990" s="265">
        <f t="shared" si="957"/>
        <v>2900</v>
      </c>
      <c r="AJ990" s="287"/>
      <c r="AK990" s="265">
        <f>AI990</f>
        <v>2900</v>
      </c>
      <c r="AL990" s="286"/>
      <c r="AM990" s="286"/>
      <c r="AN990" s="286"/>
      <c r="AO990" s="442"/>
      <c r="AP990" s="442"/>
      <c r="AQ990" s="442"/>
      <c r="AR990" s="442"/>
      <c r="AS990" s="442"/>
      <c r="AT990" s="442"/>
      <c r="AU990" s="280"/>
      <c r="AW990" s="280"/>
      <c r="AX990" s="280"/>
      <c r="AY990" s="280"/>
    </row>
    <row r="991" spans="1:53" s="276" customFormat="1" ht="49.5" hidden="1" customHeight="1">
      <c r="A991" s="412" t="s">
        <v>93</v>
      </c>
      <c r="B991" s="460" t="s">
        <v>808</v>
      </c>
      <c r="C991" s="268"/>
      <c r="D991" s="268">
        <v>3107</v>
      </c>
      <c r="E991" s="268">
        <v>3107</v>
      </c>
      <c r="F991" s="279"/>
      <c r="G991" s="279"/>
      <c r="H991" s="268">
        <f t="shared" si="910"/>
        <v>3107</v>
      </c>
      <c r="I991" s="269">
        <f t="shared" si="910"/>
        <v>3107</v>
      </c>
      <c r="J991" s="269">
        <f t="shared" si="910"/>
        <v>0</v>
      </c>
      <c r="K991" s="279"/>
      <c r="L991" s="279"/>
      <c r="M991" s="279"/>
      <c r="N991" s="286">
        <f>N992</f>
        <v>3107</v>
      </c>
      <c r="O991" s="286">
        <f t="shared" ref="O991:AN991" si="960">O992</f>
        <v>3107</v>
      </c>
      <c r="P991" s="286">
        <f t="shared" si="960"/>
        <v>0</v>
      </c>
      <c r="Q991" s="286">
        <f t="shared" si="960"/>
        <v>0</v>
      </c>
      <c r="R991" s="286">
        <f t="shared" si="960"/>
        <v>0</v>
      </c>
      <c r="S991" s="286">
        <f t="shared" si="960"/>
        <v>0</v>
      </c>
      <c r="T991" s="286">
        <f t="shared" si="960"/>
        <v>0</v>
      </c>
      <c r="U991" s="286">
        <f t="shared" si="960"/>
        <v>0</v>
      </c>
      <c r="V991" s="286">
        <f t="shared" si="960"/>
        <v>0</v>
      </c>
      <c r="W991" s="286">
        <f t="shared" si="960"/>
        <v>0</v>
      </c>
      <c r="X991" s="286">
        <f t="shared" si="960"/>
        <v>0</v>
      </c>
      <c r="Y991" s="286">
        <f t="shared" si="960"/>
        <v>0</v>
      </c>
      <c r="Z991" s="286">
        <f t="shared" si="960"/>
        <v>0</v>
      </c>
      <c r="AA991" s="286">
        <f t="shared" si="960"/>
        <v>0</v>
      </c>
      <c r="AB991" s="286">
        <f t="shared" si="960"/>
        <v>0</v>
      </c>
      <c r="AC991" s="286">
        <f t="shared" si="960"/>
        <v>1500</v>
      </c>
      <c r="AD991" s="286">
        <f t="shared" si="960"/>
        <v>0</v>
      </c>
      <c r="AE991" s="286">
        <f t="shared" si="960"/>
        <v>1500</v>
      </c>
      <c r="AF991" s="286">
        <f t="shared" si="960"/>
        <v>0</v>
      </c>
      <c r="AG991" s="286">
        <f t="shared" si="960"/>
        <v>0</v>
      </c>
      <c r="AH991" s="286">
        <f t="shared" si="960"/>
        <v>0</v>
      </c>
      <c r="AI991" s="286">
        <f t="shared" si="960"/>
        <v>1607</v>
      </c>
      <c r="AJ991" s="286">
        <f t="shared" si="960"/>
        <v>0</v>
      </c>
      <c r="AK991" s="286">
        <f t="shared" si="960"/>
        <v>1607</v>
      </c>
      <c r="AL991" s="286">
        <f t="shared" si="960"/>
        <v>0</v>
      </c>
      <c r="AM991" s="286">
        <f t="shared" si="960"/>
        <v>0</v>
      </c>
      <c r="AN991" s="286">
        <f t="shared" si="960"/>
        <v>0</v>
      </c>
      <c r="AO991" s="442"/>
      <c r="AP991" s="442"/>
      <c r="AQ991" s="442"/>
      <c r="AR991" s="442"/>
      <c r="AS991" s="442"/>
      <c r="AT991" s="442"/>
      <c r="AU991" s="280"/>
      <c r="AV991" s="276">
        <f t="shared" si="931"/>
        <v>0</v>
      </c>
      <c r="AW991" s="280"/>
      <c r="AX991" s="280"/>
      <c r="AY991" s="280"/>
      <c r="AZ991" s="276">
        <f t="shared" si="907"/>
        <v>0</v>
      </c>
      <c r="BA991" s="276">
        <f t="shared" si="937"/>
        <v>0</v>
      </c>
    </row>
    <row r="992" spans="1:53" s="267" customFormat="1" ht="49.5" hidden="1" customHeight="1">
      <c r="A992" s="408">
        <v>1</v>
      </c>
      <c r="B992" s="458" t="s">
        <v>1203</v>
      </c>
      <c r="C992" s="261"/>
      <c r="D992" s="261">
        <v>3107</v>
      </c>
      <c r="E992" s="261">
        <v>3107</v>
      </c>
      <c r="F992" s="283"/>
      <c r="G992" s="283"/>
      <c r="H992" s="261">
        <f t="shared" si="910"/>
        <v>3107</v>
      </c>
      <c r="I992" s="262">
        <f t="shared" si="910"/>
        <v>3107</v>
      </c>
      <c r="J992" s="262">
        <f t="shared" si="910"/>
        <v>0</v>
      </c>
      <c r="K992" s="283"/>
      <c r="L992" s="283"/>
      <c r="M992" s="283"/>
      <c r="N992" s="284">
        <f>O992+P992</f>
        <v>3107</v>
      </c>
      <c r="O992" s="284">
        <v>3107</v>
      </c>
      <c r="P992" s="284"/>
      <c r="Q992" s="284"/>
      <c r="R992" s="284"/>
      <c r="S992" s="284"/>
      <c r="T992" s="284"/>
      <c r="U992" s="284"/>
      <c r="V992" s="284"/>
      <c r="W992" s="284"/>
      <c r="X992" s="284"/>
      <c r="Y992" s="284"/>
      <c r="Z992" s="284"/>
      <c r="AA992" s="284"/>
      <c r="AB992" s="284"/>
      <c r="AC992" s="291">
        <v>1500</v>
      </c>
      <c r="AD992" s="291"/>
      <c r="AE992" s="291">
        <f>AC992</f>
        <v>1500</v>
      </c>
      <c r="AF992" s="461"/>
      <c r="AG992" s="461"/>
      <c r="AH992" s="461"/>
      <c r="AI992" s="462">
        <f t="shared" si="957"/>
        <v>1607</v>
      </c>
      <c r="AJ992" s="462"/>
      <c r="AK992" s="462">
        <f>AI992</f>
        <v>1607</v>
      </c>
      <c r="AL992" s="284"/>
      <c r="AM992" s="284"/>
      <c r="AN992" s="284"/>
      <c r="AO992" s="439"/>
      <c r="AP992" s="439"/>
      <c r="AQ992" s="439"/>
      <c r="AR992" s="439"/>
      <c r="AS992" s="439"/>
      <c r="AT992" s="439"/>
      <c r="AU992" s="266"/>
      <c r="AW992" s="266"/>
      <c r="AX992" s="266"/>
      <c r="AY992" s="266"/>
    </row>
    <row r="993" spans="1:53" s="276" customFormat="1" ht="69" hidden="1" customHeight="1">
      <c r="A993" s="278" t="s">
        <v>51</v>
      </c>
      <c r="B993" s="279" t="s">
        <v>502</v>
      </c>
      <c r="C993" s="268"/>
      <c r="D993" s="268">
        <v>1694</v>
      </c>
      <c r="E993" s="268">
        <v>1694</v>
      </c>
      <c r="F993" s="279"/>
      <c r="G993" s="279"/>
      <c r="H993" s="268">
        <f t="shared" si="910"/>
        <v>1694</v>
      </c>
      <c r="I993" s="269">
        <f>L993+O993</f>
        <v>1694</v>
      </c>
      <c r="J993" s="269">
        <f t="shared" si="910"/>
        <v>0</v>
      </c>
      <c r="K993" s="263"/>
      <c r="L993" s="263"/>
      <c r="M993" s="263"/>
      <c r="N993" s="263">
        <f>N994</f>
        <v>1694</v>
      </c>
      <c r="O993" s="263">
        <f t="shared" ref="O993:AY993" si="961">O994</f>
        <v>1694</v>
      </c>
      <c r="P993" s="263">
        <f t="shared" si="961"/>
        <v>0</v>
      </c>
      <c r="Q993" s="263">
        <f t="shared" si="961"/>
        <v>0</v>
      </c>
      <c r="R993" s="263">
        <f t="shared" si="961"/>
        <v>0</v>
      </c>
      <c r="S993" s="263">
        <f t="shared" si="961"/>
        <v>0</v>
      </c>
      <c r="T993" s="263">
        <f t="shared" si="961"/>
        <v>0</v>
      </c>
      <c r="U993" s="263">
        <f t="shared" si="961"/>
        <v>0</v>
      </c>
      <c r="V993" s="263">
        <f t="shared" si="961"/>
        <v>0</v>
      </c>
      <c r="W993" s="263">
        <f t="shared" si="961"/>
        <v>1694</v>
      </c>
      <c r="X993" s="263">
        <f t="shared" si="961"/>
        <v>0</v>
      </c>
      <c r="Y993" s="263">
        <f t="shared" si="961"/>
        <v>1694</v>
      </c>
      <c r="Z993" s="263">
        <f t="shared" si="961"/>
        <v>0</v>
      </c>
      <c r="AA993" s="263">
        <f t="shared" si="961"/>
        <v>0</v>
      </c>
      <c r="AB993" s="263">
        <f t="shared" si="961"/>
        <v>0</v>
      </c>
      <c r="AC993" s="263">
        <f t="shared" si="961"/>
        <v>0</v>
      </c>
      <c r="AD993" s="263">
        <f t="shared" si="961"/>
        <v>0</v>
      </c>
      <c r="AE993" s="263">
        <f t="shared" si="961"/>
        <v>0</v>
      </c>
      <c r="AF993" s="263">
        <f t="shared" si="961"/>
        <v>0</v>
      </c>
      <c r="AG993" s="263">
        <f t="shared" si="961"/>
        <v>0</v>
      </c>
      <c r="AH993" s="263">
        <f t="shared" si="961"/>
        <v>0</v>
      </c>
      <c r="AI993" s="263">
        <f t="shared" si="961"/>
        <v>0</v>
      </c>
      <c r="AJ993" s="263">
        <f t="shared" si="961"/>
        <v>0</v>
      </c>
      <c r="AK993" s="263">
        <f t="shared" si="961"/>
        <v>0</v>
      </c>
      <c r="AL993" s="263">
        <f t="shared" si="961"/>
        <v>0</v>
      </c>
      <c r="AM993" s="263">
        <f t="shared" si="961"/>
        <v>0</v>
      </c>
      <c r="AN993" s="263">
        <f t="shared" si="961"/>
        <v>0</v>
      </c>
      <c r="AO993" s="263">
        <f t="shared" si="961"/>
        <v>0</v>
      </c>
      <c r="AP993" s="263">
        <f t="shared" si="961"/>
        <v>0</v>
      </c>
      <c r="AQ993" s="263">
        <f t="shared" si="961"/>
        <v>0</v>
      </c>
      <c r="AR993" s="263">
        <f t="shared" si="961"/>
        <v>0</v>
      </c>
      <c r="AS993" s="263">
        <f t="shared" si="961"/>
        <v>0</v>
      </c>
      <c r="AT993" s="263">
        <f t="shared" si="961"/>
        <v>0</v>
      </c>
      <c r="AU993" s="280">
        <f t="shared" si="961"/>
        <v>0</v>
      </c>
      <c r="AV993" s="276">
        <f t="shared" si="931"/>
        <v>0</v>
      </c>
      <c r="AW993" s="280">
        <f t="shared" si="961"/>
        <v>0</v>
      </c>
      <c r="AX993" s="280">
        <f t="shared" si="961"/>
        <v>0</v>
      </c>
      <c r="AY993" s="280">
        <f t="shared" si="961"/>
        <v>0</v>
      </c>
      <c r="AZ993" s="276">
        <f t="shared" si="907"/>
        <v>0</v>
      </c>
      <c r="BA993" s="276">
        <f t="shared" si="937"/>
        <v>0</v>
      </c>
    </row>
    <row r="994" spans="1:53" s="276" customFormat="1" ht="59.25" hidden="1" customHeight="1">
      <c r="A994" s="373"/>
      <c r="B994" s="283" t="s">
        <v>1094</v>
      </c>
      <c r="C994" s="268"/>
      <c r="D994" s="261">
        <v>1694</v>
      </c>
      <c r="E994" s="261">
        <v>1694</v>
      </c>
      <c r="F994" s="279"/>
      <c r="G994" s="279"/>
      <c r="H994" s="261">
        <f t="shared" si="910"/>
        <v>1694</v>
      </c>
      <c r="I994" s="262">
        <f t="shared" si="910"/>
        <v>1694</v>
      </c>
      <c r="J994" s="263">
        <f t="shared" si="910"/>
        <v>0</v>
      </c>
      <c r="K994" s="279"/>
      <c r="L994" s="279"/>
      <c r="M994" s="279"/>
      <c r="N994" s="261">
        <f>O994+P994</f>
        <v>1694</v>
      </c>
      <c r="O994" s="261">
        <v>1694</v>
      </c>
      <c r="P994" s="268"/>
      <c r="Q994" s="268"/>
      <c r="R994" s="268"/>
      <c r="S994" s="268"/>
      <c r="T994" s="268"/>
      <c r="U994" s="268"/>
      <c r="V994" s="268"/>
      <c r="W994" s="261">
        <f>I994-Q994</f>
        <v>1694</v>
      </c>
      <c r="X994" s="261"/>
      <c r="Y994" s="261">
        <f>W994</f>
        <v>1694</v>
      </c>
      <c r="Z994" s="268"/>
      <c r="AA994" s="268"/>
      <c r="AB994" s="268"/>
      <c r="AC994" s="264">
        <f>O994-Q994-W994</f>
        <v>0</v>
      </c>
      <c r="AD994" s="264"/>
      <c r="AE994" s="264"/>
      <c r="AF994" s="268"/>
      <c r="AG994" s="268"/>
      <c r="AH994" s="268"/>
      <c r="AI994" s="265">
        <f>I994-Q994-W994-AC994</f>
        <v>0</v>
      </c>
      <c r="AJ994" s="265"/>
      <c r="AK994" s="265"/>
      <c r="AL994" s="268"/>
      <c r="AM994" s="268"/>
      <c r="AN994" s="268"/>
      <c r="AO994" s="268"/>
      <c r="AP994" s="268"/>
      <c r="AQ994" s="268"/>
      <c r="AR994" s="268"/>
      <c r="AS994" s="268"/>
      <c r="AT994" s="268"/>
      <c r="AU994" s="279"/>
      <c r="AV994" s="267">
        <f t="shared" si="931"/>
        <v>0</v>
      </c>
      <c r="AW994" s="280"/>
      <c r="AX994" s="280"/>
      <c r="AY994" s="280"/>
      <c r="AZ994" s="276">
        <f t="shared" si="907"/>
        <v>0</v>
      </c>
      <c r="BA994" s="276">
        <f t="shared" si="937"/>
        <v>0</v>
      </c>
    </row>
    <row r="995" spans="1:53" s="276" customFormat="1" ht="69" hidden="1" customHeight="1">
      <c r="A995" s="278" t="s">
        <v>69</v>
      </c>
      <c r="B995" s="279" t="s">
        <v>73</v>
      </c>
      <c r="C995" s="268"/>
      <c r="D995" s="268">
        <v>0</v>
      </c>
      <c r="E995" s="268">
        <v>0</v>
      </c>
      <c r="F995" s="279"/>
      <c r="G995" s="279"/>
      <c r="H995" s="268">
        <f t="shared" si="910"/>
        <v>0</v>
      </c>
      <c r="I995" s="269">
        <f t="shared" si="910"/>
        <v>0</v>
      </c>
      <c r="J995" s="269">
        <f t="shared" si="910"/>
        <v>0</v>
      </c>
      <c r="K995" s="263"/>
      <c r="L995" s="263"/>
      <c r="M995" s="263"/>
      <c r="N995" s="263"/>
      <c r="O995" s="263"/>
      <c r="P995" s="263">
        <v>0</v>
      </c>
      <c r="Q995" s="263"/>
      <c r="R995" s="263"/>
      <c r="S995" s="263"/>
      <c r="T995" s="263"/>
      <c r="U995" s="263"/>
      <c r="V995" s="263"/>
      <c r="W995" s="263"/>
      <c r="X995" s="263"/>
      <c r="Y995" s="263"/>
      <c r="Z995" s="263"/>
      <c r="AA995" s="263"/>
      <c r="AB995" s="263"/>
      <c r="AC995" s="263">
        <f>O995-Q995-W995</f>
        <v>0</v>
      </c>
      <c r="AD995" s="263"/>
      <c r="AE995" s="263"/>
      <c r="AF995" s="263"/>
      <c r="AG995" s="263"/>
      <c r="AH995" s="263"/>
      <c r="AI995" s="263">
        <f>O995-W995-AC995</f>
        <v>0</v>
      </c>
      <c r="AJ995" s="263"/>
      <c r="AK995" s="263"/>
      <c r="AL995" s="263"/>
      <c r="AM995" s="263"/>
      <c r="AN995" s="263"/>
      <c r="AO995" s="263"/>
      <c r="AP995" s="263"/>
      <c r="AQ995" s="263"/>
      <c r="AR995" s="263"/>
      <c r="AS995" s="263"/>
      <c r="AT995" s="263"/>
      <c r="AU995" s="280"/>
      <c r="AV995" s="276">
        <f t="shared" si="931"/>
        <v>0</v>
      </c>
      <c r="AW995" s="280"/>
      <c r="AX995" s="280"/>
      <c r="AY995" s="280"/>
      <c r="AZ995" s="276">
        <f t="shared" si="907"/>
        <v>0</v>
      </c>
      <c r="BA995" s="276">
        <f t="shared" si="937"/>
        <v>0</v>
      </c>
    </row>
    <row r="996" spans="1:53" s="276" customFormat="1" ht="90.75" hidden="1" customHeight="1">
      <c r="A996" s="278" t="s">
        <v>71</v>
      </c>
      <c r="B996" s="279" t="s">
        <v>75</v>
      </c>
      <c r="C996" s="268"/>
      <c r="D996" s="268">
        <v>0</v>
      </c>
      <c r="E996" s="268">
        <v>0</v>
      </c>
      <c r="F996" s="279"/>
      <c r="G996" s="279"/>
      <c r="H996" s="268">
        <f t="shared" si="910"/>
        <v>0</v>
      </c>
      <c r="I996" s="269">
        <f t="shared" si="910"/>
        <v>0</v>
      </c>
      <c r="J996" s="269">
        <f t="shared" si="910"/>
        <v>0</v>
      </c>
      <c r="K996" s="263"/>
      <c r="L996" s="263"/>
      <c r="M996" s="263"/>
      <c r="N996" s="263">
        <v>0</v>
      </c>
      <c r="O996" s="263"/>
      <c r="P996" s="263"/>
      <c r="Q996" s="263"/>
      <c r="R996" s="263"/>
      <c r="S996" s="263"/>
      <c r="T996" s="263"/>
      <c r="U996" s="263"/>
      <c r="V996" s="263"/>
      <c r="W996" s="263"/>
      <c r="X996" s="263"/>
      <c r="Y996" s="263"/>
      <c r="Z996" s="263"/>
      <c r="AA996" s="263"/>
      <c r="AB996" s="263"/>
      <c r="AC996" s="263">
        <f>O996-Q996-W996</f>
        <v>0</v>
      </c>
      <c r="AD996" s="263"/>
      <c r="AE996" s="263"/>
      <c r="AF996" s="263"/>
      <c r="AG996" s="263"/>
      <c r="AH996" s="263"/>
      <c r="AI996" s="263">
        <f>O996-W996-AC996</f>
        <v>0</v>
      </c>
      <c r="AJ996" s="263"/>
      <c r="AK996" s="263"/>
      <c r="AL996" s="263"/>
      <c r="AM996" s="263"/>
      <c r="AN996" s="263"/>
      <c r="AO996" s="263"/>
      <c r="AP996" s="263"/>
      <c r="AQ996" s="263"/>
      <c r="AR996" s="263"/>
      <c r="AS996" s="263"/>
      <c r="AT996" s="263"/>
      <c r="AU996" s="280"/>
      <c r="AV996" s="276">
        <f t="shared" si="931"/>
        <v>0</v>
      </c>
      <c r="AW996" s="280"/>
      <c r="AX996" s="280"/>
      <c r="AY996" s="280"/>
      <c r="AZ996" s="276">
        <f t="shared" si="907"/>
        <v>0</v>
      </c>
      <c r="BA996" s="276">
        <f t="shared" si="937"/>
        <v>0</v>
      </c>
    </row>
    <row r="997" spans="1:53" s="276" customFormat="1" ht="69" hidden="1" customHeight="1">
      <c r="A997" s="278" t="s">
        <v>74</v>
      </c>
      <c r="B997" s="279" t="s">
        <v>829</v>
      </c>
      <c r="C997" s="268"/>
      <c r="D997" s="268">
        <f>H997</f>
        <v>8326.3250000000007</v>
      </c>
      <c r="E997" s="268"/>
      <c r="F997" s="279"/>
      <c r="G997" s="279"/>
      <c r="H997" s="268">
        <f>K997+N997</f>
        <v>8326.3250000000007</v>
      </c>
      <c r="I997" s="269">
        <f>L997+O997</f>
        <v>0</v>
      </c>
      <c r="J997" s="269">
        <f t="shared" si="910"/>
        <v>8326.3250000000007</v>
      </c>
      <c r="K997" s="263"/>
      <c r="L997" s="263"/>
      <c r="M997" s="263"/>
      <c r="N997" s="263">
        <f>O997+P997</f>
        <v>8326.3250000000007</v>
      </c>
      <c r="O997" s="263"/>
      <c r="P997" s="263">
        <f>5%*O884</f>
        <v>8326.3250000000007</v>
      </c>
      <c r="Q997" s="263"/>
      <c r="R997" s="263"/>
      <c r="S997" s="263"/>
      <c r="T997" s="263"/>
      <c r="U997" s="263"/>
      <c r="V997" s="263"/>
      <c r="W997" s="263"/>
      <c r="X997" s="263"/>
      <c r="Y997" s="263"/>
      <c r="Z997" s="263"/>
      <c r="AA997" s="263"/>
      <c r="AB997" s="263"/>
      <c r="AC997" s="263"/>
      <c r="AD997" s="263"/>
      <c r="AE997" s="263"/>
      <c r="AF997" s="263"/>
      <c r="AG997" s="263"/>
      <c r="AH997" s="263"/>
      <c r="AI997" s="263"/>
      <c r="AJ997" s="263"/>
      <c r="AK997" s="263"/>
      <c r="AL997" s="263"/>
      <c r="AM997" s="263"/>
      <c r="AN997" s="263"/>
      <c r="AO997" s="263"/>
      <c r="AP997" s="263"/>
      <c r="AQ997" s="263"/>
      <c r="AR997" s="263"/>
      <c r="AS997" s="263"/>
      <c r="AT997" s="263"/>
      <c r="AU997" s="294" t="s">
        <v>1204</v>
      </c>
      <c r="AW997" s="280"/>
      <c r="AX997" s="280"/>
      <c r="AY997" s="280"/>
      <c r="AZ997" s="276">
        <f t="shared" si="907"/>
        <v>0</v>
      </c>
      <c r="BA997" s="276">
        <f t="shared" si="937"/>
        <v>0</v>
      </c>
    </row>
    <row r="998" spans="1:53" s="276" customFormat="1" ht="41.25" hidden="1" customHeight="1">
      <c r="A998" s="272" t="s">
        <v>1205</v>
      </c>
      <c r="B998" s="275" t="s">
        <v>24</v>
      </c>
      <c r="C998" s="274"/>
      <c r="D998" s="263">
        <f>D999+D1025+D1028+D1110+D1122+D1128+D1120+D1129</f>
        <v>310101.75</v>
      </c>
      <c r="E998" s="263">
        <f>E999+E1025+E1028+E1110+E1122+E1128+E1120+E1129</f>
        <v>284691</v>
      </c>
      <c r="F998" s="275"/>
      <c r="G998" s="275"/>
      <c r="H998" s="263">
        <f>H999+H1025+H1028+H1110+H1122+H1128+H1120+H1129</f>
        <v>291160.75</v>
      </c>
      <c r="I998" s="263">
        <f>I999+I1025+I1028+I1110+I1122+I1128+I1120+I1129</f>
        <v>281479</v>
      </c>
      <c r="J998" s="263">
        <f>M998+P998</f>
        <v>9681.75</v>
      </c>
      <c r="K998" s="263">
        <f t="shared" ref="K998:AT998" si="962">K999+K1025+K1028+K1110+K1122+K1128+K1120+K1129</f>
        <v>87844</v>
      </c>
      <c r="L998" s="263">
        <f t="shared" si="962"/>
        <v>87844</v>
      </c>
      <c r="M998" s="263">
        <f t="shared" si="962"/>
        <v>0</v>
      </c>
      <c r="N998" s="263">
        <f t="shared" si="962"/>
        <v>203316.75</v>
      </c>
      <c r="O998" s="263">
        <f t="shared" si="962"/>
        <v>193635</v>
      </c>
      <c r="P998" s="263">
        <f t="shared" si="962"/>
        <v>9681.75</v>
      </c>
      <c r="Q998" s="263">
        <f t="shared" si="962"/>
        <v>52489.799999999996</v>
      </c>
      <c r="R998" s="263">
        <f t="shared" si="962"/>
        <v>52489.799999999996</v>
      </c>
      <c r="S998" s="263">
        <f t="shared" si="962"/>
        <v>0</v>
      </c>
      <c r="T998" s="263">
        <f t="shared" si="962"/>
        <v>0</v>
      </c>
      <c r="U998" s="263">
        <f t="shared" si="962"/>
        <v>0</v>
      </c>
      <c r="V998" s="263">
        <f t="shared" si="962"/>
        <v>0</v>
      </c>
      <c r="W998" s="263">
        <f t="shared" si="962"/>
        <v>77038.200000000012</v>
      </c>
      <c r="X998" s="263">
        <f t="shared" si="962"/>
        <v>30354.200000000004</v>
      </c>
      <c r="Y998" s="263">
        <f t="shared" si="962"/>
        <v>46684</v>
      </c>
      <c r="Z998" s="263">
        <f t="shared" si="962"/>
        <v>0</v>
      </c>
      <c r="AA998" s="263">
        <f t="shared" si="962"/>
        <v>0</v>
      </c>
      <c r="AB998" s="263">
        <f t="shared" si="962"/>
        <v>0</v>
      </c>
      <c r="AC998" s="263">
        <f t="shared" si="962"/>
        <v>76241</v>
      </c>
      <c r="AD998" s="263">
        <f t="shared" si="962"/>
        <v>5000</v>
      </c>
      <c r="AE998" s="263">
        <f t="shared" si="962"/>
        <v>71241</v>
      </c>
      <c r="AF998" s="263">
        <f t="shared" si="962"/>
        <v>0</v>
      </c>
      <c r="AG998" s="263">
        <f t="shared" si="962"/>
        <v>0</v>
      </c>
      <c r="AH998" s="263">
        <f t="shared" si="962"/>
        <v>0</v>
      </c>
      <c r="AI998" s="263">
        <f t="shared" si="962"/>
        <v>75710</v>
      </c>
      <c r="AJ998" s="263">
        <f t="shared" si="962"/>
        <v>0</v>
      </c>
      <c r="AK998" s="263">
        <f t="shared" si="962"/>
        <v>75710</v>
      </c>
      <c r="AL998" s="263">
        <f t="shared" si="962"/>
        <v>0</v>
      </c>
      <c r="AM998" s="263">
        <f t="shared" si="962"/>
        <v>0</v>
      </c>
      <c r="AN998" s="263">
        <f t="shared" si="962"/>
        <v>0</v>
      </c>
      <c r="AO998" s="263">
        <f t="shared" si="962"/>
        <v>0</v>
      </c>
      <c r="AP998" s="263">
        <f t="shared" si="962"/>
        <v>0</v>
      </c>
      <c r="AQ998" s="263">
        <f t="shared" si="962"/>
        <v>0</v>
      </c>
      <c r="AR998" s="263">
        <f t="shared" si="962"/>
        <v>0</v>
      </c>
      <c r="AS998" s="263">
        <f t="shared" si="962"/>
        <v>0</v>
      </c>
      <c r="AT998" s="263">
        <f t="shared" si="962"/>
        <v>0</v>
      </c>
      <c r="AU998" s="273"/>
      <c r="AV998" s="276">
        <f t="shared" ref="AV998:AV1003" si="963">I998-L998-O998</f>
        <v>0</v>
      </c>
      <c r="AW998" s="273"/>
      <c r="AX998" s="273"/>
      <c r="AY998" s="273"/>
      <c r="AZ998" s="276">
        <f t="shared" si="907"/>
        <v>0</v>
      </c>
      <c r="BA998" s="276">
        <f t="shared" si="937"/>
        <v>0</v>
      </c>
    </row>
    <row r="999" spans="1:53" s="276" customFormat="1" ht="69" hidden="1" customHeight="1">
      <c r="A999" s="278" t="s">
        <v>36</v>
      </c>
      <c r="B999" s="279" t="s">
        <v>37</v>
      </c>
      <c r="C999" s="268"/>
      <c r="D999" s="268">
        <f>D1000+D1024</f>
        <v>37285</v>
      </c>
      <c r="E999" s="268">
        <f>E1000+E1024</f>
        <v>37038</v>
      </c>
      <c r="F999" s="279"/>
      <c r="G999" s="279"/>
      <c r="H999" s="268">
        <f t="shared" si="910"/>
        <v>37038</v>
      </c>
      <c r="I999" s="269">
        <f t="shared" si="910"/>
        <v>37038</v>
      </c>
      <c r="J999" s="269">
        <f t="shared" si="910"/>
        <v>0</v>
      </c>
      <c r="K999" s="263">
        <f t="shared" ref="K999:M999" si="964">K1000+K1024</f>
        <v>0</v>
      </c>
      <c r="L999" s="263">
        <f t="shared" si="964"/>
        <v>0</v>
      </c>
      <c r="M999" s="263">
        <f t="shared" si="964"/>
        <v>0</v>
      </c>
      <c r="N999" s="263">
        <f>N1000+N1024</f>
        <v>37038</v>
      </c>
      <c r="O999" s="263">
        <f t="shared" ref="O999:AT999" si="965">O1000+O1024</f>
        <v>37038</v>
      </c>
      <c r="P999" s="263">
        <f t="shared" si="965"/>
        <v>0</v>
      </c>
      <c r="Q999" s="263">
        <f t="shared" si="965"/>
        <v>0</v>
      </c>
      <c r="R999" s="263">
        <f t="shared" si="965"/>
        <v>0</v>
      </c>
      <c r="S999" s="263">
        <f t="shared" si="965"/>
        <v>0</v>
      </c>
      <c r="T999" s="263">
        <f t="shared" si="965"/>
        <v>0</v>
      </c>
      <c r="U999" s="263">
        <f t="shared" si="965"/>
        <v>0</v>
      </c>
      <c r="V999" s="263">
        <f t="shared" si="965"/>
        <v>0</v>
      </c>
      <c r="W999" s="263">
        <f t="shared" si="965"/>
        <v>10500</v>
      </c>
      <c r="X999" s="263">
        <f t="shared" si="965"/>
        <v>0</v>
      </c>
      <c r="Y999" s="263">
        <f t="shared" si="965"/>
        <v>10500</v>
      </c>
      <c r="Z999" s="263">
        <f t="shared" si="965"/>
        <v>0</v>
      </c>
      <c r="AA999" s="263">
        <f t="shared" si="965"/>
        <v>0</v>
      </c>
      <c r="AB999" s="263">
        <f t="shared" si="965"/>
        <v>0</v>
      </c>
      <c r="AC999" s="263">
        <f t="shared" si="965"/>
        <v>13113</v>
      </c>
      <c r="AD999" s="263">
        <f t="shared" si="965"/>
        <v>0</v>
      </c>
      <c r="AE999" s="263">
        <f t="shared" si="965"/>
        <v>13113</v>
      </c>
      <c r="AF999" s="263">
        <f t="shared" si="965"/>
        <v>0</v>
      </c>
      <c r="AG999" s="263">
        <f t="shared" si="965"/>
        <v>0</v>
      </c>
      <c r="AH999" s="263">
        <f t="shared" si="965"/>
        <v>0</v>
      </c>
      <c r="AI999" s="263">
        <f t="shared" si="965"/>
        <v>13425</v>
      </c>
      <c r="AJ999" s="263">
        <f t="shared" si="965"/>
        <v>0</v>
      </c>
      <c r="AK999" s="263">
        <f t="shared" si="965"/>
        <v>13425</v>
      </c>
      <c r="AL999" s="263">
        <f t="shared" si="965"/>
        <v>0</v>
      </c>
      <c r="AM999" s="263">
        <f t="shared" si="965"/>
        <v>0</v>
      </c>
      <c r="AN999" s="263">
        <f t="shared" si="965"/>
        <v>0</v>
      </c>
      <c r="AO999" s="263">
        <f t="shared" si="965"/>
        <v>0</v>
      </c>
      <c r="AP999" s="263">
        <f t="shared" si="965"/>
        <v>0</v>
      </c>
      <c r="AQ999" s="263">
        <f t="shared" si="965"/>
        <v>0</v>
      </c>
      <c r="AR999" s="263">
        <f t="shared" si="965"/>
        <v>0</v>
      </c>
      <c r="AS999" s="263">
        <f t="shared" si="965"/>
        <v>0</v>
      </c>
      <c r="AT999" s="263">
        <f t="shared" si="965"/>
        <v>0</v>
      </c>
      <c r="AU999" s="294"/>
      <c r="AV999" s="276">
        <f t="shared" si="963"/>
        <v>0</v>
      </c>
      <c r="AW999" s="280"/>
      <c r="AX999" s="280"/>
      <c r="AY999" s="280"/>
      <c r="AZ999" s="276">
        <f t="shared" si="907"/>
        <v>0</v>
      </c>
      <c r="BA999" s="276">
        <f t="shared" si="937"/>
        <v>0</v>
      </c>
    </row>
    <row r="1000" spans="1:53" s="267" customFormat="1" ht="36" hidden="1" customHeight="1">
      <c r="A1000" s="278" t="s">
        <v>79</v>
      </c>
      <c r="B1000" s="279" t="s">
        <v>80</v>
      </c>
      <c r="C1000" s="268"/>
      <c r="D1000" s="286">
        <f t="shared" ref="D1000:E1000" si="966">D1001+D1023</f>
        <v>32795</v>
      </c>
      <c r="E1000" s="286">
        <f t="shared" si="966"/>
        <v>32548</v>
      </c>
      <c r="F1000" s="279"/>
      <c r="G1000" s="279"/>
      <c r="H1000" s="268">
        <f t="shared" si="910"/>
        <v>32548</v>
      </c>
      <c r="I1000" s="269">
        <f t="shared" si="910"/>
        <v>32548</v>
      </c>
      <c r="J1000" s="263">
        <f t="shared" si="910"/>
        <v>0</v>
      </c>
      <c r="K1000" s="286">
        <f t="shared" ref="K1000:AU1000" si="967">K1001+K1023</f>
        <v>0</v>
      </c>
      <c r="L1000" s="286">
        <f t="shared" si="967"/>
        <v>0</v>
      </c>
      <c r="M1000" s="286">
        <f t="shared" si="967"/>
        <v>0</v>
      </c>
      <c r="N1000" s="286">
        <f t="shared" si="967"/>
        <v>32548</v>
      </c>
      <c r="O1000" s="286">
        <f t="shared" si="967"/>
        <v>32548</v>
      </c>
      <c r="P1000" s="286">
        <f t="shared" si="967"/>
        <v>0</v>
      </c>
      <c r="Q1000" s="286">
        <f t="shared" si="967"/>
        <v>0</v>
      </c>
      <c r="R1000" s="286">
        <f t="shared" si="967"/>
        <v>0</v>
      </c>
      <c r="S1000" s="286">
        <f t="shared" si="967"/>
        <v>0</v>
      </c>
      <c r="T1000" s="286">
        <f t="shared" si="967"/>
        <v>0</v>
      </c>
      <c r="U1000" s="286">
        <f t="shared" si="967"/>
        <v>0</v>
      </c>
      <c r="V1000" s="286">
        <f t="shared" si="967"/>
        <v>0</v>
      </c>
      <c r="W1000" s="286">
        <f t="shared" si="967"/>
        <v>8500</v>
      </c>
      <c r="X1000" s="286">
        <f t="shared" si="967"/>
        <v>0</v>
      </c>
      <c r="Y1000" s="286">
        <f t="shared" si="967"/>
        <v>8500</v>
      </c>
      <c r="Z1000" s="286">
        <f t="shared" si="967"/>
        <v>0</v>
      </c>
      <c r="AA1000" s="286">
        <f t="shared" si="967"/>
        <v>0</v>
      </c>
      <c r="AB1000" s="286">
        <f t="shared" si="967"/>
        <v>0</v>
      </c>
      <c r="AC1000" s="286">
        <f t="shared" si="967"/>
        <v>10623</v>
      </c>
      <c r="AD1000" s="286">
        <f t="shared" si="967"/>
        <v>0</v>
      </c>
      <c r="AE1000" s="286">
        <f t="shared" si="967"/>
        <v>10623</v>
      </c>
      <c r="AF1000" s="286">
        <f t="shared" si="967"/>
        <v>0</v>
      </c>
      <c r="AG1000" s="286">
        <f t="shared" si="967"/>
        <v>0</v>
      </c>
      <c r="AH1000" s="286">
        <f t="shared" si="967"/>
        <v>0</v>
      </c>
      <c r="AI1000" s="286">
        <f t="shared" si="967"/>
        <v>13425</v>
      </c>
      <c r="AJ1000" s="286">
        <f t="shared" si="967"/>
        <v>0</v>
      </c>
      <c r="AK1000" s="286">
        <f t="shared" si="967"/>
        <v>13425</v>
      </c>
      <c r="AL1000" s="286">
        <f t="shared" si="967"/>
        <v>0</v>
      </c>
      <c r="AM1000" s="286">
        <f t="shared" si="967"/>
        <v>0</v>
      </c>
      <c r="AN1000" s="286">
        <f t="shared" si="967"/>
        <v>0</v>
      </c>
      <c r="AO1000" s="286">
        <f t="shared" si="967"/>
        <v>0</v>
      </c>
      <c r="AP1000" s="286">
        <f t="shared" si="967"/>
        <v>0</v>
      </c>
      <c r="AQ1000" s="286">
        <f t="shared" si="967"/>
        <v>0</v>
      </c>
      <c r="AR1000" s="286">
        <f t="shared" si="967"/>
        <v>0</v>
      </c>
      <c r="AS1000" s="286">
        <f t="shared" si="967"/>
        <v>0</v>
      </c>
      <c r="AT1000" s="286">
        <f t="shared" si="967"/>
        <v>0</v>
      </c>
      <c r="AU1000" s="286">
        <f t="shared" si="967"/>
        <v>0</v>
      </c>
      <c r="AV1000" s="267">
        <f t="shared" si="963"/>
        <v>0</v>
      </c>
      <c r="AW1000" s="266"/>
      <c r="AX1000" s="266"/>
      <c r="AY1000" s="266"/>
      <c r="AZ1000" s="276">
        <f t="shared" si="907"/>
        <v>0</v>
      </c>
      <c r="BA1000" s="276">
        <f t="shared" si="937"/>
        <v>0</v>
      </c>
    </row>
    <row r="1001" spans="1:53" s="267" customFormat="1" ht="61.5" hidden="1" customHeight="1">
      <c r="A1001" s="278" t="s">
        <v>1070</v>
      </c>
      <c r="B1001" s="279" t="s">
        <v>807</v>
      </c>
      <c r="C1001" s="419"/>
      <c r="D1001" s="286">
        <f>D1002+D1008+D1012+D1016+D1020</f>
        <v>32795</v>
      </c>
      <c r="E1001" s="286">
        <f>E1002+E1008+E1012+E1016+E1020</f>
        <v>32548</v>
      </c>
      <c r="F1001" s="424"/>
      <c r="G1001" s="424"/>
      <c r="H1001" s="268">
        <f t="shared" ref="H1001:J1065" si="968">K1001+N1001</f>
        <v>32548</v>
      </c>
      <c r="I1001" s="269">
        <f t="shared" si="968"/>
        <v>32548</v>
      </c>
      <c r="J1001" s="263">
        <f t="shared" si="968"/>
        <v>0</v>
      </c>
      <c r="K1001" s="286">
        <f t="shared" ref="K1001:M1001" si="969">K1002+K1008+K1012+K1016+K1020</f>
        <v>0</v>
      </c>
      <c r="L1001" s="286">
        <f t="shared" si="969"/>
        <v>0</v>
      </c>
      <c r="M1001" s="286">
        <f t="shared" si="969"/>
        <v>0</v>
      </c>
      <c r="N1001" s="286">
        <f>N1002+N1008+N1012+N1016+N1020</f>
        <v>32548</v>
      </c>
      <c r="O1001" s="286">
        <f t="shared" ref="O1001:AT1001" si="970">O1002+O1008+O1012+O1016+O1020</f>
        <v>32548</v>
      </c>
      <c r="P1001" s="286">
        <f>P1002+P1008+P1012+P1016+P1020</f>
        <v>0</v>
      </c>
      <c r="Q1001" s="286">
        <f t="shared" si="970"/>
        <v>0</v>
      </c>
      <c r="R1001" s="286">
        <f t="shared" si="970"/>
        <v>0</v>
      </c>
      <c r="S1001" s="286">
        <f t="shared" si="970"/>
        <v>0</v>
      </c>
      <c r="T1001" s="286">
        <f t="shared" si="970"/>
        <v>0</v>
      </c>
      <c r="U1001" s="286">
        <f t="shared" si="970"/>
        <v>0</v>
      </c>
      <c r="V1001" s="286">
        <f t="shared" si="970"/>
        <v>0</v>
      </c>
      <c r="W1001" s="286">
        <f t="shared" si="970"/>
        <v>8500</v>
      </c>
      <c r="X1001" s="286">
        <f t="shared" si="970"/>
        <v>0</v>
      </c>
      <c r="Y1001" s="286">
        <f t="shared" si="970"/>
        <v>8500</v>
      </c>
      <c r="Z1001" s="286">
        <f t="shared" si="970"/>
        <v>0</v>
      </c>
      <c r="AA1001" s="286">
        <f t="shared" si="970"/>
        <v>0</v>
      </c>
      <c r="AB1001" s="286">
        <f t="shared" si="970"/>
        <v>0</v>
      </c>
      <c r="AC1001" s="286">
        <f t="shared" si="970"/>
        <v>10623</v>
      </c>
      <c r="AD1001" s="286">
        <f t="shared" si="970"/>
        <v>0</v>
      </c>
      <c r="AE1001" s="286">
        <f t="shared" si="970"/>
        <v>10623</v>
      </c>
      <c r="AF1001" s="286">
        <f t="shared" si="970"/>
        <v>0</v>
      </c>
      <c r="AG1001" s="286">
        <f t="shared" si="970"/>
        <v>0</v>
      </c>
      <c r="AH1001" s="286">
        <f t="shared" si="970"/>
        <v>0</v>
      </c>
      <c r="AI1001" s="286">
        <f t="shared" si="970"/>
        <v>13425</v>
      </c>
      <c r="AJ1001" s="286">
        <f t="shared" si="970"/>
        <v>0</v>
      </c>
      <c r="AK1001" s="286">
        <f t="shared" si="970"/>
        <v>13425</v>
      </c>
      <c r="AL1001" s="286">
        <f t="shared" si="970"/>
        <v>0</v>
      </c>
      <c r="AM1001" s="286">
        <f t="shared" si="970"/>
        <v>0</v>
      </c>
      <c r="AN1001" s="286">
        <f t="shared" si="970"/>
        <v>0</v>
      </c>
      <c r="AO1001" s="286">
        <f t="shared" si="970"/>
        <v>0</v>
      </c>
      <c r="AP1001" s="286">
        <f t="shared" si="970"/>
        <v>0</v>
      </c>
      <c r="AQ1001" s="286">
        <f t="shared" si="970"/>
        <v>0</v>
      </c>
      <c r="AR1001" s="286">
        <f t="shared" si="970"/>
        <v>0</v>
      </c>
      <c r="AS1001" s="286">
        <f t="shared" si="970"/>
        <v>0</v>
      </c>
      <c r="AT1001" s="286">
        <f t="shared" si="970"/>
        <v>0</v>
      </c>
      <c r="AU1001" s="266"/>
      <c r="AV1001" s="267">
        <f t="shared" si="963"/>
        <v>0</v>
      </c>
      <c r="AW1001" s="266"/>
      <c r="AX1001" s="266"/>
      <c r="AY1001" s="266"/>
      <c r="AZ1001" s="276">
        <f t="shared" si="907"/>
        <v>0</v>
      </c>
      <c r="BA1001" s="276">
        <f t="shared" si="937"/>
        <v>0</v>
      </c>
    </row>
    <row r="1002" spans="1:53" s="267" customFormat="1" ht="34.5" hidden="1" customHeight="1">
      <c r="A1002" s="281" t="s">
        <v>151</v>
      </c>
      <c r="B1002" s="279" t="s">
        <v>370</v>
      </c>
      <c r="C1002" s="419"/>
      <c r="D1002" s="503">
        <f>SUM(D1003:D1007)</f>
        <v>12823</v>
      </c>
      <c r="E1002" s="503">
        <f>SUM(E1003:E1007)</f>
        <v>12823</v>
      </c>
      <c r="F1002" s="424"/>
      <c r="G1002" s="424"/>
      <c r="H1002" s="503">
        <f t="shared" si="968"/>
        <v>12823</v>
      </c>
      <c r="I1002" s="503">
        <f t="shared" si="968"/>
        <v>12823</v>
      </c>
      <c r="J1002" s="263">
        <f t="shared" si="968"/>
        <v>0</v>
      </c>
      <c r="K1002" s="503">
        <f t="shared" ref="K1002:M1002" si="971">SUM(K1003:K1007)</f>
        <v>0</v>
      </c>
      <c r="L1002" s="503">
        <f t="shared" si="971"/>
        <v>0</v>
      </c>
      <c r="M1002" s="503">
        <f t="shared" si="971"/>
        <v>0</v>
      </c>
      <c r="N1002" s="503">
        <f>SUM(N1003:N1007)</f>
        <v>12823</v>
      </c>
      <c r="O1002" s="503">
        <f>SUM(O1003:O1007)</f>
        <v>12823</v>
      </c>
      <c r="P1002" s="503">
        <f t="shared" ref="P1002:AT1002" si="972">SUM(P1003:P1007)</f>
        <v>0</v>
      </c>
      <c r="Q1002" s="503">
        <f t="shared" si="972"/>
        <v>0</v>
      </c>
      <c r="R1002" s="503">
        <f t="shared" si="972"/>
        <v>0</v>
      </c>
      <c r="S1002" s="503">
        <f t="shared" si="972"/>
        <v>0</v>
      </c>
      <c r="T1002" s="503">
        <f t="shared" si="972"/>
        <v>0</v>
      </c>
      <c r="U1002" s="503">
        <f t="shared" si="972"/>
        <v>0</v>
      </c>
      <c r="V1002" s="503">
        <f t="shared" si="972"/>
        <v>0</v>
      </c>
      <c r="W1002" s="503">
        <f t="shared" si="972"/>
        <v>5000</v>
      </c>
      <c r="X1002" s="503">
        <f t="shared" si="972"/>
        <v>0</v>
      </c>
      <c r="Y1002" s="503">
        <f t="shared" si="972"/>
        <v>5000</v>
      </c>
      <c r="Z1002" s="503">
        <f t="shared" si="972"/>
        <v>0</v>
      </c>
      <c r="AA1002" s="503">
        <f t="shared" si="972"/>
        <v>0</v>
      </c>
      <c r="AB1002" s="503">
        <f t="shared" si="972"/>
        <v>0</v>
      </c>
      <c r="AC1002" s="503">
        <f t="shared" si="972"/>
        <v>4823</v>
      </c>
      <c r="AD1002" s="503">
        <f t="shared" si="972"/>
        <v>0</v>
      </c>
      <c r="AE1002" s="503">
        <f t="shared" si="972"/>
        <v>4823</v>
      </c>
      <c r="AF1002" s="503">
        <f t="shared" si="972"/>
        <v>0</v>
      </c>
      <c r="AG1002" s="503">
        <f t="shared" si="972"/>
        <v>0</v>
      </c>
      <c r="AH1002" s="503">
        <f t="shared" si="972"/>
        <v>0</v>
      </c>
      <c r="AI1002" s="503">
        <f t="shared" si="972"/>
        <v>3000</v>
      </c>
      <c r="AJ1002" s="503">
        <f t="shared" si="972"/>
        <v>0</v>
      </c>
      <c r="AK1002" s="503">
        <f t="shared" si="972"/>
        <v>3000</v>
      </c>
      <c r="AL1002" s="503">
        <f t="shared" si="972"/>
        <v>0</v>
      </c>
      <c r="AM1002" s="503">
        <f t="shared" si="972"/>
        <v>0</v>
      </c>
      <c r="AN1002" s="503">
        <f t="shared" si="972"/>
        <v>0</v>
      </c>
      <c r="AO1002" s="503">
        <f t="shared" si="972"/>
        <v>0</v>
      </c>
      <c r="AP1002" s="503">
        <f t="shared" si="972"/>
        <v>0</v>
      </c>
      <c r="AQ1002" s="503">
        <f t="shared" si="972"/>
        <v>0</v>
      </c>
      <c r="AR1002" s="503">
        <f t="shared" si="972"/>
        <v>0</v>
      </c>
      <c r="AS1002" s="503">
        <f t="shared" si="972"/>
        <v>0</v>
      </c>
      <c r="AT1002" s="503">
        <f t="shared" si="972"/>
        <v>0</v>
      </c>
      <c r="AU1002" s="266"/>
      <c r="AV1002" s="267">
        <f t="shared" si="963"/>
        <v>0</v>
      </c>
      <c r="AW1002" s="266">
        <v>32548</v>
      </c>
      <c r="AX1002" s="266"/>
      <c r="AY1002" s="266"/>
      <c r="AZ1002" s="276">
        <f t="shared" si="907"/>
        <v>0</v>
      </c>
      <c r="BA1002" s="276">
        <f t="shared" si="937"/>
        <v>0</v>
      </c>
    </row>
    <row r="1003" spans="1:53" s="267" customFormat="1" ht="43.5" hidden="1" customHeight="1">
      <c r="A1003" s="281" t="s">
        <v>38</v>
      </c>
      <c r="B1003" s="463" t="s">
        <v>1206</v>
      </c>
      <c r="C1003" s="419"/>
      <c r="D1003" s="389">
        <v>2023</v>
      </c>
      <c r="E1003" s="389">
        <v>2023</v>
      </c>
      <c r="F1003" s="389"/>
      <c r="G1003" s="389"/>
      <c r="H1003" s="389">
        <f t="shared" si="968"/>
        <v>2023</v>
      </c>
      <c r="I1003" s="389">
        <f t="shared" si="968"/>
        <v>2023</v>
      </c>
      <c r="J1003" s="263">
        <f t="shared" si="968"/>
        <v>0</v>
      </c>
      <c r="K1003" s="424"/>
      <c r="L1003" s="424"/>
      <c r="M1003" s="424"/>
      <c r="N1003" s="389">
        <f>O1003+P1003</f>
        <v>2023</v>
      </c>
      <c r="O1003" s="389">
        <f>2000+23</f>
        <v>2023</v>
      </c>
      <c r="P1003" s="286"/>
      <c r="Q1003" s="284"/>
      <c r="R1003" s="284"/>
      <c r="S1003" s="284"/>
      <c r="T1003" s="286"/>
      <c r="U1003" s="286"/>
      <c r="V1003" s="286"/>
      <c r="W1003" s="284">
        <v>1000</v>
      </c>
      <c r="X1003" s="284"/>
      <c r="Y1003" s="284">
        <f>W1003</f>
        <v>1000</v>
      </c>
      <c r="Z1003" s="286"/>
      <c r="AA1003" s="286"/>
      <c r="AB1003" s="286"/>
      <c r="AC1003" s="264">
        <f>I1003-Q1003-W1003</f>
        <v>1023</v>
      </c>
      <c r="AD1003" s="264"/>
      <c r="AE1003" s="264">
        <f>AC1003</f>
        <v>1023</v>
      </c>
      <c r="AF1003" s="286"/>
      <c r="AG1003" s="286"/>
      <c r="AH1003" s="286"/>
      <c r="AI1003" s="265">
        <f>I1003-Q1003-W1003-AC1003</f>
        <v>0</v>
      </c>
      <c r="AJ1003" s="265"/>
      <c r="AK1003" s="265">
        <f>AI1003</f>
        <v>0</v>
      </c>
      <c r="AL1003" s="286"/>
      <c r="AM1003" s="286"/>
      <c r="AN1003" s="286"/>
      <c r="AO1003" s="286"/>
      <c r="AP1003" s="286"/>
      <c r="AQ1003" s="286"/>
      <c r="AR1003" s="286"/>
      <c r="AS1003" s="286"/>
      <c r="AT1003" s="286"/>
      <c r="AU1003" s="266"/>
      <c r="AV1003" s="267">
        <f t="shared" si="963"/>
        <v>0</v>
      </c>
      <c r="AW1003" s="266">
        <f>O1001-AW1002</f>
        <v>0</v>
      </c>
      <c r="AX1003" s="266"/>
      <c r="AY1003" s="266"/>
      <c r="AZ1003" s="276">
        <f t="shared" ref="AZ1003:AZ1065" si="973">H1003-K1003-N1003</f>
        <v>0</v>
      </c>
      <c r="BA1003" s="276">
        <f t="shared" si="937"/>
        <v>0</v>
      </c>
    </row>
    <row r="1004" spans="1:53" s="267" customFormat="1" ht="43.5" hidden="1" customHeight="1">
      <c r="A1004" s="281" t="s">
        <v>39</v>
      </c>
      <c r="B1004" s="463" t="s">
        <v>1207</v>
      </c>
      <c r="C1004" s="419"/>
      <c r="D1004" s="389">
        <v>1500</v>
      </c>
      <c r="E1004" s="389">
        <v>1500</v>
      </c>
      <c r="F1004" s="389"/>
      <c r="G1004" s="389"/>
      <c r="H1004" s="389">
        <f t="shared" si="968"/>
        <v>1500</v>
      </c>
      <c r="I1004" s="389">
        <f t="shared" si="968"/>
        <v>1500</v>
      </c>
      <c r="J1004" s="263"/>
      <c r="K1004" s="424"/>
      <c r="L1004" s="424"/>
      <c r="M1004" s="424"/>
      <c r="N1004" s="389">
        <f>O1004+P1004</f>
        <v>1500</v>
      </c>
      <c r="O1004" s="389">
        <v>1500</v>
      </c>
      <c r="P1004" s="286"/>
      <c r="Q1004" s="284"/>
      <c r="R1004" s="284"/>
      <c r="S1004" s="284"/>
      <c r="T1004" s="286"/>
      <c r="U1004" s="286"/>
      <c r="V1004" s="286"/>
      <c r="W1004" s="284"/>
      <c r="X1004" s="284"/>
      <c r="Y1004" s="284">
        <f t="shared" ref="Y1004:Y1007" si="974">W1004</f>
        <v>0</v>
      </c>
      <c r="Z1004" s="286"/>
      <c r="AA1004" s="286"/>
      <c r="AB1004" s="286"/>
      <c r="AC1004" s="264"/>
      <c r="AD1004" s="264"/>
      <c r="AE1004" s="264">
        <f t="shared" ref="AE1004:AE1007" si="975">AC1004</f>
        <v>0</v>
      </c>
      <c r="AF1004" s="286"/>
      <c r="AG1004" s="286"/>
      <c r="AH1004" s="286"/>
      <c r="AI1004" s="265">
        <f>I1004-Q1004-W1004-AC1004</f>
        <v>1500</v>
      </c>
      <c r="AJ1004" s="265"/>
      <c r="AK1004" s="265">
        <f t="shared" ref="AK1004:AK1006" si="976">AI1004</f>
        <v>1500</v>
      </c>
      <c r="AL1004" s="286"/>
      <c r="AM1004" s="286"/>
      <c r="AN1004" s="286"/>
      <c r="AO1004" s="286"/>
      <c r="AP1004" s="286"/>
      <c r="AQ1004" s="286"/>
      <c r="AR1004" s="286"/>
      <c r="AS1004" s="286"/>
      <c r="AT1004" s="286"/>
      <c r="AU1004" s="266"/>
      <c r="AW1004" s="266"/>
      <c r="AX1004" s="266"/>
      <c r="AY1004" s="266"/>
      <c r="AZ1004" s="276">
        <f t="shared" si="973"/>
        <v>0</v>
      </c>
      <c r="BA1004" s="276">
        <f t="shared" si="937"/>
        <v>0</v>
      </c>
    </row>
    <row r="1005" spans="1:53" s="267" customFormat="1" ht="40.5" hidden="1" customHeight="1">
      <c r="A1005" s="281" t="s">
        <v>40</v>
      </c>
      <c r="B1005" s="463" t="s">
        <v>1208</v>
      </c>
      <c r="C1005" s="406"/>
      <c r="D1005" s="389">
        <v>4000</v>
      </c>
      <c r="E1005" s="389">
        <v>4000</v>
      </c>
      <c r="F1005" s="389"/>
      <c r="G1005" s="389"/>
      <c r="H1005" s="389">
        <f t="shared" si="968"/>
        <v>4000</v>
      </c>
      <c r="I1005" s="389">
        <f t="shared" si="968"/>
        <v>4000</v>
      </c>
      <c r="J1005" s="263">
        <f t="shared" si="968"/>
        <v>0</v>
      </c>
      <c r="K1005" s="431"/>
      <c r="L1005" s="431"/>
      <c r="M1005" s="431"/>
      <c r="N1005" s="389">
        <f t="shared" ref="N1005:N1007" si="977">O1005+P1005</f>
        <v>4000</v>
      </c>
      <c r="O1005" s="389">
        <f>4000</f>
        <v>4000</v>
      </c>
      <c r="P1005" s="286"/>
      <c r="Q1005" s="284"/>
      <c r="R1005" s="284"/>
      <c r="S1005" s="284"/>
      <c r="T1005" s="286"/>
      <c r="U1005" s="286"/>
      <c r="V1005" s="286"/>
      <c r="W1005" s="284">
        <v>2000</v>
      </c>
      <c r="X1005" s="284"/>
      <c r="Y1005" s="284">
        <f t="shared" si="974"/>
        <v>2000</v>
      </c>
      <c r="Z1005" s="286"/>
      <c r="AA1005" s="286"/>
      <c r="AB1005" s="286"/>
      <c r="AC1005" s="264">
        <f t="shared" ref="AC1005:AC1007" si="978">I1005-Q1005-W1005</f>
        <v>2000</v>
      </c>
      <c r="AD1005" s="264"/>
      <c r="AE1005" s="264">
        <f t="shared" si="975"/>
        <v>2000</v>
      </c>
      <c r="AF1005" s="286"/>
      <c r="AG1005" s="286"/>
      <c r="AH1005" s="286"/>
      <c r="AI1005" s="265">
        <f t="shared" ref="AI1005:AI1007" si="979">I1005-Q1005-W1005-AC1005</f>
        <v>0</v>
      </c>
      <c r="AJ1005" s="265"/>
      <c r="AK1005" s="265">
        <f t="shared" si="976"/>
        <v>0</v>
      </c>
      <c r="AL1005" s="286"/>
      <c r="AM1005" s="286"/>
      <c r="AN1005" s="286"/>
      <c r="AO1005" s="286"/>
      <c r="AP1005" s="286"/>
      <c r="AQ1005" s="286"/>
      <c r="AR1005" s="286"/>
      <c r="AS1005" s="286"/>
      <c r="AT1005" s="286"/>
      <c r="AU1005" s="266"/>
      <c r="AV1005" s="267">
        <f>I1005-L1005-O1005</f>
        <v>0</v>
      </c>
      <c r="AW1005" s="266"/>
      <c r="AX1005" s="266"/>
      <c r="AY1005" s="266"/>
      <c r="AZ1005" s="276">
        <f t="shared" si="973"/>
        <v>0</v>
      </c>
      <c r="BA1005" s="276">
        <f t="shared" si="937"/>
        <v>0</v>
      </c>
    </row>
    <row r="1006" spans="1:53" s="267" customFormat="1" ht="40.5" hidden="1" customHeight="1">
      <c r="A1006" s="281" t="s">
        <v>41</v>
      </c>
      <c r="B1006" s="463" t="s">
        <v>1209</v>
      </c>
      <c r="C1006" s="406"/>
      <c r="D1006" s="389">
        <v>1500</v>
      </c>
      <c r="E1006" s="389">
        <v>1500</v>
      </c>
      <c r="F1006" s="389"/>
      <c r="G1006" s="389"/>
      <c r="H1006" s="389">
        <f>K1006+N1006</f>
        <v>1500</v>
      </c>
      <c r="I1006" s="389">
        <f t="shared" si="968"/>
        <v>1500</v>
      </c>
      <c r="J1006" s="263"/>
      <c r="K1006" s="431"/>
      <c r="L1006" s="431"/>
      <c r="M1006" s="431"/>
      <c r="N1006" s="389">
        <f t="shared" si="977"/>
        <v>1500</v>
      </c>
      <c r="O1006" s="389">
        <v>1500</v>
      </c>
      <c r="P1006" s="286"/>
      <c r="Q1006" s="284"/>
      <c r="R1006" s="284"/>
      <c r="S1006" s="284"/>
      <c r="T1006" s="286"/>
      <c r="U1006" s="286"/>
      <c r="V1006" s="286"/>
      <c r="W1006" s="284"/>
      <c r="X1006" s="284"/>
      <c r="Y1006" s="284">
        <f t="shared" si="974"/>
        <v>0</v>
      </c>
      <c r="Z1006" s="286"/>
      <c r="AA1006" s="286"/>
      <c r="AB1006" s="286"/>
      <c r="AC1006" s="264"/>
      <c r="AD1006" s="264"/>
      <c r="AE1006" s="264">
        <f t="shared" si="975"/>
        <v>0</v>
      </c>
      <c r="AF1006" s="286"/>
      <c r="AG1006" s="286"/>
      <c r="AH1006" s="286"/>
      <c r="AI1006" s="265">
        <v>1500</v>
      </c>
      <c r="AJ1006" s="265"/>
      <c r="AK1006" s="265">
        <f t="shared" si="976"/>
        <v>1500</v>
      </c>
      <c r="AL1006" s="286"/>
      <c r="AM1006" s="286"/>
      <c r="AN1006" s="286"/>
      <c r="AO1006" s="286"/>
      <c r="AP1006" s="286"/>
      <c r="AQ1006" s="286"/>
      <c r="AR1006" s="286"/>
      <c r="AS1006" s="286"/>
      <c r="AT1006" s="286"/>
      <c r="AU1006" s="266"/>
      <c r="AW1006" s="266"/>
      <c r="AX1006" s="266"/>
      <c r="AY1006" s="266"/>
      <c r="AZ1006" s="276">
        <f t="shared" si="973"/>
        <v>0</v>
      </c>
      <c r="BA1006" s="276">
        <f t="shared" si="937"/>
        <v>0</v>
      </c>
    </row>
    <row r="1007" spans="1:53" s="267" customFormat="1" ht="40.5" hidden="1" customHeight="1">
      <c r="A1007" s="281" t="s">
        <v>42</v>
      </c>
      <c r="B1007" s="463" t="s">
        <v>1210</v>
      </c>
      <c r="C1007" s="406"/>
      <c r="D1007" s="389">
        <v>3800</v>
      </c>
      <c r="E1007" s="389">
        <v>3800</v>
      </c>
      <c r="F1007" s="389"/>
      <c r="G1007" s="389"/>
      <c r="H1007" s="389">
        <f t="shared" si="968"/>
        <v>3800</v>
      </c>
      <c r="I1007" s="389">
        <f t="shared" si="968"/>
        <v>3800</v>
      </c>
      <c r="J1007" s="263">
        <f t="shared" si="968"/>
        <v>0</v>
      </c>
      <c r="K1007" s="431"/>
      <c r="L1007" s="431"/>
      <c r="M1007" s="431"/>
      <c r="N1007" s="389">
        <f t="shared" si="977"/>
        <v>3800</v>
      </c>
      <c r="O1007" s="389">
        <f>3800</f>
        <v>3800</v>
      </c>
      <c r="P1007" s="286"/>
      <c r="Q1007" s="286"/>
      <c r="R1007" s="286"/>
      <c r="S1007" s="286"/>
      <c r="T1007" s="286"/>
      <c r="U1007" s="286"/>
      <c r="V1007" s="286"/>
      <c r="W1007" s="284">
        <v>2000</v>
      </c>
      <c r="X1007" s="284"/>
      <c r="Y1007" s="284">
        <f t="shared" si="974"/>
        <v>2000</v>
      </c>
      <c r="Z1007" s="286"/>
      <c r="AA1007" s="286"/>
      <c r="AB1007" s="286"/>
      <c r="AC1007" s="264">
        <f t="shared" si="978"/>
        <v>1800</v>
      </c>
      <c r="AD1007" s="264"/>
      <c r="AE1007" s="264">
        <f t="shared" si="975"/>
        <v>1800</v>
      </c>
      <c r="AF1007" s="286"/>
      <c r="AG1007" s="286"/>
      <c r="AH1007" s="286"/>
      <c r="AI1007" s="265">
        <f t="shared" si="979"/>
        <v>0</v>
      </c>
      <c r="AJ1007" s="265"/>
      <c r="AK1007" s="265"/>
      <c r="AL1007" s="286"/>
      <c r="AM1007" s="286"/>
      <c r="AN1007" s="286"/>
      <c r="AO1007" s="286"/>
      <c r="AP1007" s="286"/>
      <c r="AQ1007" s="286"/>
      <c r="AR1007" s="286"/>
      <c r="AS1007" s="286"/>
      <c r="AT1007" s="286"/>
      <c r="AU1007" s="266"/>
      <c r="AV1007" s="267">
        <f t="shared" ref="AV1007:AV1021" si="980">I1007-L1007-O1007</f>
        <v>0</v>
      </c>
      <c r="AW1007" s="266"/>
      <c r="AX1007" s="266"/>
      <c r="AY1007" s="266"/>
      <c r="AZ1007" s="276">
        <f t="shared" si="973"/>
        <v>0</v>
      </c>
      <c r="BA1007" s="276">
        <f t="shared" si="937"/>
        <v>0</v>
      </c>
    </row>
    <row r="1008" spans="1:53" s="509" customFormat="1" ht="40.5" hidden="1" customHeight="1">
      <c r="A1008" s="281" t="s">
        <v>151</v>
      </c>
      <c r="B1008" s="504" t="s">
        <v>426</v>
      </c>
      <c r="C1008" s="505"/>
      <c r="D1008" s="506">
        <f>SUM(D1009:D1011)</f>
        <v>5992</v>
      </c>
      <c r="E1008" s="506">
        <f>SUM(E1009:E1011)</f>
        <v>5992</v>
      </c>
      <c r="F1008" s="431"/>
      <c r="G1008" s="431"/>
      <c r="H1008" s="506">
        <f>K1008+N1008</f>
        <v>5992</v>
      </c>
      <c r="I1008" s="506">
        <f t="shared" si="968"/>
        <v>5992</v>
      </c>
      <c r="J1008" s="263">
        <f t="shared" si="968"/>
        <v>0</v>
      </c>
      <c r="K1008" s="507">
        <f>SUM(K1009:K1011)</f>
        <v>0</v>
      </c>
      <c r="L1008" s="507">
        <f t="shared" ref="L1008:M1008" si="981">SUM(L1009:L1011)</f>
        <v>0</v>
      </c>
      <c r="M1008" s="507">
        <f t="shared" si="981"/>
        <v>0</v>
      </c>
      <c r="N1008" s="507">
        <f>SUM(N1009:N1011)</f>
        <v>5992</v>
      </c>
      <c r="O1008" s="507">
        <f>SUM(O1009:O1011)</f>
        <v>5992</v>
      </c>
      <c r="P1008" s="507">
        <f t="shared" ref="P1008:AT1008" si="982">SUM(P1009:P1011)</f>
        <v>0</v>
      </c>
      <c r="Q1008" s="507">
        <f t="shared" si="982"/>
        <v>0</v>
      </c>
      <c r="R1008" s="507">
        <f t="shared" si="982"/>
        <v>0</v>
      </c>
      <c r="S1008" s="507">
        <f t="shared" si="982"/>
        <v>0</v>
      </c>
      <c r="T1008" s="507">
        <f t="shared" si="982"/>
        <v>0</v>
      </c>
      <c r="U1008" s="507">
        <f t="shared" si="982"/>
        <v>0</v>
      </c>
      <c r="V1008" s="507">
        <f t="shared" si="982"/>
        <v>0</v>
      </c>
      <c r="W1008" s="507">
        <f t="shared" si="982"/>
        <v>0</v>
      </c>
      <c r="X1008" s="507">
        <f t="shared" si="982"/>
        <v>0</v>
      </c>
      <c r="Y1008" s="507">
        <f t="shared" si="982"/>
        <v>0</v>
      </c>
      <c r="Z1008" s="507">
        <f t="shared" si="982"/>
        <v>0</v>
      </c>
      <c r="AA1008" s="507">
        <f t="shared" si="982"/>
        <v>0</v>
      </c>
      <c r="AB1008" s="507">
        <f t="shared" si="982"/>
        <v>0</v>
      </c>
      <c r="AC1008" s="507">
        <f t="shared" si="982"/>
        <v>4300</v>
      </c>
      <c r="AD1008" s="507">
        <f t="shared" si="982"/>
        <v>0</v>
      </c>
      <c r="AE1008" s="507">
        <f t="shared" si="982"/>
        <v>4300</v>
      </c>
      <c r="AF1008" s="507">
        <f t="shared" si="982"/>
        <v>0</v>
      </c>
      <c r="AG1008" s="507">
        <f t="shared" si="982"/>
        <v>0</v>
      </c>
      <c r="AH1008" s="507">
        <f t="shared" si="982"/>
        <v>0</v>
      </c>
      <c r="AI1008" s="507">
        <f t="shared" si="982"/>
        <v>1692</v>
      </c>
      <c r="AJ1008" s="507">
        <f t="shared" si="982"/>
        <v>0</v>
      </c>
      <c r="AK1008" s="507">
        <f t="shared" si="982"/>
        <v>1692</v>
      </c>
      <c r="AL1008" s="507">
        <f t="shared" si="982"/>
        <v>0</v>
      </c>
      <c r="AM1008" s="507">
        <f t="shared" si="982"/>
        <v>0</v>
      </c>
      <c r="AN1008" s="507">
        <f t="shared" si="982"/>
        <v>0</v>
      </c>
      <c r="AO1008" s="507">
        <f t="shared" si="982"/>
        <v>0</v>
      </c>
      <c r="AP1008" s="507">
        <f t="shared" si="982"/>
        <v>0</v>
      </c>
      <c r="AQ1008" s="507">
        <f t="shared" si="982"/>
        <v>0</v>
      </c>
      <c r="AR1008" s="507">
        <f t="shared" si="982"/>
        <v>0</v>
      </c>
      <c r="AS1008" s="507">
        <f t="shared" si="982"/>
        <v>0</v>
      </c>
      <c r="AT1008" s="507">
        <f t="shared" si="982"/>
        <v>0</v>
      </c>
      <c r="AU1008" s="508"/>
      <c r="AV1008" s="267">
        <f t="shared" si="980"/>
        <v>0</v>
      </c>
      <c r="AW1008" s="508"/>
      <c r="AX1008" s="508"/>
      <c r="AY1008" s="508"/>
      <c r="AZ1008" s="276">
        <f t="shared" si="973"/>
        <v>0</v>
      </c>
      <c r="BA1008" s="276">
        <f t="shared" si="937"/>
        <v>0</v>
      </c>
    </row>
    <row r="1009" spans="1:53" s="267" customFormat="1" ht="40.5" hidden="1" customHeight="1">
      <c r="A1009" s="281" t="s">
        <v>38</v>
      </c>
      <c r="B1009" s="510" t="s">
        <v>359</v>
      </c>
      <c r="C1009" s="406"/>
      <c r="D1009" s="389">
        <f>E1009</f>
        <v>1400</v>
      </c>
      <c r="E1009" s="389">
        <v>1400</v>
      </c>
      <c r="F1009" s="431"/>
      <c r="G1009" s="431"/>
      <c r="H1009" s="261">
        <f t="shared" si="968"/>
        <v>1400</v>
      </c>
      <c r="I1009" s="389">
        <f t="shared" si="968"/>
        <v>1400</v>
      </c>
      <c r="J1009" s="263">
        <f t="shared" si="968"/>
        <v>0</v>
      </c>
      <c r="K1009" s="431"/>
      <c r="L1009" s="431"/>
      <c r="M1009" s="431"/>
      <c r="N1009" s="389">
        <f>O1009+P1009</f>
        <v>1400</v>
      </c>
      <c r="O1009" s="511">
        <v>1400</v>
      </c>
      <c r="P1009" s="286"/>
      <c r="Q1009" s="286"/>
      <c r="R1009" s="286"/>
      <c r="S1009" s="286"/>
      <c r="T1009" s="286"/>
      <c r="U1009" s="286"/>
      <c r="V1009" s="286"/>
      <c r="W1009" s="286"/>
      <c r="X1009" s="286"/>
      <c r="Y1009" s="286"/>
      <c r="Z1009" s="286"/>
      <c r="AA1009" s="286"/>
      <c r="AB1009" s="286"/>
      <c r="AC1009" s="264">
        <v>1400</v>
      </c>
      <c r="AD1009" s="264"/>
      <c r="AE1009" s="264">
        <f>AC1009</f>
        <v>1400</v>
      </c>
      <c r="AF1009" s="286"/>
      <c r="AG1009" s="286"/>
      <c r="AH1009" s="286"/>
      <c r="AI1009" s="265">
        <f>I1009-Q1009-W1009-AC1009</f>
        <v>0</v>
      </c>
      <c r="AJ1009" s="265"/>
      <c r="AK1009" s="265">
        <f>AI1009</f>
        <v>0</v>
      </c>
      <c r="AL1009" s="286"/>
      <c r="AM1009" s="286"/>
      <c r="AN1009" s="286"/>
      <c r="AO1009" s="286"/>
      <c r="AP1009" s="286"/>
      <c r="AQ1009" s="286"/>
      <c r="AR1009" s="286"/>
      <c r="AS1009" s="286"/>
      <c r="AT1009" s="286"/>
      <c r="AU1009" s="266"/>
      <c r="AV1009" s="267">
        <f t="shared" si="980"/>
        <v>0</v>
      </c>
      <c r="AW1009" s="266"/>
      <c r="AX1009" s="266"/>
      <c r="AY1009" s="266"/>
      <c r="AZ1009" s="276">
        <f t="shared" si="973"/>
        <v>0</v>
      </c>
      <c r="BA1009" s="276">
        <f t="shared" si="937"/>
        <v>0</v>
      </c>
    </row>
    <row r="1010" spans="1:53" s="267" customFormat="1" ht="40.5" hidden="1" customHeight="1">
      <c r="A1010" s="281" t="s">
        <v>39</v>
      </c>
      <c r="B1010" s="510" t="s">
        <v>360</v>
      </c>
      <c r="C1010" s="406"/>
      <c r="D1010" s="389">
        <f t="shared" ref="D1010:D1011" si="983">E1010</f>
        <v>1400</v>
      </c>
      <c r="E1010" s="389">
        <v>1400</v>
      </c>
      <c r="F1010" s="431"/>
      <c r="G1010" s="431"/>
      <c r="H1010" s="261">
        <f t="shared" si="968"/>
        <v>1400</v>
      </c>
      <c r="I1010" s="389">
        <f t="shared" si="968"/>
        <v>1400</v>
      </c>
      <c r="J1010" s="263">
        <f t="shared" si="968"/>
        <v>0</v>
      </c>
      <c r="K1010" s="431"/>
      <c r="L1010" s="431"/>
      <c r="M1010" s="431"/>
      <c r="N1010" s="389">
        <f t="shared" ref="N1010" si="984">O1010+P1010</f>
        <v>1400</v>
      </c>
      <c r="O1010" s="511">
        <v>1400</v>
      </c>
      <c r="P1010" s="286"/>
      <c r="Q1010" s="286"/>
      <c r="R1010" s="286"/>
      <c r="S1010" s="286"/>
      <c r="T1010" s="286"/>
      <c r="U1010" s="286"/>
      <c r="V1010" s="286"/>
      <c r="W1010" s="286"/>
      <c r="X1010" s="286"/>
      <c r="Y1010" s="286"/>
      <c r="Z1010" s="286"/>
      <c r="AA1010" s="286"/>
      <c r="AB1010" s="286"/>
      <c r="AC1010" s="264">
        <f>O1010-Q1010-W1010</f>
        <v>1400</v>
      </c>
      <c r="AD1010" s="264"/>
      <c r="AE1010" s="264">
        <f t="shared" ref="AE1010:AE1011" si="985">AC1010</f>
        <v>1400</v>
      </c>
      <c r="AF1010" s="286"/>
      <c r="AG1010" s="286"/>
      <c r="AH1010" s="286"/>
      <c r="AI1010" s="265">
        <f t="shared" ref="AI1010:AI1015" si="986">I1010-Q1010-W1010-AC1010</f>
        <v>0</v>
      </c>
      <c r="AJ1010" s="265"/>
      <c r="AK1010" s="265">
        <f t="shared" ref="AK1010:AK1011" si="987">AI1010</f>
        <v>0</v>
      </c>
      <c r="AL1010" s="286"/>
      <c r="AM1010" s="286"/>
      <c r="AN1010" s="286"/>
      <c r="AO1010" s="286"/>
      <c r="AP1010" s="286"/>
      <c r="AQ1010" s="286"/>
      <c r="AR1010" s="286"/>
      <c r="AS1010" s="286"/>
      <c r="AT1010" s="286"/>
      <c r="AU1010" s="266"/>
      <c r="AV1010" s="267">
        <f t="shared" si="980"/>
        <v>0</v>
      </c>
      <c r="AW1010" s="266"/>
      <c r="AX1010" s="266"/>
      <c r="AY1010" s="266"/>
      <c r="AZ1010" s="276">
        <f t="shared" si="973"/>
        <v>0</v>
      </c>
      <c r="BA1010" s="276">
        <f t="shared" si="937"/>
        <v>0</v>
      </c>
    </row>
    <row r="1011" spans="1:53" s="267" customFormat="1" ht="40.5" hidden="1" customHeight="1">
      <c r="A1011" s="281" t="s">
        <v>40</v>
      </c>
      <c r="B1011" s="431" t="s">
        <v>361</v>
      </c>
      <c r="C1011" s="406"/>
      <c r="D1011" s="389">
        <f t="shared" si="983"/>
        <v>3192</v>
      </c>
      <c r="E1011" s="389">
        <v>3192</v>
      </c>
      <c r="F1011" s="431"/>
      <c r="G1011" s="431"/>
      <c r="H1011" s="261">
        <f t="shared" si="968"/>
        <v>3192</v>
      </c>
      <c r="I1011" s="389">
        <f t="shared" si="968"/>
        <v>3192</v>
      </c>
      <c r="J1011" s="263">
        <f t="shared" si="968"/>
        <v>0</v>
      </c>
      <c r="K1011" s="431"/>
      <c r="L1011" s="431"/>
      <c r="M1011" s="431"/>
      <c r="N1011" s="389">
        <f>O1011+P1011</f>
        <v>3192</v>
      </c>
      <c r="O1011" s="511">
        <v>3192</v>
      </c>
      <c r="P1011" s="286"/>
      <c r="Q1011" s="286"/>
      <c r="R1011" s="286"/>
      <c r="S1011" s="286"/>
      <c r="T1011" s="286"/>
      <c r="U1011" s="286"/>
      <c r="V1011" s="286"/>
      <c r="W1011" s="286"/>
      <c r="X1011" s="286"/>
      <c r="Y1011" s="286"/>
      <c r="Z1011" s="286"/>
      <c r="AA1011" s="286"/>
      <c r="AB1011" s="286"/>
      <c r="AC1011" s="264">
        <v>1500</v>
      </c>
      <c r="AD1011" s="264"/>
      <c r="AE1011" s="264">
        <f t="shared" si="985"/>
        <v>1500</v>
      </c>
      <c r="AF1011" s="286"/>
      <c r="AG1011" s="286"/>
      <c r="AH1011" s="286"/>
      <c r="AI1011" s="265">
        <f>I1011-Q1011-W1011-AC1011</f>
        <v>1692</v>
      </c>
      <c r="AJ1011" s="265"/>
      <c r="AK1011" s="265">
        <f t="shared" si="987"/>
        <v>1692</v>
      </c>
      <c r="AL1011" s="286"/>
      <c r="AM1011" s="286"/>
      <c r="AN1011" s="286"/>
      <c r="AO1011" s="286"/>
      <c r="AP1011" s="286"/>
      <c r="AQ1011" s="286"/>
      <c r="AR1011" s="286"/>
      <c r="AS1011" s="286"/>
      <c r="AT1011" s="286"/>
      <c r="AU1011" s="266"/>
      <c r="AV1011" s="267">
        <f t="shared" si="980"/>
        <v>0</v>
      </c>
      <c r="AW1011" s="266"/>
      <c r="AX1011" s="266"/>
      <c r="AY1011" s="266"/>
      <c r="AZ1011" s="276">
        <f t="shared" si="973"/>
        <v>0</v>
      </c>
      <c r="BA1011" s="276">
        <f t="shared" si="937"/>
        <v>0</v>
      </c>
    </row>
    <row r="1012" spans="1:53" s="267" customFormat="1" ht="40.5" hidden="1" customHeight="1">
      <c r="A1012" s="281" t="s">
        <v>151</v>
      </c>
      <c r="B1012" s="279" t="s">
        <v>401</v>
      </c>
      <c r="C1012" s="406"/>
      <c r="D1012" s="506">
        <f>SUM(D1013:D1015)</f>
        <v>5600</v>
      </c>
      <c r="E1012" s="506">
        <f>SUM(E1013:E1015)</f>
        <v>5353</v>
      </c>
      <c r="F1012" s="506"/>
      <c r="G1012" s="506"/>
      <c r="H1012" s="506">
        <f>K1012+N1012</f>
        <v>5353</v>
      </c>
      <c r="I1012" s="506">
        <f t="shared" si="968"/>
        <v>5353</v>
      </c>
      <c r="J1012" s="263">
        <f t="shared" si="968"/>
        <v>0</v>
      </c>
      <c r="K1012" s="503">
        <f t="shared" ref="K1012:M1012" si="988">SUM(K1013:K1015)</f>
        <v>0</v>
      </c>
      <c r="L1012" s="503">
        <f t="shared" si="988"/>
        <v>0</v>
      </c>
      <c r="M1012" s="503">
        <f t="shared" si="988"/>
        <v>0</v>
      </c>
      <c r="N1012" s="503">
        <f>SUM(N1013:N1015)</f>
        <v>5353</v>
      </c>
      <c r="O1012" s="503">
        <f>SUM(O1013:O1015)</f>
        <v>5353</v>
      </c>
      <c r="P1012" s="503">
        <f t="shared" ref="P1012:AU1012" si="989">SUM(P1013:P1015)</f>
        <v>0</v>
      </c>
      <c r="Q1012" s="503">
        <f t="shared" si="989"/>
        <v>0</v>
      </c>
      <c r="R1012" s="503">
        <f t="shared" si="989"/>
        <v>0</v>
      </c>
      <c r="S1012" s="503">
        <f t="shared" si="989"/>
        <v>0</v>
      </c>
      <c r="T1012" s="503">
        <f t="shared" si="989"/>
        <v>0</v>
      </c>
      <c r="U1012" s="503">
        <f t="shared" si="989"/>
        <v>0</v>
      </c>
      <c r="V1012" s="503">
        <f t="shared" si="989"/>
        <v>0</v>
      </c>
      <c r="W1012" s="503">
        <f t="shared" si="989"/>
        <v>0</v>
      </c>
      <c r="X1012" s="503">
        <f t="shared" si="989"/>
        <v>0</v>
      </c>
      <c r="Y1012" s="503">
        <f t="shared" si="989"/>
        <v>0</v>
      </c>
      <c r="Z1012" s="503">
        <f t="shared" si="989"/>
        <v>0</v>
      </c>
      <c r="AA1012" s="503">
        <f t="shared" si="989"/>
        <v>0</v>
      </c>
      <c r="AB1012" s="503">
        <f t="shared" si="989"/>
        <v>0</v>
      </c>
      <c r="AC1012" s="503">
        <f t="shared" si="989"/>
        <v>0</v>
      </c>
      <c r="AD1012" s="503">
        <f t="shared" si="989"/>
        <v>0</v>
      </c>
      <c r="AE1012" s="503">
        <f t="shared" si="989"/>
        <v>0</v>
      </c>
      <c r="AF1012" s="503">
        <f t="shared" si="989"/>
        <v>0</v>
      </c>
      <c r="AG1012" s="503">
        <f t="shared" si="989"/>
        <v>0</v>
      </c>
      <c r="AH1012" s="503">
        <f t="shared" si="989"/>
        <v>0</v>
      </c>
      <c r="AI1012" s="503">
        <f t="shared" si="989"/>
        <v>5353</v>
      </c>
      <c r="AJ1012" s="503">
        <f t="shared" si="989"/>
        <v>0</v>
      </c>
      <c r="AK1012" s="503">
        <f t="shared" si="989"/>
        <v>5353</v>
      </c>
      <c r="AL1012" s="503">
        <f t="shared" si="989"/>
        <v>0</v>
      </c>
      <c r="AM1012" s="503">
        <f t="shared" si="989"/>
        <v>0</v>
      </c>
      <c r="AN1012" s="503">
        <f t="shared" si="989"/>
        <v>0</v>
      </c>
      <c r="AO1012" s="503">
        <f t="shared" si="989"/>
        <v>0</v>
      </c>
      <c r="AP1012" s="503">
        <f t="shared" si="989"/>
        <v>0</v>
      </c>
      <c r="AQ1012" s="503">
        <f t="shared" si="989"/>
        <v>0</v>
      </c>
      <c r="AR1012" s="503">
        <f t="shared" si="989"/>
        <v>0</v>
      </c>
      <c r="AS1012" s="503">
        <f t="shared" si="989"/>
        <v>0</v>
      </c>
      <c r="AT1012" s="503">
        <f t="shared" si="989"/>
        <v>0</v>
      </c>
      <c r="AU1012" s="503">
        <f t="shared" si="989"/>
        <v>0</v>
      </c>
      <c r="AV1012" s="267">
        <f t="shared" si="980"/>
        <v>0</v>
      </c>
      <c r="AW1012" s="266"/>
      <c r="AX1012" s="266"/>
      <c r="AY1012" s="266"/>
      <c r="AZ1012" s="276">
        <f t="shared" si="973"/>
        <v>0</v>
      </c>
      <c r="BA1012" s="276">
        <f t="shared" si="937"/>
        <v>0</v>
      </c>
    </row>
    <row r="1013" spans="1:53" s="267" customFormat="1" ht="40.5" hidden="1" customHeight="1">
      <c r="A1013" s="281" t="s">
        <v>38</v>
      </c>
      <c r="B1013" s="512" t="s">
        <v>349</v>
      </c>
      <c r="C1013" s="406"/>
      <c r="D1013" s="261">
        <v>2500</v>
      </c>
      <c r="E1013" s="261">
        <v>2500</v>
      </c>
      <c r="F1013" s="431"/>
      <c r="G1013" s="431"/>
      <c r="H1013" s="261">
        <f t="shared" si="968"/>
        <v>2500</v>
      </c>
      <c r="I1013" s="389">
        <f t="shared" si="968"/>
        <v>2500</v>
      </c>
      <c r="J1013" s="263">
        <f t="shared" si="968"/>
        <v>0</v>
      </c>
      <c r="K1013" s="431"/>
      <c r="L1013" s="431"/>
      <c r="M1013" s="431"/>
      <c r="N1013" s="389">
        <f>O1013+P1013</f>
        <v>2500</v>
      </c>
      <c r="O1013" s="466">
        <v>2500</v>
      </c>
      <c r="P1013" s="286"/>
      <c r="Q1013" s="286"/>
      <c r="R1013" s="286"/>
      <c r="S1013" s="286"/>
      <c r="T1013" s="286"/>
      <c r="U1013" s="286"/>
      <c r="V1013" s="286"/>
      <c r="W1013" s="286"/>
      <c r="X1013" s="286"/>
      <c r="Y1013" s="286"/>
      <c r="Z1013" s="286"/>
      <c r="AA1013" s="286"/>
      <c r="AB1013" s="286"/>
      <c r="AC1013" s="264"/>
      <c r="AD1013" s="264"/>
      <c r="AE1013" s="264">
        <f>AC1013</f>
        <v>0</v>
      </c>
      <c r="AF1013" s="286"/>
      <c r="AG1013" s="286"/>
      <c r="AH1013" s="286"/>
      <c r="AI1013" s="265">
        <f t="shared" si="986"/>
        <v>2500</v>
      </c>
      <c r="AJ1013" s="265"/>
      <c r="AK1013" s="265">
        <f>AI1013</f>
        <v>2500</v>
      </c>
      <c r="AL1013" s="286"/>
      <c r="AM1013" s="286"/>
      <c r="AN1013" s="286"/>
      <c r="AO1013" s="286"/>
      <c r="AP1013" s="286"/>
      <c r="AQ1013" s="286"/>
      <c r="AR1013" s="286"/>
      <c r="AS1013" s="286"/>
      <c r="AT1013" s="286"/>
      <c r="AU1013" s="266"/>
      <c r="AV1013" s="267">
        <f t="shared" si="980"/>
        <v>0</v>
      </c>
      <c r="AW1013" s="266"/>
      <c r="AX1013" s="266"/>
      <c r="AY1013" s="266"/>
      <c r="AZ1013" s="276">
        <f t="shared" si="973"/>
        <v>0</v>
      </c>
      <c r="BA1013" s="276">
        <f t="shared" si="937"/>
        <v>0</v>
      </c>
    </row>
    <row r="1014" spans="1:53" s="267" customFormat="1" ht="40.5" hidden="1" customHeight="1">
      <c r="A1014" s="281" t="s">
        <v>39</v>
      </c>
      <c r="B1014" s="510" t="s">
        <v>355</v>
      </c>
      <c r="C1014" s="406"/>
      <c r="D1014" s="261">
        <v>2100</v>
      </c>
      <c r="E1014" s="261">
        <v>2100</v>
      </c>
      <c r="F1014" s="431"/>
      <c r="G1014" s="431"/>
      <c r="H1014" s="261">
        <f t="shared" si="968"/>
        <v>2100</v>
      </c>
      <c r="I1014" s="389">
        <f t="shared" si="968"/>
        <v>2100</v>
      </c>
      <c r="J1014" s="263">
        <f t="shared" si="968"/>
        <v>0</v>
      </c>
      <c r="K1014" s="431"/>
      <c r="L1014" s="431"/>
      <c r="M1014" s="431"/>
      <c r="N1014" s="389">
        <f t="shared" ref="N1014:N1015" si="990">O1014+P1014</f>
        <v>2100</v>
      </c>
      <c r="O1014" s="511">
        <v>2100</v>
      </c>
      <c r="P1014" s="286"/>
      <c r="Q1014" s="286"/>
      <c r="R1014" s="286"/>
      <c r="S1014" s="286"/>
      <c r="T1014" s="286"/>
      <c r="U1014" s="286"/>
      <c r="V1014" s="286"/>
      <c r="W1014" s="286"/>
      <c r="X1014" s="286"/>
      <c r="Y1014" s="286"/>
      <c r="Z1014" s="286"/>
      <c r="AA1014" s="286"/>
      <c r="AB1014" s="286"/>
      <c r="AC1014" s="264"/>
      <c r="AD1014" s="264"/>
      <c r="AE1014" s="264">
        <f t="shared" ref="AE1014:AE1015" si="991">AC1014</f>
        <v>0</v>
      </c>
      <c r="AF1014" s="286"/>
      <c r="AG1014" s="286"/>
      <c r="AH1014" s="286"/>
      <c r="AI1014" s="265">
        <f t="shared" si="986"/>
        <v>2100</v>
      </c>
      <c r="AJ1014" s="265"/>
      <c r="AK1014" s="265">
        <f t="shared" ref="AK1014:AK1015" si="992">AI1014</f>
        <v>2100</v>
      </c>
      <c r="AL1014" s="286"/>
      <c r="AM1014" s="286"/>
      <c r="AN1014" s="286"/>
      <c r="AO1014" s="286"/>
      <c r="AP1014" s="286"/>
      <c r="AQ1014" s="286"/>
      <c r="AR1014" s="286"/>
      <c r="AS1014" s="286"/>
      <c r="AT1014" s="286"/>
      <c r="AU1014" s="266"/>
      <c r="AV1014" s="267">
        <f t="shared" si="980"/>
        <v>0</v>
      </c>
      <c r="AW1014" s="266"/>
      <c r="AX1014" s="266"/>
      <c r="AY1014" s="266"/>
      <c r="AZ1014" s="276">
        <f t="shared" si="973"/>
        <v>0</v>
      </c>
      <c r="BA1014" s="276">
        <f t="shared" si="937"/>
        <v>0</v>
      </c>
    </row>
    <row r="1015" spans="1:53" s="267" customFormat="1" ht="40.5" hidden="1" customHeight="1">
      <c r="A1015" s="281" t="s">
        <v>40</v>
      </c>
      <c r="B1015" s="431" t="s">
        <v>356</v>
      </c>
      <c r="C1015" s="406"/>
      <c r="D1015" s="261">
        <v>1000</v>
      </c>
      <c r="E1015" s="261">
        <v>753</v>
      </c>
      <c r="F1015" s="431"/>
      <c r="G1015" s="431"/>
      <c r="H1015" s="261">
        <f t="shared" si="968"/>
        <v>753</v>
      </c>
      <c r="I1015" s="389">
        <f t="shared" si="968"/>
        <v>753</v>
      </c>
      <c r="J1015" s="263">
        <f t="shared" si="968"/>
        <v>0</v>
      </c>
      <c r="K1015" s="431"/>
      <c r="L1015" s="431"/>
      <c r="M1015" s="431"/>
      <c r="N1015" s="389">
        <f t="shared" si="990"/>
        <v>753</v>
      </c>
      <c r="O1015" s="511">
        <v>753</v>
      </c>
      <c r="P1015" s="286"/>
      <c r="Q1015" s="286"/>
      <c r="R1015" s="286"/>
      <c r="S1015" s="286"/>
      <c r="T1015" s="286"/>
      <c r="U1015" s="286"/>
      <c r="V1015" s="286"/>
      <c r="W1015" s="286"/>
      <c r="X1015" s="286"/>
      <c r="Y1015" s="286"/>
      <c r="Z1015" s="286"/>
      <c r="AA1015" s="286"/>
      <c r="AB1015" s="286"/>
      <c r="AC1015" s="264"/>
      <c r="AD1015" s="264"/>
      <c r="AE1015" s="264">
        <f t="shared" si="991"/>
        <v>0</v>
      </c>
      <c r="AF1015" s="286"/>
      <c r="AG1015" s="286"/>
      <c r="AH1015" s="286"/>
      <c r="AI1015" s="265">
        <f t="shared" si="986"/>
        <v>753</v>
      </c>
      <c r="AJ1015" s="265"/>
      <c r="AK1015" s="265">
        <f t="shared" si="992"/>
        <v>753</v>
      </c>
      <c r="AL1015" s="286"/>
      <c r="AM1015" s="286"/>
      <c r="AN1015" s="286"/>
      <c r="AO1015" s="286"/>
      <c r="AP1015" s="286"/>
      <c r="AQ1015" s="286"/>
      <c r="AR1015" s="286"/>
      <c r="AS1015" s="286"/>
      <c r="AT1015" s="286"/>
      <c r="AU1015" s="266"/>
      <c r="AV1015" s="267">
        <f t="shared" si="980"/>
        <v>0</v>
      </c>
      <c r="AW1015" s="266"/>
      <c r="AX1015" s="266"/>
      <c r="AY1015" s="266"/>
      <c r="AZ1015" s="276">
        <f t="shared" si="973"/>
        <v>0</v>
      </c>
      <c r="BA1015" s="276">
        <f t="shared" si="937"/>
        <v>0</v>
      </c>
    </row>
    <row r="1016" spans="1:53" s="267" customFormat="1" ht="40.5" hidden="1" customHeight="1">
      <c r="A1016" s="281" t="s">
        <v>151</v>
      </c>
      <c r="B1016" s="279" t="s">
        <v>423</v>
      </c>
      <c r="C1016" s="406"/>
      <c r="D1016" s="503">
        <f>SUM(D1017:D1019)</f>
        <v>5380</v>
      </c>
      <c r="E1016" s="503">
        <f>SUM(E1017:E1019)</f>
        <v>5380</v>
      </c>
      <c r="F1016" s="431"/>
      <c r="G1016" s="431"/>
      <c r="H1016" s="268">
        <f t="shared" si="968"/>
        <v>5380</v>
      </c>
      <c r="I1016" s="269">
        <f t="shared" si="968"/>
        <v>5380</v>
      </c>
      <c r="J1016" s="263">
        <f t="shared" si="968"/>
        <v>0</v>
      </c>
      <c r="K1016" s="503">
        <f>SUM(K1017:K1019)</f>
        <v>0</v>
      </c>
      <c r="L1016" s="503">
        <f t="shared" ref="L1016:M1016" si="993">SUM(L1017:L1019)</f>
        <v>0</v>
      </c>
      <c r="M1016" s="503">
        <f t="shared" si="993"/>
        <v>0</v>
      </c>
      <c r="N1016" s="503">
        <f>SUM(N1017:N1019)</f>
        <v>5380</v>
      </c>
      <c r="O1016" s="503">
        <f>SUM(O1017:O1019)</f>
        <v>5380</v>
      </c>
      <c r="P1016" s="503">
        <f t="shared" ref="P1016:AT1016" si="994">SUM(P1017:P1019)</f>
        <v>0</v>
      </c>
      <c r="Q1016" s="503">
        <f t="shared" si="994"/>
        <v>0</v>
      </c>
      <c r="R1016" s="503">
        <f t="shared" si="994"/>
        <v>0</v>
      </c>
      <c r="S1016" s="503">
        <f t="shared" si="994"/>
        <v>0</v>
      </c>
      <c r="T1016" s="503">
        <f t="shared" si="994"/>
        <v>0</v>
      </c>
      <c r="U1016" s="503">
        <f t="shared" si="994"/>
        <v>0</v>
      </c>
      <c r="V1016" s="503">
        <f t="shared" si="994"/>
        <v>0</v>
      </c>
      <c r="W1016" s="503">
        <f t="shared" si="994"/>
        <v>3500</v>
      </c>
      <c r="X1016" s="503">
        <f t="shared" si="994"/>
        <v>0</v>
      </c>
      <c r="Y1016" s="503">
        <f t="shared" si="994"/>
        <v>3500</v>
      </c>
      <c r="Z1016" s="503">
        <f t="shared" si="994"/>
        <v>0</v>
      </c>
      <c r="AA1016" s="503">
        <f t="shared" si="994"/>
        <v>0</v>
      </c>
      <c r="AB1016" s="503">
        <f t="shared" si="994"/>
        <v>0</v>
      </c>
      <c r="AC1016" s="503">
        <f t="shared" si="994"/>
        <v>1500</v>
      </c>
      <c r="AD1016" s="503">
        <f t="shared" si="994"/>
        <v>0</v>
      </c>
      <c r="AE1016" s="503">
        <f t="shared" si="994"/>
        <v>1500</v>
      </c>
      <c r="AF1016" s="503">
        <f t="shared" si="994"/>
        <v>0</v>
      </c>
      <c r="AG1016" s="503">
        <f t="shared" si="994"/>
        <v>0</v>
      </c>
      <c r="AH1016" s="503">
        <f t="shared" si="994"/>
        <v>0</v>
      </c>
      <c r="AI1016" s="503">
        <f t="shared" si="994"/>
        <v>380</v>
      </c>
      <c r="AJ1016" s="503">
        <f t="shared" si="994"/>
        <v>0</v>
      </c>
      <c r="AK1016" s="503">
        <f t="shared" si="994"/>
        <v>380</v>
      </c>
      <c r="AL1016" s="503">
        <f t="shared" si="994"/>
        <v>0</v>
      </c>
      <c r="AM1016" s="503">
        <f t="shared" si="994"/>
        <v>0</v>
      </c>
      <c r="AN1016" s="503">
        <f t="shared" si="994"/>
        <v>0</v>
      </c>
      <c r="AO1016" s="503">
        <f t="shared" si="994"/>
        <v>0</v>
      </c>
      <c r="AP1016" s="503">
        <f t="shared" si="994"/>
        <v>0</v>
      </c>
      <c r="AQ1016" s="503">
        <f t="shared" si="994"/>
        <v>0</v>
      </c>
      <c r="AR1016" s="503">
        <f t="shared" si="994"/>
        <v>0</v>
      </c>
      <c r="AS1016" s="503">
        <f t="shared" si="994"/>
        <v>0</v>
      </c>
      <c r="AT1016" s="503">
        <f t="shared" si="994"/>
        <v>0</v>
      </c>
      <c r="AU1016" s="266"/>
      <c r="AV1016" s="267">
        <f t="shared" si="980"/>
        <v>0</v>
      </c>
      <c r="AW1016" s="266"/>
      <c r="AX1016" s="266"/>
      <c r="AY1016" s="266"/>
      <c r="AZ1016" s="276">
        <f t="shared" si="973"/>
        <v>0</v>
      </c>
      <c r="BA1016" s="276">
        <f t="shared" si="937"/>
        <v>0</v>
      </c>
    </row>
    <row r="1017" spans="1:53" s="267" customFormat="1" ht="40.5" hidden="1" customHeight="1">
      <c r="A1017" s="281" t="s">
        <v>38</v>
      </c>
      <c r="B1017" s="431" t="s">
        <v>1211</v>
      </c>
      <c r="C1017" s="406"/>
      <c r="D1017" s="406">
        <v>1500</v>
      </c>
      <c r="E1017" s="406">
        <v>1500</v>
      </c>
      <c r="F1017" s="431"/>
      <c r="G1017" s="431"/>
      <c r="H1017" s="261">
        <f t="shared" si="968"/>
        <v>1500</v>
      </c>
      <c r="I1017" s="262">
        <f t="shared" si="968"/>
        <v>1500</v>
      </c>
      <c r="J1017" s="263">
        <f t="shared" si="968"/>
        <v>0</v>
      </c>
      <c r="K1017" s="431"/>
      <c r="L1017" s="431"/>
      <c r="M1017" s="431"/>
      <c r="N1017" s="389">
        <f>O1017+P1017</f>
        <v>1500</v>
      </c>
      <c r="O1017" s="511">
        <v>1500</v>
      </c>
      <c r="P1017" s="286"/>
      <c r="Q1017" s="286"/>
      <c r="R1017" s="286"/>
      <c r="S1017" s="286"/>
      <c r="T1017" s="286"/>
      <c r="U1017" s="286"/>
      <c r="V1017" s="286"/>
      <c r="W1017" s="284">
        <v>1500</v>
      </c>
      <c r="X1017" s="284"/>
      <c r="Y1017" s="284">
        <f>W1017</f>
        <v>1500</v>
      </c>
      <c r="Z1017" s="286"/>
      <c r="AA1017" s="286"/>
      <c r="AB1017" s="286"/>
      <c r="AC1017" s="264"/>
      <c r="AD1017" s="264"/>
      <c r="AE1017" s="264">
        <f>AC1017</f>
        <v>0</v>
      </c>
      <c r="AF1017" s="286"/>
      <c r="AG1017" s="286"/>
      <c r="AH1017" s="286"/>
      <c r="AI1017" s="265"/>
      <c r="AJ1017" s="265"/>
      <c r="AK1017" s="265">
        <f>AI1017</f>
        <v>0</v>
      </c>
      <c r="AL1017" s="286"/>
      <c r="AM1017" s="286"/>
      <c r="AN1017" s="286"/>
      <c r="AO1017" s="286"/>
      <c r="AP1017" s="286"/>
      <c r="AQ1017" s="286"/>
      <c r="AR1017" s="286"/>
      <c r="AS1017" s="286"/>
      <c r="AT1017" s="286"/>
      <c r="AU1017" s="266"/>
      <c r="AV1017" s="267">
        <f t="shared" si="980"/>
        <v>0</v>
      </c>
      <c r="AW1017" s="266"/>
      <c r="AX1017" s="266"/>
      <c r="AY1017" s="266"/>
      <c r="AZ1017" s="276">
        <f t="shared" si="973"/>
        <v>0</v>
      </c>
      <c r="BA1017" s="276">
        <f t="shared" si="937"/>
        <v>0</v>
      </c>
    </row>
    <row r="1018" spans="1:53" s="267" customFormat="1" ht="40.5" hidden="1" customHeight="1">
      <c r="A1018" s="281" t="s">
        <v>39</v>
      </c>
      <c r="B1018" s="431" t="s">
        <v>1212</v>
      </c>
      <c r="C1018" s="406"/>
      <c r="D1018" s="406">
        <v>3500</v>
      </c>
      <c r="E1018" s="406">
        <v>3500</v>
      </c>
      <c r="F1018" s="431"/>
      <c r="G1018" s="431"/>
      <c r="H1018" s="261">
        <f t="shared" si="968"/>
        <v>3500</v>
      </c>
      <c r="I1018" s="262">
        <f t="shared" si="968"/>
        <v>3500</v>
      </c>
      <c r="J1018" s="263">
        <f t="shared" si="968"/>
        <v>0</v>
      </c>
      <c r="K1018" s="431"/>
      <c r="L1018" s="431"/>
      <c r="M1018" s="431"/>
      <c r="N1018" s="389">
        <f t="shared" ref="N1018:N1019" si="995">O1018+P1018</f>
        <v>3500</v>
      </c>
      <c r="O1018" s="511">
        <v>3500</v>
      </c>
      <c r="P1018" s="286"/>
      <c r="Q1018" s="286"/>
      <c r="R1018" s="286"/>
      <c r="S1018" s="286"/>
      <c r="T1018" s="286"/>
      <c r="U1018" s="286"/>
      <c r="V1018" s="286"/>
      <c r="W1018" s="284">
        <v>2000</v>
      </c>
      <c r="X1018" s="284"/>
      <c r="Y1018" s="284">
        <f t="shared" ref="Y1018:Y1019" si="996">W1018</f>
        <v>2000</v>
      </c>
      <c r="Z1018" s="286"/>
      <c r="AA1018" s="286"/>
      <c r="AB1018" s="286"/>
      <c r="AC1018" s="264">
        <f>I1018-Q1018-W1018</f>
        <v>1500</v>
      </c>
      <c r="AD1018" s="264"/>
      <c r="AE1018" s="264">
        <f>AC1018</f>
        <v>1500</v>
      </c>
      <c r="AF1018" s="286"/>
      <c r="AG1018" s="286"/>
      <c r="AH1018" s="286"/>
      <c r="AI1018" s="265">
        <f>I1018-Q1018-W1018-AC1018</f>
        <v>0</v>
      </c>
      <c r="AJ1018" s="265"/>
      <c r="AK1018" s="265">
        <f t="shared" ref="AK1018:AK1019" si="997">AI1018</f>
        <v>0</v>
      </c>
      <c r="AL1018" s="286"/>
      <c r="AM1018" s="286"/>
      <c r="AN1018" s="286"/>
      <c r="AO1018" s="286"/>
      <c r="AP1018" s="286"/>
      <c r="AQ1018" s="286"/>
      <c r="AR1018" s="286"/>
      <c r="AS1018" s="286"/>
      <c r="AT1018" s="286"/>
      <c r="AU1018" s="266"/>
      <c r="AV1018" s="267">
        <f t="shared" si="980"/>
        <v>0</v>
      </c>
      <c r="AW1018" s="266"/>
      <c r="AX1018" s="266"/>
      <c r="AY1018" s="266"/>
      <c r="AZ1018" s="276">
        <f t="shared" si="973"/>
        <v>0</v>
      </c>
      <c r="BA1018" s="276">
        <f t="shared" si="937"/>
        <v>0</v>
      </c>
    </row>
    <row r="1019" spans="1:53" s="267" customFormat="1" ht="40.5" hidden="1" customHeight="1">
      <c r="A1019" s="281" t="s">
        <v>40</v>
      </c>
      <c r="B1019" s="431" t="s">
        <v>1213</v>
      </c>
      <c r="C1019" s="406"/>
      <c r="D1019" s="406">
        <v>380</v>
      </c>
      <c r="E1019" s="406">
        <v>380</v>
      </c>
      <c r="F1019" s="431"/>
      <c r="G1019" s="431"/>
      <c r="H1019" s="261">
        <f t="shared" si="968"/>
        <v>380</v>
      </c>
      <c r="I1019" s="262">
        <f t="shared" si="968"/>
        <v>380</v>
      </c>
      <c r="J1019" s="263">
        <f t="shared" si="968"/>
        <v>0</v>
      </c>
      <c r="K1019" s="431"/>
      <c r="L1019" s="431"/>
      <c r="M1019" s="431"/>
      <c r="N1019" s="389">
        <f t="shared" si="995"/>
        <v>380</v>
      </c>
      <c r="O1019" s="511">
        <v>380</v>
      </c>
      <c r="P1019" s="286"/>
      <c r="Q1019" s="286"/>
      <c r="R1019" s="286"/>
      <c r="S1019" s="286"/>
      <c r="T1019" s="286"/>
      <c r="U1019" s="286"/>
      <c r="V1019" s="286"/>
      <c r="W1019" s="286"/>
      <c r="X1019" s="286"/>
      <c r="Y1019" s="284">
        <f t="shared" si="996"/>
        <v>0</v>
      </c>
      <c r="Z1019" s="286"/>
      <c r="AA1019" s="286"/>
      <c r="AB1019" s="286"/>
      <c r="AC1019" s="264"/>
      <c r="AD1019" s="264"/>
      <c r="AE1019" s="264">
        <f>AC1019</f>
        <v>0</v>
      </c>
      <c r="AF1019" s="286"/>
      <c r="AG1019" s="286"/>
      <c r="AH1019" s="286"/>
      <c r="AI1019" s="265">
        <f>O1019-Q1019-W1019-AC1019</f>
        <v>380</v>
      </c>
      <c r="AJ1019" s="265"/>
      <c r="AK1019" s="265">
        <f t="shared" si="997"/>
        <v>380</v>
      </c>
      <c r="AL1019" s="286"/>
      <c r="AM1019" s="286"/>
      <c r="AN1019" s="286"/>
      <c r="AO1019" s="286"/>
      <c r="AP1019" s="286"/>
      <c r="AQ1019" s="286"/>
      <c r="AR1019" s="286"/>
      <c r="AS1019" s="286"/>
      <c r="AT1019" s="286"/>
      <c r="AU1019" s="266"/>
      <c r="AV1019" s="267">
        <f t="shared" si="980"/>
        <v>0</v>
      </c>
      <c r="AW1019" s="266"/>
      <c r="AX1019" s="266"/>
      <c r="AY1019" s="266"/>
      <c r="AZ1019" s="276">
        <f t="shared" si="973"/>
        <v>0</v>
      </c>
      <c r="BA1019" s="276">
        <f t="shared" si="937"/>
        <v>0</v>
      </c>
    </row>
    <row r="1020" spans="1:53" s="276" customFormat="1" ht="40.5" hidden="1" customHeight="1">
      <c r="A1020" s="278" t="s">
        <v>151</v>
      </c>
      <c r="B1020" s="279" t="s">
        <v>421</v>
      </c>
      <c r="C1020" s="441"/>
      <c r="D1020" s="503">
        <f>SUM(D1021:D1022)</f>
        <v>3000</v>
      </c>
      <c r="E1020" s="503">
        <f>SUM(E1021:E1022)</f>
        <v>3000</v>
      </c>
      <c r="F1020" s="386"/>
      <c r="G1020" s="386"/>
      <c r="H1020" s="268">
        <f t="shared" si="968"/>
        <v>3000</v>
      </c>
      <c r="I1020" s="269">
        <f t="shared" si="968"/>
        <v>3000</v>
      </c>
      <c r="J1020" s="263">
        <f t="shared" si="968"/>
        <v>0</v>
      </c>
      <c r="K1020" s="503">
        <f t="shared" ref="K1020:M1020" si="998">SUM(K1021:K1021)</f>
        <v>0</v>
      </c>
      <c r="L1020" s="503">
        <f t="shared" si="998"/>
        <v>0</v>
      </c>
      <c r="M1020" s="503">
        <f t="shared" si="998"/>
        <v>0</v>
      </c>
      <c r="N1020" s="503">
        <f>SUM(N1021:N1022)</f>
        <v>3000</v>
      </c>
      <c r="O1020" s="503">
        <f>SUM(O1021:O1022)</f>
        <v>3000</v>
      </c>
      <c r="P1020" s="503">
        <f t="shared" ref="P1020:AN1020" si="999">SUM(P1021:P1022)</f>
        <v>0</v>
      </c>
      <c r="Q1020" s="503">
        <f t="shared" si="999"/>
        <v>0</v>
      </c>
      <c r="R1020" s="503">
        <f t="shared" si="999"/>
        <v>0</v>
      </c>
      <c r="S1020" s="503">
        <f t="shared" si="999"/>
        <v>0</v>
      </c>
      <c r="T1020" s="503">
        <f t="shared" si="999"/>
        <v>0</v>
      </c>
      <c r="U1020" s="503">
        <f t="shared" si="999"/>
        <v>0</v>
      </c>
      <c r="V1020" s="503">
        <f t="shared" si="999"/>
        <v>0</v>
      </c>
      <c r="W1020" s="503">
        <f t="shared" si="999"/>
        <v>0</v>
      </c>
      <c r="X1020" s="503">
        <f t="shared" si="999"/>
        <v>0</v>
      </c>
      <c r="Y1020" s="503">
        <f t="shared" si="999"/>
        <v>0</v>
      </c>
      <c r="Z1020" s="503">
        <f t="shared" si="999"/>
        <v>0</v>
      </c>
      <c r="AA1020" s="503">
        <f t="shared" si="999"/>
        <v>0</v>
      </c>
      <c r="AB1020" s="503">
        <f t="shared" si="999"/>
        <v>0</v>
      </c>
      <c r="AC1020" s="503">
        <f t="shared" si="999"/>
        <v>0</v>
      </c>
      <c r="AD1020" s="503">
        <f t="shared" si="999"/>
        <v>0</v>
      </c>
      <c r="AE1020" s="503">
        <f t="shared" si="999"/>
        <v>0</v>
      </c>
      <c r="AF1020" s="503">
        <f t="shared" si="999"/>
        <v>0</v>
      </c>
      <c r="AG1020" s="503">
        <f t="shared" si="999"/>
        <v>0</v>
      </c>
      <c r="AH1020" s="503">
        <f t="shared" si="999"/>
        <v>0</v>
      </c>
      <c r="AI1020" s="503">
        <f t="shared" si="999"/>
        <v>3000</v>
      </c>
      <c r="AJ1020" s="503">
        <f t="shared" si="999"/>
        <v>0</v>
      </c>
      <c r="AK1020" s="503">
        <f t="shared" si="999"/>
        <v>3000</v>
      </c>
      <c r="AL1020" s="503">
        <f t="shared" si="999"/>
        <v>0</v>
      </c>
      <c r="AM1020" s="503">
        <f t="shared" si="999"/>
        <v>0</v>
      </c>
      <c r="AN1020" s="503">
        <f t="shared" si="999"/>
        <v>0</v>
      </c>
      <c r="AO1020" s="503">
        <f t="shared" ref="AO1020:AU1020" si="1000">SUM(AO1021:AO1021)</f>
        <v>0</v>
      </c>
      <c r="AP1020" s="503">
        <f t="shared" si="1000"/>
        <v>0</v>
      </c>
      <c r="AQ1020" s="503">
        <f t="shared" si="1000"/>
        <v>0</v>
      </c>
      <c r="AR1020" s="503">
        <f t="shared" si="1000"/>
        <v>0</v>
      </c>
      <c r="AS1020" s="503">
        <f t="shared" si="1000"/>
        <v>0</v>
      </c>
      <c r="AT1020" s="503">
        <f t="shared" si="1000"/>
        <v>0</v>
      </c>
      <c r="AU1020" s="503">
        <f t="shared" si="1000"/>
        <v>0</v>
      </c>
      <c r="AV1020" s="276">
        <f t="shared" si="980"/>
        <v>0</v>
      </c>
      <c r="AW1020" s="280"/>
      <c r="AX1020" s="280"/>
      <c r="AY1020" s="280"/>
      <c r="AZ1020" s="276">
        <f t="shared" si="973"/>
        <v>0</v>
      </c>
      <c r="BA1020" s="276">
        <f t="shared" si="937"/>
        <v>0</v>
      </c>
    </row>
    <row r="1021" spans="1:53" s="267" customFormat="1" ht="40.5" hidden="1" customHeight="1">
      <c r="A1021" s="478">
        <v>1</v>
      </c>
      <c r="B1021" s="431" t="s">
        <v>1214</v>
      </c>
      <c r="C1021" s="406"/>
      <c r="D1021" s="261">
        <v>1500</v>
      </c>
      <c r="E1021" s="261">
        <v>1500</v>
      </c>
      <c r="F1021" s="431"/>
      <c r="G1021" s="431"/>
      <c r="H1021" s="261">
        <f>K1021+N1021</f>
        <v>1500</v>
      </c>
      <c r="I1021" s="262">
        <f t="shared" si="968"/>
        <v>1500</v>
      </c>
      <c r="J1021" s="263">
        <f t="shared" si="968"/>
        <v>0</v>
      </c>
      <c r="K1021" s="431"/>
      <c r="L1021" s="431"/>
      <c r="M1021" s="431"/>
      <c r="N1021" s="389">
        <f>O1021+P1021</f>
        <v>1500</v>
      </c>
      <c r="O1021" s="511">
        <v>1500</v>
      </c>
      <c r="P1021" s="286"/>
      <c r="Q1021" s="286"/>
      <c r="R1021" s="286"/>
      <c r="S1021" s="286"/>
      <c r="T1021" s="286"/>
      <c r="U1021" s="286"/>
      <c r="V1021" s="286"/>
      <c r="W1021" s="286"/>
      <c r="X1021" s="286"/>
      <c r="Y1021" s="286"/>
      <c r="Z1021" s="286"/>
      <c r="AA1021" s="286"/>
      <c r="AB1021" s="286"/>
      <c r="AC1021" s="264"/>
      <c r="AD1021" s="264"/>
      <c r="AE1021" s="264"/>
      <c r="AF1021" s="286"/>
      <c r="AG1021" s="286"/>
      <c r="AH1021" s="286"/>
      <c r="AI1021" s="265">
        <f>I1021-Q1021-W1021-AC1021</f>
        <v>1500</v>
      </c>
      <c r="AJ1021" s="265"/>
      <c r="AK1021" s="265">
        <f>AI1021</f>
        <v>1500</v>
      </c>
      <c r="AL1021" s="286"/>
      <c r="AM1021" s="286"/>
      <c r="AN1021" s="286"/>
      <c r="AO1021" s="286"/>
      <c r="AP1021" s="286"/>
      <c r="AQ1021" s="286"/>
      <c r="AR1021" s="286"/>
      <c r="AS1021" s="286"/>
      <c r="AT1021" s="286"/>
      <c r="AU1021" s="266"/>
      <c r="AV1021" s="267">
        <f t="shared" si="980"/>
        <v>0</v>
      </c>
      <c r="AW1021" s="266"/>
      <c r="AX1021" s="266"/>
      <c r="AY1021" s="266"/>
      <c r="AZ1021" s="276">
        <f t="shared" si="973"/>
        <v>0</v>
      </c>
      <c r="BA1021" s="276">
        <f t="shared" si="937"/>
        <v>0</v>
      </c>
    </row>
    <row r="1022" spans="1:53" s="267" customFormat="1" ht="40.5" hidden="1" customHeight="1">
      <c r="A1022" s="478">
        <v>2</v>
      </c>
      <c r="B1022" s="431" t="s">
        <v>1215</v>
      </c>
      <c r="C1022" s="406"/>
      <c r="D1022" s="261">
        <v>1500</v>
      </c>
      <c r="E1022" s="261">
        <v>1500</v>
      </c>
      <c r="F1022" s="431"/>
      <c r="G1022" s="431"/>
      <c r="H1022" s="261">
        <f>K1022+N1022</f>
        <v>1500</v>
      </c>
      <c r="I1022" s="262">
        <f t="shared" si="968"/>
        <v>1500</v>
      </c>
      <c r="J1022" s="263">
        <f t="shared" si="968"/>
        <v>0</v>
      </c>
      <c r="K1022" s="431"/>
      <c r="L1022" s="431"/>
      <c r="M1022" s="431"/>
      <c r="N1022" s="389">
        <f>O1022+P1022</f>
        <v>1500</v>
      </c>
      <c r="O1022" s="511">
        <v>1500</v>
      </c>
      <c r="P1022" s="286"/>
      <c r="Q1022" s="286"/>
      <c r="R1022" s="286"/>
      <c r="S1022" s="286"/>
      <c r="T1022" s="286"/>
      <c r="U1022" s="286"/>
      <c r="V1022" s="286"/>
      <c r="W1022" s="286"/>
      <c r="X1022" s="286"/>
      <c r="Y1022" s="286"/>
      <c r="Z1022" s="286"/>
      <c r="AA1022" s="286"/>
      <c r="AB1022" s="286"/>
      <c r="AC1022" s="264"/>
      <c r="AD1022" s="264"/>
      <c r="AE1022" s="264"/>
      <c r="AF1022" s="286"/>
      <c r="AG1022" s="286"/>
      <c r="AH1022" s="286"/>
      <c r="AI1022" s="265">
        <f>I1022-Q1022-W1022-AC1022</f>
        <v>1500</v>
      </c>
      <c r="AJ1022" s="265"/>
      <c r="AK1022" s="265">
        <f>AI1022</f>
        <v>1500</v>
      </c>
      <c r="AL1022" s="286"/>
      <c r="AM1022" s="286"/>
      <c r="AN1022" s="286"/>
      <c r="AO1022" s="286"/>
      <c r="AP1022" s="286"/>
      <c r="AQ1022" s="286"/>
      <c r="AR1022" s="286"/>
      <c r="AS1022" s="286"/>
      <c r="AT1022" s="286"/>
      <c r="AU1022" s="266"/>
      <c r="AW1022" s="266"/>
      <c r="AX1022" s="266"/>
      <c r="AY1022" s="266"/>
      <c r="AZ1022" s="276">
        <f t="shared" si="973"/>
        <v>0</v>
      </c>
      <c r="BA1022" s="276">
        <f t="shared" si="937"/>
        <v>0</v>
      </c>
    </row>
    <row r="1023" spans="1:53" s="276" customFormat="1" ht="40.5" hidden="1" customHeight="1">
      <c r="A1023" s="278" t="s">
        <v>813</v>
      </c>
      <c r="B1023" s="386" t="s">
        <v>808</v>
      </c>
      <c r="C1023" s="441"/>
      <c r="D1023" s="441">
        <v>0</v>
      </c>
      <c r="E1023" s="441">
        <v>0</v>
      </c>
      <c r="F1023" s="386"/>
      <c r="G1023" s="386"/>
      <c r="H1023" s="261">
        <f t="shared" si="968"/>
        <v>0</v>
      </c>
      <c r="I1023" s="262">
        <f t="shared" si="968"/>
        <v>0</v>
      </c>
      <c r="J1023" s="263">
        <f t="shared" si="968"/>
        <v>0</v>
      </c>
      <c r="K1023" s="386"/>
      <c r="L1023" s="386"/>
      <c r="M1023" s="386"/>
      <c r="N1023" s="506"/>
      <c r="O1023" s="506"/>
      <c r="P1023" s="286"/>
      <c r="Q1023" s="286"/>
      <c r="R1023" s="286"/>
      <c r="S1023" s="286"/>
      <c r="T1023" s="286"/>
      <c r="U1023" s="286"/>
      <c r="V1023" s="286"/>
      <c r="W1023" s="286"/>
      <c r="X1023" s="286"/>
      <c r="Y1023" s="286"/>
      <c r="Z1023" s="286"/>
      <c r="AA1023" s="286"/>
      <c r="AB1023" s="286"/>
      <c r="AC1023" s="263"/>
      <c r="AD1023" s="263"/>
      <c r="AE1023" s="263"/>
      <c r="AF1023" s="286"/>
      <c r="AG1023" s="286"/>
      <c r="AH1023" s="286"/>
      <c r="AI1023" s="287"/>
      <c r="AJ1023" s="287"/>
      <c r="AK1023" s="287"/>
      <c r="AL1023" s="286"/>
      <c r="AM1023" s="286"/>
      <c r="AN1023" s="286"/>
      <c r="AO1023" s="286"/>
      <c r="AP1023" s="286"/>
      <c r="AQ1023" s="286"/>
      <c r="AR1023" s="286"/>
      <c r="AS1023" s="286"/>
      <c r="AT1023" s="286"/>
      <c r="AU1023" s="280"/>
      <c r="AV1023" s="267">
        <f t="shared" ref="AV1023:AV1037" si="1001">I1023-L1023-O1023</f>
        <v>0</v>
      </c>
      <c r="AW1023" s="280"/>
      <c r="AX1023" s="280"/>
      <c r="AY1023" s="280"/>
      <c r="AZ1023" s="276">
        <f t="shared" si="973"/>
        <v>0</v>
      </c>
      <c r="BA1023" s="276">
        <f t="shared" si="937"/>
        <v>0</v>
      </c>
    </row>
    <row r="1024" spans="1:53" s="267" customFormat="1" ht="35.25" hidden="1" customHeight="1">
      <c r="A1024" s="413" t="s">
        <v>93</v>
      </c>
      <c r="B1024" s="414" t="s">
        <v>256</v>
      </c>
      <c r="C1024" s="415"/>
      <c r="D1024" s="415">
        <v>4490</v>
      </c>
      <c r="E1024" s="415">
        <v>4490</v>
      </c>
      <c r="F1024" s="414"/>
      <c r="G1024" s="414"/>
      <c r="H1024" s="268">
        <f t="shared" si="968"/>
        <v>4490</v>
      </c>
      <c r="I1024" s="269">
        <f t="shared" si="968"/>
        <v>4490</v>
      </c>
      <c r="J1024" s="263">
        <f t="shared" si="968"/>
        <v>0</v>
      </c>
      <c r="K1024" s="414"/>
      <c r="L1024" s="414"/>
      <c r="M1024" s="414"/>
      <c r="N1024" s="286">
        <v>4490</v>
      </c>
      <c r="O1024" s="286">
        <v>4490</v>
      </c>
      <c r="P1024" s="264"/>
      <c r="Q1024" s="264"/>
      <c r="R1024" s="264"/>
      <c r="S1024" s="264"/>
      <c r="T1024" s="264"/>
      <c r="U1024" s="264"/>
      <c r="V1024" s="264"/>
      <c r="W1024" s="263">
        <v>2000</v>
      </c>
      <c r="X1024" s="263"/>
      <c r="Y1024" s="263">
        <f>W1024</f>
        <v>2000</v>
      </c>
      <c r="Z1024" s="263"/>
      <c r="AA1024" s="263"/>
      <c r="AB1024" s="263"/>
      <c r="AC1024" s="263">
        <f>I1024-Q1024-W1024</f>
        <v>2490</v>
      </c>
      <c r="AD1024" s="263"/>
      <c r="AE1024" s="263">
        <f>AC1024</f>
        <v>2490</v>
      </c>
      <c r="AF1024" s="264"/>
      <c r="AG1024" s="264"/>
      <c r="AH1024" s="264"/>
      <c r="AI1024" s="265">
        <f>O1024-Q1024-W1024-AC1024</f>
        <v>0</v>
      </c>
      <c r="AJ1024" s="265"/>
      <c r="AK1024" s="265"/>
      <c r="AL1024" s="264"/>
      <c r="AM1024" s="264"/>
      <c r="AN1024" s="264"/>
      <c r="AO1024" s="264"/>
      <c r="AP1024" s="264"/>
      <c r="AQ1024" s="264"/>
      <c r="AR1024" s="264"/>
      <c r="AS1024" s="264"/>
      <c r="AT1024" s="264"/>
      <c r="AU1024" s="266"/>
      <c r="AV1024" s="267">
        <f t="shared" si="1001"/>
        <v>0</v>
      </c>
      <c r="AW1024" s="266"/>
      <c r="AX1024" s="266"/>
      <c r="AY1024" s="266"/>
      <c r="AZ1024" s="276">
        <f t="shared" si="973"/>
        <v>0</v>
      </c>
      <c r="BA1024" s="276">
        <f t="shared" si="937"/>
        <v>0</v>
      </c>
    </row>
    <row r="1025" spans="1:54" s="276" customFormat="1" ht="69" hidden="1" customHeight="1">
      <c r="A1025" s="278" t="s">
        <v>48</v>
      </c>
      <c r="B1025" s="279" t="s">
        <v>49</v>
      </c>
      <c r="C1025" s="268"/>
      <c r="D1025" s="268">
        <v>0</v>
      </c>
      <c r="E1025" s="268">
        <v>0</v>
      </c>
      <c r="F1025" s="279"/>
      <c r="G1025" s="279"/>
      <c r="H1025" s="268">
        <f t="shared" si="968"/>
        <v>0</v>
      </c>
      <c r="I1025" s="269">
        <f t="shared" si="968"/>
        <v>0</v>
      </c>
      <c r="J1025" s="269">
        <f t="shared" si="968"/>
        <v>0</v>
      </c>
      <c r="K1025" s="263"/>
      <c r="L1025" s="263"/>
      <c r="M1025" s="263"/>
      <c r="N1025" s="263">
        <v>0</v>
      </c>
      <c r="O1025" s="263">
        <v>0</v>
      </c>
      <c r="P1025" s="263">
        <v>0</v>
      </c>
      <c r="Q1025" s="263"/>
      <c r="R1025" s="263"/>
      <c r="S1025" s="263"/>
      <c r="T1025" s="263"/>
      <c r="U1025" s="263"/>
      <c r="V1025" s="263"/>
      <c r="W1025" s="263"/>
      <c r="X1025" s="263"/>
      <c r="Y1025" s="263"/>
      <c r="Z1025" s="263"/>
      <c r="AA1025" s="263"/>
      <c r="AB1025" s="263"/>
      <c r="AC1025" s="263">
        <f>O1025-Q1025-W1025</f>
        <v>0</v>
      </c>
      <c r="AD1025" s="263"/>
      <c r="AE1025" s="263"/>
      <c r="AF1025" s="263"/>
      <c r="AG1025" s="263"/>
      <c r="AH1025" s="263"/>
      <c r="AI1025" s="263">
        <f>O1025-W1025-AC1025</f>
        <v>0</v>
      </c>
      <c r="AJ1025" s="263"/>
      <c r="AK1025" s="263"/>
      <c r="AL1025" s="263"/>
      <c r="AM1025" s="263"/>
      <c r="AN1025" s="263"/>
      <c r="AO1025" s="263"/>
      <c r="AP1025" s="263"/>
      <c r="AQ1025" s="263"/>
      <c r="AR1025" s="263"/>
      <c r="AS1025" s="263"/>
      <c r="AT1025" s="263"/>
      <c r="AU1025" s="280"/>
      <c r="AV1025" s="276">
        <f t="shared" si="1001"/>
        <v>0</v>
      </c>
      <c r="AW1025" s="280"/>
      <c r="AX1025" s="280"/>
      <c r="AY1025" s="280"/>
      <c r="AZ1025" s="276">
        <f t="shared" si="973"/>
        <v>0</v>
      </c>
      <c r="BA1025" s="276">
        <f t="shared" si="937"/>
        <v>0</v>
      </c>
    </row>
    <row r="1026" spans="1:54" s="267" customFormat="1" ht="39" hidden="1" customHeight="1">
      <c r="A1026" s="278" t="s">
        <v>121</v>
      </c>
      <c r="B1026" s="279" t="s">
        <v>122</v>
      </c>
      <c r="C1026" s="268"/>
      <c r="D1026" s="268">
        <v>0</v>
      </c>
      <c r="E1026" s="268">
        <v>0</v>
      </c>
      <c r="F1026" s="279"/>
      <c r="G1026" s="279"/>
      <c r="H1026" s="261">
        <f t="shared" si="968"/>
        <v>0</v>
      </c>
      <c r="I1026" s="262">
        <f t="shared" si="968"/>
        <v>0</v>
      </c>
      <c r="J1026" s="263">
        <f t="shared" si="968"/>
        <v>0</v>
      </c>
      <c r="K1026" s="279"/>
      <c r="L1026" s="279"/>
      <c r="M1026" s="279"/>
      <c r="N1026" s="286">
        <v>0</v>
      </c>
      <c r="O1026" s="286">
        <v>0</v>
      </c>
      <c r="P1026" s="286"/>
      <c r="Q1026" s="286"/>
      <c r="R1026" s="286"/>
      <c r="S1026" s="286"/>
      <c r="T1026" s="286"/>
      <c r="U1026" s="286"/>
      <c r="V1026" s="286"/>
      <c r="W1026" s="286"/>
      <c r="X1026" s="286"/>
      <c r="Y1026" s="286"/>
      <c r="Z1026" s="286"/>
      <c r="AA1026" s="286"/>
      <c r="AB1026" s="286"/>
      <c r="AC1026" s="264">
        <f>O1026-Q1026-W1026</f>
        <v>0</v>
      </c>
      <c r="AD1026" s="264"/>
      <c r="AE1026" s="264"/>
      <c r="AF1026" s="286"/>
      <c r="AG1026" s="286"/>
      <c r="AH1026" s="286"/>
      <c r="AI1026" s="264">
        <f>O1026-W1026-AC1026</f>
        <v>0</v>
      </c>
      <c r="AJ1026" s="264"/>
      <c r="AK1026" s="264"/>
      <c r="AL1026" s="286"/>
      <c r="AM1026" s="286"/>
      <c r="AN1026" s="286"/>
      <c r="AO1026" s="286"/>
      <c r="AP1026" s="286"/>
      <c r="AQ1026" s="286"/>
      <c r="AR1026" s="286"/>
      <c r="AS1026" s="286"/>
      <c r="AT1026" s="286"/>
      <c r="AU1026" s="266"/>
      <c r="AV1026" s="267">
        <f t="shared" si="1001"/>
        <v>0</v>
      </c>
      <c r="AW1026" s="266"/>
      <c r="AX1026" s="266"/>
      <c r="AY1026" s="266"/>
      <c r="AZ1026" s="276">
        <f t="shared" si="973"/>
        <v>0</v>
      </c>
      <c r="BA1026" s="276">
        <f t="shared" si="937"/>
        <v>0</v>
      </c>
    </row>
    <row r="1027" spans="1:54" s="267" customFormat="1" ht="32.25" hidden="1" customHeight="1">
      <c r="A1027" s="278" t="s">
        <v>123</v>
      </c>
      <c r="B1027" s="279" t="s">
        <v>198</v>
      </c>
      <c r="C1027" s="268"/>
      <c r="D1027" s="268">
        <v>0</v>
      </c>
      <c r="E1027" s="268">
        <v>0</v>
      </c>
      <c r="F1027" s="279"/>
      <c r="G1027" s="279"/>
      <c r="H1027" s="261">
        <f t="shared" si="968"/>
        <v>0</v>
      </c>
      <c r="I1027" s="262">
        <f t="shared" si="968"/>
        <v>0</v>
      </c>
      <c r="J1027" s="263">
        <f t="shared" si="968"/>
        <v>0</v>
      </c>
      <c r="K1027" s="279"/>
      <c r="L1027" s="279"/>
      <c r="M1027" s="279"/>
      <c r="N1027" s="286">
        <v>0</v>
      </c>
      <c r="O1027" s="286"/>
      <c r="P1027" s="286"/>
      <c r="Q1027" s="286"/>
      <c r="R1027" s="286"/>
      <c r="S1027" s="286"/>
      <c r="T1027" s="286"/>
      <c r="U1027" s="286"/>
      <c r="V1027" s="286"/>
      <c r="W1027" s="286"/>
      <c r="X1027" s="286"/>
      <c r="Y1027" s="286"/>
      <c r="Z1027" s="286"/>
      <c r="AA1027" s="286"/>
      <c r="AB1027" s="286"/>
      <c r="AC1027" s="264">
        <f>O1027-Q1027-W1027</f>
        <v>0</v>
      </c>
      <c r="AD1027" s="264"/>
      <c r="AE1027" s="264"/>
      <c r="AF1027" s="286"/>
      <c r="AG1027" s="286"/>
      <c r="AH1027" s="286"/>
      <c r="AI1027" s="264">
        <f>O1027-W1027-AC1027</f>
        <v>0</v>
      </c>
      <c r="AJ1027" s="264"/>
      <c r="AK1027" s="264"/>
      <c r="AL1027" s="286"/>
      <c r="AM1027" s="286"/>
      <c r="AN1027" s="286"/>
      <c r="AO1027" s="286"/>
      <c r="AP1027" s="286"/>
      <c r="AQ1027" s="286"/>
      <c r="AR1027" s="286"/>
      <c r="AS1027" s="286"/>
      <c r="AT1027" s="286"/>
      <c r="AU1027" s="266"/>
      <c r="AV1027" s="267">
        <f t="shared" si="1001"/>
        <v>0</v>
      </c>
      <c r="AW1027" s="266"/>
      <c r="AX1027" s="266"/>
      <c r="AY1027" s="266"/>
      <c r="AZ1027" s="276">
        <f t="shared" si="973"/>
        <v>0</v>
      </c>
      <c r="BA1027" s="276">
        <f t="shared" si="937"/>
        <v>0</v>
      </c>
    </row>
    <row r="1028" spans="1:54" s="276" customFormat="1" ht="114" hidden="1" customHeight="1">
      <c r="A1028" s="278" t="s">
        <v>50</v>
      </c>
      <c r="B1028" s="279" t="s">
        <v>52</v>
      </c>
      <c r="C1028" s="268"/>
      <c r="D1028" s="263">
        <f>D1029+D1092+D1093+D1094</f>
        <v>169995</v>
      </c>
      <c r="E1028" s="263">
        <f>E1029+E1092+E1093+E1094</f>
        <v>161728</v>
      </c>
      <c r="F1028" s="279"/>
      <c r="G1028" s="279"/>
      <c r="H1028" s="268">
        <f t="shared" si="968"/>
        <v>161728</v>
      </c>
      <c r="I1028" s="269">
        <f t="shared" si="968"/>
        <v>161728</v>
      </c>
      <c r="J1028" s="269">
        <f t="shared" si="968"/>
        <v>0</v>
      </c>
      <c r="K1028" s="263">
        <f t="shared" ref="K1028:AT1028" si="1002">K1029+K1092+K1093+K1094</f>
        <v>14500</v>
      </c>
      <c r="L1028" s="263">
        <f t="shared" si="1002"/>
        <v>14500</v>
      </c>
      <c r="M1028" s="263">
        <f t="shared" si="1002"/>
        <v>0</v>
      </c>
      <c r="N1028" s="263">
        <f t="shared" si="1002"/>
        <v>147228</v>
      </c>
      <c r="O1028" s="263">
        <f t="shared" si="1002"/>
        <v>147228</v>
      </c>
      <c r="P1028" s="263">
        <f t="shared" si="1002"/>
        <v>0</v>
      </c>
      <c r="Q1028" s="263">
        <f t="shared" si="1002"/>
        <v>10150</v>
      </c>
      <c r="R1028" s="263">
        <f t="shared" si="1002"/>
        <v>10150</v>
      </c>
      <c r="S1028" s="263">
        <f t="shared" si="1002"/>
        <v>0</v>
      </c>
      <c r="T1028" s="263">
        <f t="shared" si="1002"/>
        <v>0</v>
      </c>
      <c r="U1028" s="263">
        <f t="shared" si="1002"/>
        <v>0</v>
      </c>
      <c r="V1028" s="263">
        <f t="shared" si="1002"/>
        <v>0</v>
      </c>
      <c r="W1028" s="263">
        <f t="shared" si="1002"/>
        <v>37450</v>
      </c>
      <c r="X1028" s="263">
        <f t="shared" si="1002"/>
        <v>4350</v>
      </c>
      <c r="Y1028" s="263">
        <f t="shared" si="1002"/>
        <v>33100</v>
      </c>
      <c r="Z1028" s="263">
        <f t="shared" si="1002"/>
        <v>0</v>
      </c>
      <c r="AA1028" s="263">
        <f t="shared" si="1002"/>
        <v>0</v>
      </c>
      <c r="AB1028" s="263">
        <f t="shared" si="1002"/>
        <v>0</v>
      </c>
      <c r="AC1028" s="263">
        <f t="shared" si="1002"/>
        <v>55128</v>
      </c>
      <c r="AD1028" s="263">
        <f t="shared" si="1002"/>
        <v>0</v>
      </c>
      <c r="AE1028" s="263">
        <f t="shared" si="1002"/>
        <v>55128</v>
      </c>
      <c r="AF1028" s="263">
        <f t="shared" si="1002"/>
        <v>0</v>
      </c>
      <c r="AG1028" s="263">
        <f t="shared" si="1002"/>
        <v>0</v>
      </c>
      <c r="AH1028" s="263">
        <f t="shared" si="1002"/>
        <v>0</v>
      </c>
      <c r="AI1028" s="263">
        <f t="shared" si="1002"/>
        <v>59000</v>
      </c>
      <c r="AJ1028" s="263">
        <f t="shared" si="1002"/>
        <v>0</v>
      </c>
      <c r="AK1028" s="263">
        <f t="shared" si="1002"/>
        <v>59000</v>
      </c>
      <c r="AL1028" s="263">
        <f t="shared" si="1002"/>
        <v>0</v>
      </c>
      <c r="AM1028" s="263">
        <f t="shared" si="1002"/>
        <v>0</v>
      </c>
      <c r="AN1028" s="263">
        <f t="shared" si="1002"/>
        <v>0</v>
      </c>
      <c r="AO1028" s="263">
        <f t="shared" si="1002"/>
        <v>0</v>
      </c>
      <c r="AP1028" s="263">
        <f t="shared" si="1002"/>
        <v>0</v>
      </c>
      <c r="AQ1028" s="263">
        <f t="shared" si="1002"/>
        <v>0</v>
      </c>
      <c r="AR1028" s="263">
        <f t="shared" si="1002"/>
        <v>0</v>
      </c>
      <c r="AS1028" s="263">
        <f t="shared" si="1002"/>
        <v>0</v>
      </c>
      <c r="AT1028" s="263">
        <f t="shared" si="1002"/>
        <v>0</v>
      </c>
      <c r="AU1028" s="280"/>
      <c r="AV1028" s="276">
        <f t="shared" si="1001"/>
        <v>0</v>
      </c>
      <c r="AW1028" s="280">
        <v>169727</v>
      </c>
      <c r="AX1028" s="280"/>
      <c r="AY1028" s="280"/>
      <c r="AZ1028" s="276">
        <f t="shared" si="973"/>
        <v>0</v>
      </c>
      <c r="BA1028" s="276">
        <v>169727</v>
      </c>
      <c r="BB1028" s="276">
        <v>161460</v>
      </c>
    </row>
    <row r="1029" spans="1:54" s="267" customFormat="1" ht="20.25" hidden="1" customHeight="1">
      <c r="A1029" s="278" t="s">
        <v>88</v>
      </c>
      <c r="B1029" s="279" t="s">
        <v>89</v>
      </c>
      <c r="C1029" s="268"/>
      <c r="D1029" s="286">
        <f>D1030+D1089</f>
        <v>156895</v>
      </c>
      <c r="E1029" s="286">
        <f>E1030+E1089</f>
        <v>148628</v>
      </c>
      <c r="F1029" s="286">
        <f>F1030+F1089</f>
        <v>0</v>
      </c>
      <c r="G1029" s="286">
        <f>G1030+G1089</f>
        <v>0</v>
      </c>
      <c r="H1029" s="268">
        <f t="shared" si="968"/>
        <v>148628</v>
      </c>
      <c r="I1029" s="269">
        <f t="shared" si="968"/>
        <v>148628</v>
      </c>
      <c r="J1029" s="263">
        <f t="shared" si="968"/>
        <v>0</v>
      </c>
      <c r="K1029" s="286">
        <f t="shared" ref="K1029:AT1029" si="1003">K1030+K1089</f>
        <v>14500</v>
      </c>
      <c r="L1029" s="286">
        <f t="shared" si="1003"/>
        <v>14500</v>
      </c>
      <c r="M1029" s="286">
        <f t="shared" si="1003"/>
        <v>0</v>
      </c>
      <c r="N1029" s="286">
        <f t="shared" si="1003"/>
        <v>134128</v>
      </c>
      <c r="O1029" s="286">
        <f t="shared" si="1003"/>
        <v>134128</v>
      </c>
      <c r="P1029" s="286">
        <f t="shared" si="1003"/>
        <v>0</v>
      </c>
      <c r="Q1029" s="286">
        <f t="shared" si="1003"/>
        <v>10150</v>
      </c>
      <c r="R1029" s="286">
        <f t="shared" si="1003"/>
        <v>10150</v>
      </c>
      <c r="S1029" s="286">
        <f t="shared" si="1003"/>
        <v>0</v>
      </c>
      <c r="T1029" s="286">
        <f t="shared" si="1003"/>
        <v>0</v>
      </c>
      <c r="U1029" s="286">
        <f t="shared" si="1003"/>
        <v>0</v>
      </c>
      <c r="V1029" s="286">
        <f t="shared" si="1003"/>
        <v>0</v>
      </c>
      <c r="W1029" s="286">
        <f t="shared" si="1003"/>
        <v>37450</v>
      </c>
      <c r="X1029" s="286">
        <f t="shared" si="1003"/>
        <v>4350</v>
      </c>
      <c r="Y1029" s="286">
        <f t="shared" si="1003"/>
        <v>33100</v>
      </c>
      <c r="Z1029" s="286">
        <f t="shared" si="1003"/>
        <v>0</v>
      </c>
      <c r="AA1029" s="286">
        <f t="shared" si="1003"/>
        <v>0</v>
      </c>
      <c r="AB1029" s="286">
        <f t="shared" si="1003"/>
        <v>0</v>
      </c>
      <c r="AC1029" s="286">
        <f t="shared" si="1003"/>
        <v>55128</v>
      </c>
      <c r="AD1029" s="286">
        <f t="shared" si="1003"/>
        <v>0</v>
      </c>
      <c r="AE1029" s="286">
        <f t="shared" si="1003"/>
        <v>55128</v>
      </c>
      <c r="AF1029" s="286">
        <f t="shared" si="1003"/>
        <v>0</v>
      </c>
      <c r="AG1029" s="286">
        <f t="shared" si="1003"/>
        <v>0</v>
      </c>
      <c r="AH1029" s="286">
        <f t="shared" si="1003"/>
        <v>0</v>
      </c>
      <c r="AI1029" s="286">
        <f t="shared" si="1003"/>
        <v>45900</v>
      </c>
      <c r="AJ1029" s="286">
        <f t="shared" si="1003"/>
        <v>0</v>
      </c>
      <c r="AK1029" s="286">
        <f t="shared" si="1003"/>
        <v>45900</v>
      </c>
      <c r="AL1029" s="286">
        <f t="shared" si="1003"/>
        <v>0</v>
      </c>
      <c r="AM1029" s="286">
        <f t="shared" si="1003"/>
        <v>0</v>
      </c>
      <c r="AN1029" s="286">
        <f t="shared" si="1003"/>
        <v>0</v>
      </c>
      <c r="AO1029" s="286">
        <f t="shared" si="1003"/>
        <v>0</v>
      </c>
      <c r="AP1029" s="286">
        <f t="shared" si="1003"/>
        <v>0</v>
      </c>
      <c r="AQ1029" s="286">
        <f t="shared" si="1003"/>
        <v>0</v>
      </c>
      <c r="AR1029" s="286">
        <f t="shared" si="1003"/>
        <v>0</v>
      </c>
      <c r="AS1029" s="286">
        <f t="shared" si="1003"/>
        <v>0</v>
      </c>
      <c r="AT1029" s="286">
        <f t="shared" si="1003"/>
        <v>0</v>
      </c>
      <c r="AU1029" s="266"/>
      <c r="AV1029" s="267">
        <f t="shared" si="1001"/>
        <v>0</v>
      </c>
      <c r="AW1029" s="266">
        <f>O1028-AW1028</f>
        <v>-22499</v>
      </c>
      <c r="AX1029" s="266"/>
      <c r="AY1029" s="266"/>
      <c r="AZ1029" s="276">
        <f t="shared" si="973"/>
        <v>0</v>
      </c>
      <c r="BA1029" s="276">
        <v>161728</v>
      </c>
      <c r="BB1029" s="267">
        <f>BB1028-BA1029</f>
        <v>-268</v>
      </c>
    </row>
    <row r="1030" spans="1:54" s="267" customFormat="1" ht="21.75" hidden="1" customHeight="1">
      <c r="A1030" s="278" t="s">
        <v>79</v>
      </c>
      <c r="B1030" s="279" t="s">
        <v>60</v>
      </c>
      <c r="C1030" s="268"/>
      <c r="D1030" s="286">
        <f>D1031+D1067</f>
        <v>156895</v>
      </c>
      <c r="E1030" s="286">
        <f>E1031+E1067</f>
        <v>148628</v>
      </c>
      <c r="F1030" s="279"/>
      <c r="G1030" s="279"/>
      <c r="H1030" s="268">
        <f t="shared" si="968"/>
        <v>148628</v>
      </c>
      <c r="I1030" s="269">
        <f t="shared" si="968"/>
        <v>148628</v>
      </c>
      <c r="J1030" s="263">
        <f t="shared" si="968"/>
        <v>0</v>
      </c>
      <c r="K1030" s="286">
        <f t="shared" ref="K1030:AT1030" si="1004">K1031+K1067</f>
        <v>14500</v>
      </c>
      <c r="L1030" s="286">
        <f t="shared" si="1004"/>
        <v>14500</v>
      </c>
      <c r="M1030" s="286">
        <f t="shared" si="1004"/>
        <v>0</v>
      </c>
      <c r="N1030" s="286">
        <f t="shared" si="1004"/>
        <v>134128</v>
      </c>
      <c r="O1030" s="286">
        <f t="shared" si="1004"/>
        <v>134128</v>
      </c>
      <c r="P1030" s="286">
        <f t="shared" si="1004"/>
        <v>0</v>
      </c>
      <c r="Q1030" s="286">
        <f t="shared" si="1004"/>
        <v>10150</v>
      </c>
      <c r="R1030" s="286">
        <f t="shared" si="1004"/>
        <v>10150</v>
      </c>
      <c r="S1030" s="286">
        <f t="shared" si="1004"/>
        <v>0</v>
      </c>
      <c r="T1030" s="286">
        <f t="shared" si="1004"/>
        <v>0</v>
      </c>
      <c r="U1030" s="286">
        <f t="shared" si="1004"/>
        <v>0</v>
      </c>
      <c r="V1030" s="286">
        <f t="shared" si="1004"/>
        <v>0</v>
      </c>
      <c r="W1030" s="286">
        <f t="shared" si="1004"/>
        <v>37450</v>
      </c>
      <c r="X1030" s="286">
        <f t="shared" si="1004"/>
        <v>4350</v>
      </c>
      <c r="Y1030" s="286">
        <f t="shared" si="1004"/>
        <v>33100</v>
      </c>
      <c r="Z1030" s="286">
        <f t="shared" si="1004"/>
        <v>0</v>
      </c>
      <c r="AA1030" s="286">
        <f t="shared" si="1004"/>
        <v>0</v>
      </c>
      <c r="AB1030" s="286">
        <f t="shared" si="1004"/>
        <v>0</v>
      </c>
      <c r="AC1030" s="286">
        <f t="shared" si="1004"/>
        <v>55128</v>
      </c>
      <c r="AD1030" s="286">
        <f t="shared" si="1004"/>
        <v>0</v>
      </c>
      <c r="AE1030" s="286">
        <f t="shared" si="1004"/>
        <v>55128</v>
      </c>
      <c r="AF1030" s="286">
        <f t="shared" si="1004"/>
        <v>0</v>
      </c>
      <c r="AG1030" s="286">
        <f t="shared" si="1004"/>
        <v>0</v>
      </c>
      <c r="AH1030" s="286">
        <f t="shared" si="1004"/>
        <v>0</v>
      </c>
      <c r="AI1030" s="286">
        <f t="shared" si="1004"/>
        <v>45900</v>
      </c>
      <c r="AJ1030" s="286">
        <f t="shared" si="1004"/>
        <v>0</v>
      </c>
      <c r="AK1030" s="286">
        <f t="shared" si="1004"/>
        <v>45900</v>
      </c>
      <c r="AL1030" s="286">
        <f t="shared" si="1004"/>
        <v>0</v>
      </c>
      <c r="AM1030" s="286">
        <f t="shared" si="1004"/>
        <v>0</v>
      </c>
      <c r="AN1030" s="286">
        <f t="shared" si="1004"/>
        <v>0</v>
      </c>
      <c r="AO1030" s="286">
        <f t="shared" si="1004"/>
        <v>0</v>
      </c>
      <c r="AP1030" s="286">
        <f t="shared" si="1004"/>
        <v>0</v>
      </c>
      <c r="AQ1030" s="286">
        <f t="shared" si="1004"/>
        <v>0</v>
      </c>
      <c r="AR1030" s="286">
        <f t="shared" si="1004"/>
        <v>0</v>
      </c>
      <c r="AS1030" s="286">
        <f t="shared" si="1004"/>
        <v>0</v>
      </c>
      <c r="AT1030" s="286">
        <f t="shared" si="1004"/>
        <v>0</v>
      </c>
      <c r="AU1030" s="292"/>
      <c r="AV1030" s="267">
        <f t="shared" si="1001"/>
        <v>0</v>
      </c>
      <c r="AW1030" s="292"/>
      <c r="AX1030" s="292"/>
      <c r="AY1030" s="292"/>
      <c r="AZ1030" s="276">
        <f t="shared" si="973"/>
        <v>0</v>
      </c>
      <c r="BA1030" s="276">
        <f>BA1028-BA1029</f>
        <v>7999</v>
      </c>
    </row>
    <row r="1031" spans="1:54" s="267" customFormat="1" ht="39" hidden="1" customHeight="1">
      <c r="A1031" s="278" t="s">
        <v>1070</v>
      </c>
      <c r="B1031" s="504" t="s">
        <v>809</v>
      </c>
      <c r="C1031" s="268"/>
      <c r="D1031" s="286">
        <f>D1032+D1041+D1045+D1057+D1060</f>
        <v>88795</v>
      </c>
      <c r="E1031" s="286">
        <f>E1032+E1041+E1045+E1057+E1060</f>
        <v>83528</v>
      </c>
      <c r="F1031" s="279"/>
      <c r="G1031" s="279"/>
      <c r="H1031" s="268">
        <f t="shared" si="968"/>
        <v>83528</v>
      </c>
      <c r="I1031" s="269">
        <f t="shared" si="968"/>
        <v>83528</v>
      </c>
      <c r="J1031" s="263">
        <f t="shared" si="968"/>
        <v>0</v>
      </c>
      <c r="K1031" s="286">
        <f t="shared" ref="K1031:AT1031" si="1005">K1032+K1041+K1045+K1057+K1060</f>
        <v>0</v>
      </c>
      <c r="L1031" s="286">
        <f t="shared" si="1005"/>
        <v>0</v>
      </c>
      <c r="M1031" s="286">
        <f t="shared" si="1005"/>
        <v>0</v>
      </c>
      <c r="N1031" s="286">
        <f t="shared" si="1005"/>
        <v>83528</v>
      </c>
      <c r="O1031" s="286">
        <f t="shared" si="1005"/>
        <v>83528</v>
      </c>
      <c r="P1031" s="286">
        <f t="shared" si="1005"/>
        <v>0</v>
      </c>
      <c r="Q1031" s="286">
        <f t="shared" si="1005"/>
        <v>0</v>
      </c>
      <c r="R1031" s="286">
        <f t="shared" si="1005"/>
        <v>0</v>
      </c>
      <c r="S1031" s="286">
        <f t="shared" si="1005"/>
        <v>0</v>
      </c>
      <c r="T1031" s="286">
        <f t="shared" si="1005"/>
        <v>0</v>
      </c>
      <c r="U1031" s="286">
        <f t="shared" si="1005"/>
        <v>0</v>
      </c>
      <c r="V1031" s="286">
        <f t="shared" si="1005"/>
        <v>0</v>
      </c>
      <c r="W1031" s="286">
        <f t="shared" si="1005"/>
        <v>19500</v>
      </c>
      <c r="X1031" s="286">
        <f t="shared" si="1005"/>
        <v>0</v>
      </c>
      <c r="Y1031" s="286">
        <f t="shared" si="1005"/>
        <v>19500</v>
      </c>
      <c r="Z1031" s="286">
        <f t="shared" si="1005"/>
        <v>0</v>
      </c>
      <c r="AA1031" s="286">
        <f t="shared" si="1005"/>
        <v>0</v>
      </c>
      <c r="AB1031" s="286">
        <f t="shared" si="1005"/>
        <v>0</v>
      </c>
      <c r="AC1031" s="286">
        <f t="shared" si="1005"/>
        <v>39728</v>
      </c>
      <c r="AD1031" s="286">
        <f t="shared" si="1005"/>
        <v>0</v>
      </c>
      <c r="AE1031" s="286">
        <f t="shared" si="1005"/>
        <v>39728</v>
      </c>
      <c r="AF1031" s="286">
        <f t="shared" si="1005"/>
        <v>0</v>
      </c>
      <c r="AG1031" s="286">
        <f t="shared" si="1005"/>
        <v>0</v>
      </c>
      <c r="AH1031" s="286">
        <f t="shared" si="1005"/>
        <v>0</v>
      </c>
      <c r="AI1031" s="286">
        <f t="shared" si="1005"/>
        <v>24300</v>
      </c>
      <c r="AJ1031" s="286">
        <f t="shared" si="1005"/>
        <v>0</v>
      </c>
      <c r="AK1031" s="286">
        <f t="shared" si="1005"/>
        <v>24300</v>
      </c>
      <c r="AL1031" s="286">
        <f t="shared" si="1005"/>
        <v>0</v>
      </c>
      <c r="AM1031" s="286">
        <f t="shared" si="1005"/>
        <v>0</v>
      </c>
      <c r="AN1031" s="286">
        <f t="shared" si="1005"/>
        <v>0</v>
      </c>
      <c r="AO1031" s="286">
        <f t="shared" si="1005"/>
        <v>0</v>
      </c>
      <c r="AP1031" s="286">
        <f t="shared" si="1005"/>
        <v>0</v>
      </c>
      <c r="AQ1031" s="286">
        <f t="shared" si="1005"/>
        <v>0</v>
      </c>
      <c r="AR1031" s="286">
        <f t="shared" si="1005"/>
        <v>0</v>
      </c>
      <c r="AS1031" s="286">
        <f t="shared" si="1005"/>
        <v>0</v>
      </c>
      <c r="AT1031" s="286">
        <f t="shared" si="1005"/>
        <v>0</v>
      </c>
      <c r="AU1031" s="292"/>
      <c r="AV1031" s="267">
        <f t="shared" si="1001"/>
        <v>0</v>
      </c>
      <c r="AW1031" s="292"/>
      <c r="AX1031" s="292"/>
      <c r="AY1031" s="292"/>
      <c r="AZ1031" s="276">
        <f t="shared" si="973"/>
        <v>0</v>
      </c>
      <c r="BA1031" s="276">
        <f t="shared" si="937"/>
        <v>0</v>
      </c>
    </row>
    <row r="1032" spans="1:54" s="267" customFormat="1" ht="21.75" hidden="1" customHeight="1">
      <c r="A1032" s="513" t="s">
        <v>151</v>
      </c>
      <c r="B1032" s="514" t="s">
        <v>370</v>
      </c>
      <c r="C1032" s="268"/>
      <c r="D1032" s="515">
        <f>SUM(D1033:D1040)</f>
        <v>36228</v>
      </c>
      <c r="E1032" s="515">
        <f>SUM(E1033:E1040)</f>
        <v>36228</v>
      </c>
      <c r="F1032" s="279"/>
      <c r="G1032" s="279"/>
      <c r="H1032" s="268">
        <f t="shared" si="968"/>
        <v>36228</v>
      </c>
      <c r="I1032" s="269">
        <f t="shared" si="968"/>
        <v>36228</v>
      </c>
      <c r="J1032" s="263">
        <f t="shared" si="968"/>
        <v>0</v>
      </c>
      <c r="K1032" s="515">
        <f>SUM(K1033:K1040)</f>
        <v>0</v>
      </c>
      <c r="L1032" s="515">
        <f>SUM(L1033:L1040)</f>
        <v>0</v>
      </c>
      <c r="M1032" s="515">
        <f t="shared" ref="M1032" si="1006">SUM(M1033:M1037)</f>
        <v>0</v>
      </c>
      <c r="N1032" s="515">
        <f>SUM(N1033:N1040)</f>
        <v>36228</v>
      </c>
      <c r="O1032" s="515">
        <f>SUM(O1033:O1040)</f>
        <v>36228</v>
      </c>
      <c r="P1032" s="515">
        <f t="shared" ref="P1032:AN1032" si="1007">SUM(P1033:P1040)</f>
        <v>0</v>
      </c>
      <c r="Q1032" s="515">
        <f t="shared" si="1007"/>
        <v>0</v>
      </c>
      <c r="R1032" s="515">
        <f t="shared" si="1007"/>
        <v>0</v>
      </c>
      <c r="S1032" s="515">
        <f t="shared" si="1007"/>
        <v>0</v>
      </c>
      <c r="T1032" s="515">
        <f t="shared" si="1007"/>
        <v>0</v>
      </c>
      <c r="U1032" s="515">
        <f t="shared" si="1007"/>
        <v>0</v>
      </c>
      <c r="V1032" s="515">
        <f t="shared" si="1007"/>
        <v>0</v>
      </c>
      <c r="W1032" s="515">
        <f t="shared" si="1007"/>
        <v>6500</v>
      </c>
      <c r="X1032" s="515">
        <f t="shared" si="1007"/>
        <v>0</v>
      </c>
      <c r="Y1032" s="515">
        <f t="shared" si="1007"/>
        <v>6500</v>
      </c>
      <c r="Z1032" s="515">
        <f t="shared" si="1007"/>
        <v>0</v>
      </c>
      <c r="AA1032" s="515">
        <f t="shared" si="1007"/>
        <v>0</v>
      </c>
      <c r="AB1032" s="515">
        <f t="shared" si="1007"/>
        <v>0</v>
      </c>
      <c r="AC1032" s="515">
        <f t="shared" si="1007"/>
        <v>18428</v>
      </c>
      <c r="AD1032" s="515">
        <f t="shared" si="1007"/>
        <v>0</v>
      </c>
      <c r="AE1032" s="515">
        <f t="shared" si="1007"/>
        <v>18428</v>
      </c>
      <c r="AF1032" s="515">
        <f t="shared" si="1007"/>
        <v>0</v>
      </c>
      <c r="AG1032" s="515">
        <f t="shared" si="1007"/>
        <v>0</v>
      </c>
      <c r="AH1032" s="515">
        <f t="shared" si="1007"/>
        <v>0</v>
      </c>
      <c r="AI1032" s="515">
        <f t="shared" si="1007"/>
        <v>11300</v>
      </c>
      <c r="AJ1032" s="515">
        <f t="shared" si="1007"/>
        <v>0</v>
      </c>
      <c r="AK1032" s="515">
        <f t="shared" si="1007"/>
        <v>11300</v>
      </c>
      <c r="AL1032" s="515">
        <f t="shared" si="1007"/>
        <v>0</v>
      </c>
      <c r="AM1032" s="515">
        <f t="shared" si="1007"/>
        <v>0</v>
      </c>
      <c r="AN1032" s="515">
        <f t="shared" si="1007"/>
        <v>0</v>
      </c>
      <c r="AO1032" s="515">
        <f t="shared" ref="AO1032:AU1032" si="1008">SUM(AO1033:AO1037)</f>
        <v>0</v>
      </c>
      <c r="AP1032" s="515">
        <f t="shared" si="1008"/>
        <v>0</v>
      </c>
      <c r="AQ1032" s="515">
        <f t="shared" si="1008"/>
        <v>0</v>
      </c>
      <c r="AR1032" s="515">
        <f t="shared" si="1008"/>
        <v>0</v>
      </c>
      <c r="AS1032" s="515">
        <f t="shared" si="1008"/>
        <v>0</v>
      </c>
      <c r="AT1032" s="515">
        <f t="shared" si="1008"/>
        <v>0</v>
      </c>
      <c r="AU1032" s="515">
        <f t="shared" si="1008"/>
        <v>0</v>
      </c>
      <c r="AV1032" s="267">
        <f t="shared" si="1001"/>
        <v>0</v>
      </c>
      <c r="AW1032" s="292"/>
      <c r="AX1032" s="292"/>
      <c r="AY1032" s="292"/>
      <c r="AZ1032" s="276">
        <f t="shared" si="973"/>
        <v>0</v>
      </c>
      <c r="BA1032" s="276">
        <f t="shared" si="937"/>
        <v>0</v>
      </c>
    </row>
    <row r="1033" spans="1:54" s="267" customFormat="1" ht="47.25" hidden="1" customHeight="1">
      <c r="A1033" s="467">
        <v>1</v>
      </c>
      <c r="B1033" s="431" t="s">
        <v>444</v>
      </c>
      <c r="C1033" s="268"/>
      <c r="D1033" s="261">
        <v>5828</v>
      </c>
      <c r="E1033" s="261">
        <v>5828</v>
      </c>
      <c r="F1033" s="279"/>
      <c r="G1033" s="279"/>
      <c r="H1033" s="261">
        <f t="shared" si="968"/>
        <v>5828</v>
      </c>
      <c r="I1033" s="262">
        <f t="shared" si="968"/>
        <v>5828</v>
      </c>
      <c r="J1033" s="263">
        <f t="shared" si="968"/>
        <v>0</v>
      </c>
      <c r="K1033" s="279"/>
      <c r="L1033" s="279"/>
      <c r="M1033" s="279"/>
      <c r="N1033" s="389">
        <f>O1033+P1033</f>
        <v>5828</v>
      </c>
      <c r="O1033" s="466">
        <f>5560+268</f>
        <v>5828</v>
      </c>
      <c r="P1033" s="286"/>
      <c r="Q1033" s="286"/>
      <c r="R1033" s="286"/>
      <c r="S1033" s="286"/>
      <c r="T1033" s="286"/>
      <c r="U1033" s="286"/>
      <c r="V1033" s="286"/>
      <c r="W1033" s="284">
        <v>3000</v>
      </c>
      <c r="X1033" s="284"/>
      <c r="Y1033" s="284">
        <f>W1033</f>
        <v>3000</v>
      </c>
      <c r="Z1033" s="286"/>
      <c r="AA1033" s="286"/>
      <c r="AB1033" s="286"/>
      <c r="AC1033" s="284">
        <f>I1033-Q1033-W1033</f>
        <v>2828</v>
      </c>
      <c r="AD1033" s="284"/>
      <c r="AE1033" s="284">
        <f>AC1033</f>
        <v>2828</v>
      </c>
      <c r="AF1033" s="286"/>
      <c r="AG1033" s="286"/>
      <c r="AH1033" s="286"/>
      <c r="AI1033" s="286" t="s">
        <v>1216</v>
      </c>
      <c r="AJ1033" s="286"/>
      <c r="AK1033" s="286" t="str">
        <f>AI1033</f>
        <v>`</v>
      </c>
      <c r="AL1033" s="286"/>
      <c r="AM1033" s="286"/>
      <c r="AN1033" s="286"/>
      <c r="AO1033" s="286"/>
      <c r="AP1033" s="286"/>
      <c r="AQ1033" s="286"/>
      <c r="AR1033" s="286"/>
      <c r="AS1033" s="286"/>
      <c r="AT1033" s="286"/>
      <c r="AU1033" s="292"/>
      <c r="AV1033" s="267">
        <f t="shared" si="1001"/>
        <v>0</v>
      </c>
      <c r="AW1033" s="292"/>
      <c r="AX1033" s="292"/>
      <c r="AY1033" s="292"/>
      <c r="AZ1033" s="276">
        <f t="shared" si="973"/>
        <v>0</v>
      </c>
      <c r="BA1033" s="276">
        <f t="shared" si="937"/>
        <v>0</v>
      </c>
    </row>
    <row r="1034" spans="1:54" s="267" customFormat="1" ht="21.75" hidden="1" customHeight="1">
      <c r="A1034" s="467">
        <v>2</v>
      </c>
      <c r="B1034" s="431" t="s">
        <v>1217</v>
      </c>
      <c r="C1034" s="268"/>
      <c r="D1034" s="261">
        <v>4000</v>
      </c>
      <c r="E1034" s="261">
        <v>4000</v>
      </c>
      <c r="F1034" s="279"/>
      <c r="G1034" s="279"/>
      <c r="H1034" s="261">
        <f t="shared" si="968"/>
        <v>4000</v>
      </c>
      <c r="I1034" s="262">
        <f t="shared" si="968"/>
        <v>4000</v>
      </c>
      <c r="J1034" s="263">
        <f t="shared" si="968"/>
        <v>0</v>
      </c>
      <c r="K1034" s="279"/>
      <c r="L1034" s="279"/>
      <c r="M1034" s="279"/>
      <c r="N1034" s="389">
        <f t="shared" ref="N1034:N1040" si="1009">O1034+P1034</f>
        <v>4000</v>
      </c>
      <c r="O1034" s="516">
        <v>4000</v>
      </c>
      <c r="P1034" s="286"/>
      <c r="Q1034" s="286"/>
      <c r="R1034" s="286"/>
      <c r="S1034" s="286"/>
      <c r="T1034" s="286"/>
      <c r="U1034" s="286"/>
      <c r="V1034" s="286"/>
      <c r="W1034" s="284">
        <v>2000</v>
      </c>
      <c r="X1034" s="284"/>
      <c r="Y1034" s="284">
        <f t="shared" ref="Y1034:Y1040" si="1010">W1034</f>
        <v>2000</v>
      </c>
      <c r="Z1034" s="286"/>
      <c r="AA1034" s="286"/>
      <c r="AB1034" s="286"/>
      <c r="AC1034" s="284">
        <f>I1034-Q1034-W1034</f>
        <v>2000</v>
      </c>
      <c r="AD1034" s="284"/>
      <c r="AE1034" s="284">
        <f t="shared" ref="AE1034:AE1040" si="1011">AC1034</f>
        <v>2000</v>
      </c>
      <c r="AF1034" s="286"/>
      <c r="AG1034" s="286"/>
      <c r="AH1034" s="286"/>
      <c r="AI1034" s="286"/>
      <c r="AJ1034" s="286"/>
      <c r="AK1034" s="286">
        <f t="shared" ref="AK1034:AK1040" si="1012">AI1034</f>
        <v>0</v>
      </c>
      <c r="AL1034" s="286"/>
      <c r="AM1034" s="286"/>
      <c r="AN1034" s="286"/>
      <c r="AO1034" s="286"/>
      <c r="AP1034" s="286"/>
      <c r="AQ1034" s="286"/>
      <c r="AR1034" s="286"/>
      <c r="AS1034" s="286"/>
      <c r="AT1034" s="286"/>
      <c r="AU1034" s="292"/>
      <c r="AV1034" s="267">
        <f t="shared" si="1001"/>
        <v>0</v>
      </c>
      <c r="AW1034" s="292"/>
      <c r="AX1034" s="292"/>
      <c r="AY1034" s="292"/>
      <c r="AZ1034" s="276">
        <f t="shared" si="973"/>
        <v>0</v>
      </c>
      <c r="BA1034" s="276">
        <f t="shared" ref="BA1034:BA1097" si="1013">L1034-R1034-X1034-AD1034-AJ1034</f>
        <v>0</v>
      </c>
    </row>
    <row r="1035" spans="1:54" s="267" customFormat="1" ht="21.75" hidden="1" customHeight="1">
      <c r="A1035" s="467">
        <v>3</v>
      </c>
      <c r="B1035" s="431" t="s">
        <v>1218</v>
      </c>
      <c r="C1035" s="268"/>
      <c r="D1035" s="261">
        <v>6400</v>
      </c>
      <c r="E1035" s="261">
        <v>6400</v>
      </c>
      <c r="F1035" s="279"/>
      <c r="G1035" s="279"/>
      <c r="H1035" s="261">
        <f t="shared" si="968"/>
        <v>6400</v>
      </c>
      <c r="I1035" s="262">
        <f t="shared" si="968"/>
        <v>6400</v>
      </c>
      <c r="J1035" s="263">
        <f t="shared" si="968"/>
        <v>0</v>
      </c>
      <c r="K1035" s="279"/>
      <c r="L1035" s="279"/>
      <c r="M1035" s="279"/>
      <c r="N1035" s="389">
        <f t="shared" si="1009"/>
        <v>6400</v>
      </c>
      <c r="O1035" s="516">
        <v>6400</v>
      </c>
      <c r="P1035" s="286"/>
      <c r="Q1035" s="286"/>
      <c r="R1035" s="286"/>
      <c r="S1035" s="286"/>
      <c r="T1035" s="286"/>
      <c r="U1035" s="286"/>
      <c r="V1035" s="286"/>
      <c r="W1035" s="284"/>
      <c r="X1035" s="284"/>
      <c r="Y1035" s="284">
        <f t="shared" si="1010"/>
        <v>0</v>
      </c>
      <c r="Z1035" s="286"/>
      <c r="AA1035" s="286"/>
      <c r="AB1035" s="286"/>
      <c r="AC1035" s="284">
        <v>3000</v>
      </c>
      <c r="AD1035" s="284"/>
      <c r="AE1035" s="284">
        <f t="shared" si="1011"/>
        <v>3000</v>
      </c>
      <c r="AF1035" s="286"/>
      <c r="AG1035" s="286"/>
      <c r="AH1035" s="286"/>
      <c r="AI1035" s="265">
        <f>I1035-Q1035-W1035-AC1035</f>
        <v>3400</v>
      </c>
      <c r="AJ1035" s="265"/>
      <c r="AK1035" s="286">
        <f t="shared" si="1012"/>
        <v>3400</v>
      </c>
      <c r="AL1035" s="286"/>
      <c r="AM1035" s="286"/>
      <c r="AN1035" s="286"/>
      <c r="AO1035" s="286"/>
      <c r="AP1035" s="286"/>
      <c r="AQ1035" s="286"/>
      <c r="AR1035" s="286"/>
      <c r="AS1035" s="286"/>
      <c r="AT1035" s="286"/>
      <c r="AU1035" s="292"/>
      <c r="AV1035" s="267">
        <f t="shared" si="1001"/>
        <v>0</v>
      </c>
      <c r="AW1035" s="292"/>
      <c r="AX1035" s="292"/>
      <c r="AY1035" s="292"/>
      <c r="AZ1035" s="276">
        <f t="shared" si="973"/>
        <v>0</v>
      </c>
      <c r="BA1035" s="276">
        <f t="shared" si="1013"/>
        <v>0</v>
      </c>
    </row>
    <row r="1036" spans="1:54" s="267" customFormat="1" ht="21.75" hidden="1" customHeight="1">
      <c r="A1036" s="467">
        <v>4</v>
      </c>
      <c r="B1036" s="431" t="s">
        <v>1219</v>
      </c>
      <c r="C1036" s="268"/>
      <c r="D1036" s="261">
        <v>9000</v>
      </c>
      <c r="E1036" s="261">
        <v>9000</v>
      </c>
      <c r="F1036" s="279"/>
      <c r="G1036" s="279"/>
      <c r="H1036" s="261">
        <f t="shared" si="968"/>
        <v>9000</v>
      </c>
      <c r="I1036" s="262">
        <f t="shared" si="968"/>
        <v>9000</v>
      </c>
      <c r="J1036" s="263">
        <f t="shared" si="968"/>
        <v>0</v>
      </c>
      <c r="K1036" s="279"/>
      <c r="L1036" s="279"/>
      <c r="M1036" s="279"/>
      <c r="N1036" s="389">
        <f t="shared" si="1009"/>
        <v>9000</v>
      </c>
      <c r="O1036" s="516">
        <v>9000</v>
      </c>
      <c r="P1036" s="286"/>
      <c r="Q1036" s="286"/>
      <c r="R1036" s="286"/>
      <c r="S1036" s="286"/>
      <c r="T1036" s="286"/>
      <c r="U1036" s="286"/>
      <c r="V1036" s="286"/>
      <c r="W1036" s="284"/>
      <c r="X1036" s="284"/>
      <c r="Y1036" s="284">
        <f t="shared" si="1010"/>
        <v>0</v>
      </c>
      <c r="Z1036" s="286"/>
      <c r="AA1036" s="286"/>
      <c r="AB1036" s="286"/>
      <c r="AC1036" s="284">
        <v>5000</v>
      </c>
      <c r="AD1036" s="284"/>
      <c r="AE1036" s="284">
        <f t="shared" si="1011"/>
        <v>5000</v>
      </c>
      <c r="AF1036" s="286"/>
      <c r="AG1036" s="286"/>
      <c r="AH1036" s="286"/>
      <c r="AI1036" s="265">
        <f t="shared" ref="AI1036:AI1040" si="1014">I1036-Q1036-W1036-AC1036</f>
        <v>4000</v>
      </c>
      <c r="AJ1036" s="265"/>
      <c r="AK1036" s="286">
        <f t="shared" si="1012"/>
        <v>4000</v>
      </c>
      <c r="AL1036" s="286"/>
      <c r="AM1036" s="286"/>
      <c r="AN1036" s="286"/>
      <c r="AO1036" s="286"/>
      <c r="AP1036" s="286"/>
      <c r="AQ1036" s="286"/>
      <c r="AR1036" s="286"/>
      <c r="AS1036" s="286"/>
      <c r="AT1036" s="286"/>
      <c r="AU1036" s="292"/>
      <c r="AV1036" s="267">
        <f t="shared" si="1001"/>
        <v>0</v>
      </c>
      <c r="AW1036" s="292"/>
      <c r="AX1036" s="292"/>
      <c r="AY1036" s="292"/>
      <c r="AZ1036" s="276">
        <f t="shared" si="973"/>
        <v>0</v>
      </c>
      <c r="BA1036" s="276">
        <f t="shared" si="1013"/>
        <v>0</v>
      </c>
    </row>
    <row r="1037" spans="1:54" s="267" customFormat="1" ht="21.75" hidden="1" customHeight="1">
      <c r="A1037" s="467">
        <v>5</v>
      </c>
      <c r="B1037" s="431" t="s">
        <v>1220</v>
      </c>
      <c r="C1037" s="268"/>
      <c r="D1037" s="261">
        <v>3200</v>
      </c>
      <c r="E1037" s="261">
        <v>3200</v>
      </c>
      <c r="F1037" s="279"/>
      <c r="G1037" s="279"/>
      <c r="H1037" s="261">
        <f t="shared" si="968"/>
        <v>3200</v>
      </c>
      <c r="I1037" s="262">
        <f>L1037+O1037</f>
        <v>3200</v>
      </c>
      <c r="J1037" s="263">
        <f t="shared" si="968"/>
        <v>0</v>
      </c>
      <c r="K1037" s="279"/>
      <c r="L1037" s="279"/>
      <c r="M1037" s="279"/>
      <c r="N1037" s="389">
        <f t="shared" si="1009"/>
        <v>3200</v>
      </c>
      <c r="O1037" s="516">
        <v>3200</v>
      </c>
      <c r="P1037" s="286"/>
      <c r="Q1037" s="286"/>
      <c r="R1037" s="286"/>
      <c r="S1037" s="286"/>
      <c r="T1037" s="286"/>
      <c r="U1037" s="286"/>
      <c r="V1037" s="286"/>
      <c r="W1037" s="284">
        <v>1500</v>
      </c>
      <c r="X1037" s="284"/>
      <c r="Y1037" s="284">
        <f t="shared" si="1010"/>
        <v>1500</v>
      </c>
      <c r="Z1037" s="286"/>
      <c r="AA1037" s="286"/>
      <c r="AB1037" s="286"/>
      <c r="AC1037" s="284">
        <f>O1037-Q1037-W1037</f>
        <v>1700</v>
      </c>
      <c r="AD1037" s="284"/>
      <c r="AE1037" s="284">
        <f t="shared" si="1011"/>
        <v>1700</v>
      </c>
      <c r="AF1037" s="286"/>
      <c r="AG1037" s="286"/>
      <c r="AH1037" s="286"/>
      <c r="AI1037" s="265">
        <f t="shared" si="1014"/>
        <v>0</v>
      </c>
      <c r="AJ1037" s="265"/>
      <c r="AK1037" s="286">
        <f t="shared" si="1012"/>
        <v>0</v>
      </c>
      <c r="AL1037" s="286"/>
      <c r="AM1037" s="286"/>
      <c r="AN1037" s="286"/>
      <c r="AO1037" s="286"/>
      <c r="AP1037" s="286"/>
      <c r="AQ1037" s="286"/>
      <c r="AR1037" s="286"/>
      <c r="AS1037" s="286"/>
      <c r="AT1037" s="286"/>
      <c r="AU1037" s="292"/>
      <c r="AV1037" s="267">
        <f t="shared" si="1001"/>
        <v>0</v>
      </c>
      <c r="AW1037" s="292"/>
      <c r="AX1037" s="292"/>
      <c r="AY1037" s="292"/>
      <c r="AZ1037" s="276">
        <f t="shared" si="973"/>
        <v>0</v>
      </c>
      <c r="BA1037" s="276">
        <f t="shared" si="1013"/>
        <v>0</v>
      </c>
    </row>
    <row r="1038" spans="1:54" s="267" customFormat="1" ht="42" hidden="1" customHeight="1">
      <c r="A1038" s="467">
        <v>6</v>
      </c>
      <c r="B1038" s="431" t="s">
        <v>454</v>
      </c>
      <c r="C1038" s="268"/>
      <c r="D1038" s="261">
        <v>3000</v>
      </c>
      <c r="E1038" s="261">
        <v>3000</v>
      </c>
      <c r="F1038" s="279"/>
      <c r="G1038" s="279"/>
      <c r="H1038" s="261">
        <f t="shared" si="968"/>
        <v>3000</v>
      </c>
      <c r="I1038" s="262">
        <f t="shared" si="968"/>
        <v>3000</v>
      </c>
      <c r="J1038" s="263"/>
      <c r="K1038" s="279"/>
      <c r="L1038" s="279"/>
      <c r="M1038" s="279"/>
      <c r="N1038" s="389">
        <f t="shared" si="1009"/>
        <v>3000</v>
      </c>
      <c r="O1038" s="516">
        <v>3000</v>
      </c>
      <c r="P1038" s="286"/>
      <c r="Q1038" s="286"/>
      <c r="R1038" s="286"/>
      <c r="S1038" s="286"/>
      <c r="T1038" s="286"/>
      <c r="U1038" s="286"/>
      <c r="V1038" s="286"/>
      <c r="W1038" s="284"/>
      <c r="X1038" s="284"/>
      <c r="Y1038" s="284">
        <f t="shared" si="1010"/>
        <v>0</v>
      </c>
      <c r="Z1038" s="286"/>
      <c r="AA1038" s="286"/>
      <c r="AB1038" s="286"/>
      <c r="AC1038" s="284">
        <v>1500</v>
      </c>
      <c r="AD1038" s="284"/>
      <c r="AE1038" s="284">
        <f t="shared" si="1011"/>
        <v>1500</v>
      </c>
      <c r="AF1038" s="286"/>
      <c r="AG1038" s="286"/>
      <c r="AH1038" s="286"/>
      <c r="AI1038" s="265">
        <f t="shared" si="1014"/>
        <v>1500</v>
      </c>
      <c r="AJ1038" s="265"/>
      <c r="AK1038" s="286">
        <f t="shared" si="1012"/>
        <v>1500</v>
      </c>
      <c r="AL1038" s="286"/>
      <c r="AM1038" s="286"/>
      <c r="AN1038" s="286"/>
      <c r="AO1038" s="286"/>
      <c r="AP1038" s="286"/>
      <c r="AQ1038" s="286"/>
      <c r="AR1038" s="286"/>
      <c r="AS1038" s="286"/>
      <c r="AT1038" s="286"/>
      <c r="AU1038" s="292"/>
      <c r="AW1038" s="292"/>
      <c r="AX1038" s="292"/>
      <c r="AY1038" s="292"/>
      <c r="AZ1038" s="276">
        <f t="shared" si="973"/>
        <v>0</v>
      </c>
      <c r="BA1038" s="276">
        <f t="shared" si="1013"/>
        <v>0</v>
      </c>
    </row>
    <row r="1039" spans="1:54" s="267" customFormat="1" ht="60" hidden="1" customHeight="1">
      <c r="A1039" s="467">
        <v>7</v>
      </c>
      <c r="B1039" s="431" t="s">
        <v>1221</v>
      </c>
      <c r="C1039" s="268"/>
      <c r="D1039" s="261">
        <v>2400</v>
      </c>
      <c r="E1039" s="261">
        <v>2400</v>
      </c>
      <c r="F1039" s="279"/>
      <c r="G1039" s="279"/>
      <c r="H1039" s="261">
        <f t="shared" si="968"/>
        <v>2400</v>
      </c>
      <c r="I1039" s="262">
        <f t="shared" si="968"/>
        <v>2400</v>
      </c>
      <c r="J1039" s="263"/>
      <c r="K1039" s="279"/>
      <c r="L1039" s="279"/>
      <c r="M1039" s="279"/>
      <c r="N1039" s="389">
        <f t="shared" si="1009"/>
        <v>2400</v>
      </c>
      <c r="O1039" s="466">
        <v>2400</v>
      </c>
      <c r="P1039" s="286"/>
      <c r="Q1039" s="286"/>
      <c r="R1039" s="286"/>
      <c r="S1039" s="286"/>
      <c r="T1039" s="286"/>
      <c r="U1039" s="286"/>
      <c r="V1039" s="286"/>
      <c r="W1039" s="284"/>
      <c r="X1039" s="284"/>
      <c r="Y1039" s="284">
        <f t="shared" si="1010"/>
        <v>0</v>
      </c>
      <c r="Z1039" s="286"/>
      <c r="AA1039" s="286"/>
      <c r="AB1039" s="286"/>
      <c r="AC1039" s="284">
        <f>I1039-Q1039-W1039</f>
        <v>2400</v>
      </c>
      <c r="AD1039" s="284"/>
      <c r="AE1039" s="284">
        <f t="shared" si="1011"/>
        <v>2400</v>
      </c>
      <c r="AF1039" s="286"/>
      <c r="AG1039" s="286"/>
      <c r="AH1039" s="286"/>
      <c r="AI1039" s="265">
        <f t="shared" si="1014"/>
        <v>0</v>
      </c>
      <c r="AJ1039" s="265"/>
      <c r="AK1039" s="286">
        <f t="shared" si="1012"/>
        <v>0</v>
      </c>
      <c r="AL1039" s="286"/>
      <c r="AM1039" s="286"/>
      <c r="AN1039" s="286"/>
      <c r="AO1039" s="286"/>
      <c r="AP1039" s="286"/>
      <c r="AQ1039" s="286"/>
      <c r="AR1039" s="286"/>
      <c r="AS1039" s="286"/>
      <c r="AT1039" s="286"/>
      <c r="AU1039" s="292"/>
      <c r="AW1039" s="292"/>
      <c r="AX1039" s="292"/>
      <c r="AY1039" s="292"/>
      <c r="AZ1039" s="276">
        <f t="shared" si="973"/>
        <v>0</v>
      </c>
      <c r="BA1039" s="276">
        <f t="shared" si="1013"/>
        <v>0</v>
      </c>
    </row>
    <row r="1040" spans="1:54" s="267" customFormat="1" ht="55.5" hidden="1" customHeight="1">
      <c r="A1040" s="467">
        <v>8</v>
      </c>
      <c r="B1040" s="431" t="s">
        <v>1222</v>
      </c>
      <c r="C1040" s="268"/>
      <c r="D1040" s="261">
        <v>2400</v>
      </c>
      <c r="E1040" s="261">
        <v>2400</v>
      </c>
      <c r="F1040" s="279"/>
      <c r="G1040" s="279"/>
      <c r="H1040" s="261">
        <f t="shared" si="968"/>
        <v>2400</v>
      </c>
      <c r="I1040" s="262">
        <f t="shared" si="968"/>
        <v>2400</v>
      </c>
      <c r="J1040" s="263"/>
      <c r="K1040" s="279"/>
      <c r="L1040" s="279"/>
      <c r="M1040" s="279"/>
      <c r="N1040" s="389">
        <f t="shared" si="1009"/>
        <v>2400</v>
      </c>
      <c r="O1040" s="466">
        <v>2400</v>
      </c>
      <c r="P1040" s="286"/>
      <c r="Q1040" s="286"/>
      <c r="R1040" s="286"/>
      <c r="S1040" s="286"/>
      <c r="T1040" s="286"/>
      <c r="U1040" s="286"/>
      <c r="V1040" s="286"/>
      <c r="W1040" s="284"/>
      <c r="X1040" s="284"/>
      <c r="Y1040" s="284">
        <f t="shared" si="1010"/>
        <v>0</v>
      </c>
      <c r="Z1040" s="286"/>
      <c r="AA1040" s="286"/>
      <c r="AB1040" s="286"/>
      <c r="AC1040" s="284"/>
      <c r="AD1040" s="284"/>
      <c r="AE1040" s="284">
        <f t="shared" si="1011"/>
        <v>0</v>
      </c>
      <c r="AF1040" s="286"/>
      <c r="AG1040" s="286"/>
      <c r="AH1040" s="286"/>
      <c r="AI1040" s="265">
        <f t="shared" si="1014"/>
        <v>2400</v>
      </c>
      <c r="AJ1040" s="265"/>
      <c r="AK1040" s="286">
        <f t="shared" si="1012"/>
        <v>2400</v>
      </c>
      <c r="AL1040" s="286"/>
      <c r="AM1040" s="286"/>
      <c r="AN1040" s="286"/>
      <c r="AO1040" s="286"/>
      <c r="AP1040" s="286"/>
      <c r="AQ1040" s="286"/>
      <c r="AR1040" s="286"/>
      <c r="AS1040" s="286"/>
      <c r="AT1040" s="286"/>
      <c r="AU1040" s="292"/>
      <c r="AW1040" s="292"/>
      <c r="AX1040" s="292"/>
      <c r="AY1040" s="292"/>
      <c r="AZ1040" s="276">
        <f t="shared" si="973"/>
        <v>0</v>
      </c>
      <c r="BA1040" s="276">
        <f t="shared" si="1013"/>
        <v>0</v>
      </c>
    </row>
    <row r="1041" spans="1:53" s="267" customFormat="1" ht="21.75" hidden="1" customHeight="1">
      <c r="A1041" s="278" t="s">
        <v>151</v>
      </c>
      <c r="B1041" s="514" t="s">
        <v>426</v>
      </c>
      <c r="C1041" s="268"/>
      <c r="D1041" s="515">
        <f>SUM(D1042:D1044)</f>
        <v>13100</v>
      </c>
      <c r="E1041" s="515">
        <f>SUM(E1042:E1044)</f>
        <v>13100</v>
      </c>
      <c r="F1041" s="279"/>
      <c r="G1041" s="279"/>
      <c r="H1041" s="268">
        <f t="shared" si="968"/>
        <v>13100</v>
      </c>
      <c r="I1041" s="269">
        <f t="shared" si="968"/>
        <v>13100</v>
      </c>
      <c r="J1041" s="263">
        <f t="shared" si="968"/>
        <v>0</v>
      </c>
      <c r="K1041" s="279"/>
      <c r="L1041" s="279"/>
      <c r="M1041" s="279"/>
      <c r="N1041" s="515">
        <f>SUM(N1042:N1044)</f>
        <v>13100</v>
      </c>
      <c r="O1041" s="515">
        <f>SUM(O1042:O1044)</f>
        <v>13100</v>
      </c>
      <c r="P1041" s="515">
        <f t="shared" ref="P1041:AT1041" si="1015">SUM(P1042:P1044)</f>
        <v>0</v>
      </c>
      <c r="Q1041" s="515">
        <f t="shared" si="1015"/>
        <v>0</v>
      </c>
      <c r="R1041" s="515">
        <f t="shared" si="1015"/>
        <v>0</v>
      </c>
      <c r="S1041" s="515">
        <f t="shared" si="1015"/>
        <v>0</v>
      </c>
      <c r="T1041" s="515">
        <f t="shared" si="1015"/>
        <v>0</v>
      </c>
      <c r="U1041" s="515">
        <f t="shared" si="1015"/>
        <v>0</v>
      </c>
      <c r="V1041" s="515">
        <f t="shared" si="1015"/>
        <v>0</v>
      </c>
      <c r="W1041" s="515">
        <f t="shared" si="1015"/>
        <v>5000</v>
      </c>
      <c r="X1041" s="515">
        <f t="shared" si="1015"/>
        <v>0</v>
      </c>
      <c r="Y1041" s="515">
        <f t="shared" si="1015"/>
        <v>5000</v>
      </c>
      <c r="Z1041" s="515">
        <f t="shared" si="1015"/>
        <v>0</v>
      </c>
      <c r="AA1041" s="515">
        <f t="shared" si="1015"/>
        <v>0</v>
      </c>
      <c r="AB1041" s="515">
        <f t="shared" si="1015"/>
        <v>0</v>
      </c>
      <c r="AC1041" s="515">
        <f t="shared" si="1015"/>
        <v>6400</v>
      </c>
      <c r="AD1041" s="515">
        <f t="shared" si="1015"/>
        <v>0</v>
      </c>
      <c r="AE1041" s="515">
        <f t="shared" si="1015"/>
        <v>6400</v>
      </c>
      <c r="AF1041" s="515">
        <f t="shared" si="1015"/>
        <v>0</v>
      </c>
      <c r="AG1041" s="515">
        <f t="shared" si="1015"/>
        <v>0</v>
      </c>
      <c r="AH1041" s="515">
        <f t="shared" si="1015"/>
        <v>0</v>
      </c>
      <c r="AI1041" s="515">
        <f t="shared" si="1015"/>
        <v>1700</v>
      </c>
      <c r="AJ1041" s="515">
        <f t="shared" si="1015"/>
        <v>0</v>
      </c>
      <c r="AK1041" s="515">
        <f t="shared" si="1015"/>
        <v>1700</v>
      </c>
      <c r="AL1041" s="515">
        <f t="shared" si="1015"/>
        <v>0</v>
      </c>
      <c r="AM1041" s="515">
        <f t="shared" si="1015"/>
        <v>0</v>
      </c>
      <c r="AN1041" s="515">
        <f t="shared" si="1015"/>
        <v>0</v>
      </c>
      <c r="AO1041" s="515">
        <f t="shared" si="1015"/>
        <v>0</v>
      </c>
      <c r="AP1041" s="515">
        <f t="shared" si="1015"/>
        <v>0</v>
      </c>
      <c r="AQ1041" s="515">
        <f t="shared" si="1015"/>
        <v>0</v>
      </c>
      <c r="AR1041" s="515">
        <f t="shared" si="1015"/>
        <v>0</v>
      </c>
      <c r="AS1041" s="515">
        <f t="shared" si="1015"/>
        <v>0</v>
      </c>
      <c r="AT1041" s="515">
        <f t="shared" si="1015"/>
        <v>0</v>
      </c>
      <c r="AU1041" s="292"/>
      <c r="AV1041" s="267">
        <f t="shared" ref="AV1041:AV1058" si="1016">I1041-L1041-O1041</f>
        <v>0</v>
      </c>
      <c r="AW1041" s="292"/>
      <c r="AX1041" s="292"/>
      <c r="AY1041" s="292"/>
      <c r="AZ1041" s="276">
        <f t="shared" si="973"/>
        <v>0</v>
      </c>
      <c r="BA1041" s="276">
        <f t="shared" si="1013"/>
        <v>0</v>
      </c>
    </row>
    <row r="1042" spans="1:53" s="267" customFormat="1" ht="44.25" hidden="1" customHeight="1">
      <c r="A1042" s="281" t="s">
        <v>38</v>
      </c>
      <c r="B1042" s="517" t="s">
        <v>1223</v>
      </c>
      <c r="C1042" s="268"/>
      <c r="D1042" s="261">
        <v>9600</v>
      </c>
      <c r="E1042" s="261">
        <v>9600</v>
      </c>
      <c r="F1042" s="279"/>
      <c r="G1042" s="279"/>
      <c r="H1042" s="261">
        <f t="shared" si="968"/>
        <v>9600</v>
      </c>
      <c r="I1042" s="262">
        <f t="shared" si="968"/>
        <v>9600</v>
      </c>
      <c r="J1042" s="263">
        <f t="shared" si="968"/>
        <v>0</v>
      </c>
      <c r="K1042" s="279"/>
      <c r="L1042" s="279"/>
      <c r="M1042" s="279"/>
      <c r="N1042" s="389">
        <f>O1042+P1042</f>
        <v>9600</v>
      </c>
      <c r="O1042" s="466">
        <v>9600</v>
      </c>
      <c r="P1042" s="286"/>
      <c r="Q1042" s="286"/>
      <c r="R1042" s="286"/>
      <c r="S1042" s="286"/>
      <c r="T1042" s="286"/>
      <c r="U1042" s="286"/>
      <c r="V1042" s="286"/>
      <c r="W1042" s="284">
        <v>5000</v>
      </c>
      <c r="X1042" s="284"/>
      <c r="Y1042" s="284">
        <f>W1042</f>
        <v>5000</v>
      </c>
      <c r="Z1042" s="286"/>
      <c r="AA1042" s="286"/>
      <c r="AB1042" s="286"/>
      <c r="AC1042" s="284">
        <f>I1042-Q1042-W1042</f>
        <v>4600</v>
      </c>
      <c r="AD1042" s="284"/>
      <c r="AE1042" s="284">
        <f>AC1042</f>
        <v>4600</v>
      </c>
      <c r="AF1042" s="286"/>
      <c r="AG1042" s="286"/>
      <c r="AH1042" s="286"/>
      <c r="AI1042" s="265">
        <f>I1042-Q1042-W1042-AC1042</f>
        <v>0</v>
      </c>
      <c r="AJ1042" s="265"/>
      <c r="AK1042" s="265">
        <f>AI1042</f>
        <v>0</v>
      </c>
      <c r="AL1042" s="286"/>
      <c r="AM1042" s="286"/>
      <c r="AN1042" s="286"/>
      <c r="AO1042" s="286"/>
      <c r="AP1042" s="286"/>
      <c r="AQ1042" s="286"/>
      <c r="AR1042" s="286"/>
      <c r="AS1042" s="286"/>
      <c r="AT1042" s="286"/>
      <c r="AU1042" s="292"/>
      <c r="AV1042" s="267">
        <f t="shared" si="1016"/>
        <v>0</v>
      </c>
      <c r="AW1042" s="292"/>
      <c r="AX1042" s="292"/>
      <c r="AY1042" s="292"/>
      <c r="AZ1042" s="276">
        <f t="shared" si="973"/>
        <v>0</v>
      </c>
      <c r="BA1042" s="276">
        <f t="shared" si="1013"/>
        <v>0</v>
      </c>
    </row>
    <row r="1043" spans="1:53" s="267" customFormat="1" ht="40.5" hidden="1" customHeight="1">
      <c r="A1043" s="281" t="s">
        <v>39</v>
      </c>
      <c r="B1043" s="517" t="s">
        <v>448</v>
      </c>
      <c r="C1043" s="268"/>
      <c r="D1043" s="261">
        <v>1800</v>
      </c>
      <c r="E1043" s="261">
        <v>1800</v>
      </c>
      <c r="F1043" s="279"/>
      <c r="G1043" s="279"/>
      <c r="H1043" s="261">
        <f t="shared" si="968"/>
        <v>1800</v>
      </c>
      <c r="I1043" s="262">
        <f t="shared" si="968"/>
        <v>1800</v>
      </c>
      <c r="J1043" s="263">
        <f t="shared" si="968"/>
        <v>0</v>
      </c>
      <c r="K1043" s="279"/>
      <c r="L1043" s="279"/>
      <c r="M1043" s="279"/>
      <c r="N1043" s="389">
        <f t="shared" ref="N1043:N1044" si="1017">O1043+P1043</f>
        <v>1800</v>
      </c>
      <c r="O1043" s="466">
        <v>1800</v>
      </c>
      <c r="P1043" s="286"/>
      <c r="Q1043" s="286"/>
      <c r="R1043" s="286"/>
      <c r="S1043" s="286"/>
      <c r="T1043" s="286"/>
      <c r="U1043" s="286"/>
      <c r="V1043" s="286"/>
      <c r="W1043" s="284"/>
      <c r="X1043" s="284"/>
      <c r="Y1043" s="284">
        <f t="shared" ref="Y1043:Y1044" si="1018">W1043</f>
        <v>0</v>
      </c>
      <c r="Z1043" s="286"/>
      <c r="AA1043" s="286"/>
      <c r="AB1043" s="286"/>
      <c r="AC1043" s="284">
        <f>I1043-Q1043-W1043</f>
        <v>1800</v>
      </c>
      <c r="AD1043" s="284"/>
      <c r="AE1043" s="284">
        <f t="shared" ref="AE1043:AE1044" si="1019">AC1043</f>
        <v>1800</v>
      </c>
      <c r="AF1043" s="286"/>
      <c r="AG1043" s="286"/>
      <c r="AH1043" s="286"/>
      <c r="AI1043" s="265">
        <f>I1043-Q1043-W1043-AC1043</f>
        <v>0</v>
      </c>
      <c r="AJ1043" s="265"/>
      <c r="AK1043" s="265">
        <f>AI1043</f>
        <v>0</v>
      </c>
      <c r="AL1043" s="286"/>
      <c r="AM1043" s="286"/>
      <c r="AN1043" s="286"/>
      <c r="AO1043" s="286"/>
      <c r="AP1043" s="286"/>
      <c r="AQ1043" s="286"/>
      <c r="AR1043" s="286"/>
      <c r="AS1043" s="286"/>
      <c r="AT1043" s="286"/>
      <c r="AU1043" s="292"/>
      <c r="AV1043" s="267">
        <f t="shared" si="1016"/>
        <v>0</v>
      </c>
      <c r="AW1043" s="292"/>
      <c r="AX1043" s="292"/>
      <c r="AY1043" s="292"/>
      <c r="AZ1043" s="276">
        <f t="shared" si="973"/>
        <v>0</v>
      </c>
      <c r="BA1043" s="276">
        <f t="shared" si="1013"/>
        <v>0</v>
      </c>
    </row>
    <row r="1044" spans="1:53" s="267" customFormat="1" ht="54.75" hidden="1" customHeight="1">
      <c r="A1044" s="281" t="s">
        <v>40</v>
      </c>
      <c r="B1044" s="517" t="s">
        <v>464</v>
      </c>
      <c r="C1044" s="268"/>
      <c r="D1044" s="261">
        <v>1700</v>
      </c>
      <c r="E1044" s="261">
        <v>1700</v>
      </c>
      <c r="F1044" s="279"/>
      <c r="G1044" s="279"/>
      <c r="H1044" s="261">
        <f t="shared" si="968"/>
        <v>1700</v>
      </c>
      <c r="I1044" s="262">
        <f t="shared" si="968"/>
        <v>1700</v>
      </c>
      <c r="J1044" s="263">
        <f t="shared" si="968"/>
        <v>0</v>
      </c>
      <c r="K1044" s="279"/>
      <c r="L1044" s="279"/>
      <c r="M1044" s="279"/>
      <c r="N1044" s="389">
        <f t="shared" si="1017"/>
        <v>1700</v>
      </c>
      <c r="O1044" s="466">
        <v>1700</v>
      </c>
      <c r="P1044" s="286"/>
      <c r="Q1044" s="286"/>
      <c r="R1044" s="286"/>
      <c r="S1044" s="286"/>
      <c r="T1044" s="286"/>
      <c r="U1044" s="286"/>
      <c r="V1044" s="286"/>
      <c r="W1044" s="284"/>
      <c r="X1044" s="284"/>
      <c r="Y1044" s="284">
        <f t="shared" si="1018"/>
        <v>0</v>
      </c>
      <c r="Z1044" s="286"/>
      <c r="AA1044" s="286"/>
      <c r="AB1044" s="286"/>
      <c r="AC1044" s="284"/>
      <c r="AD1044" s="284"/>
      <c r="AE1044" s="284">
        <f t="shared" si="1019"/>
        <v>0</v>
      </c>
      <c r="AF1044" s="286"/>
      <c r="AG1044" s="286"/>
      <c r="AH1044" s="286"/>
      <c r="AI1044" s="265">
        <f>I1044-Q1044-W1044-AC1044</f>
        <v>1700</v>
      </c>
      <c r="AJ1044" s="265"/>
      <c r="AK1044" s="265">
        <f>AI1044</f>
        <v>1700</v>
      </c>
      <c r="AL1044" s="286"/>
      <c r="AM1044" s="286"/>
      <c r="AN1044" s="286"/>
      <c r="AO1044" s="286"/>
      <c r="AP1044" s="286"/>
      <c r="AQ1044" s="286"/>
      <c r="AR1044" s="286"/>
      <c r="AS1044" s="286"/>
      <c r="AT1044" s="286"/>
      <c r="AU1044" s="292"/>
      <c r="AV1044" s="267">
        <f t="shared" si="1016"/>
        <v>0</v>
      </c>
      <c r="AW1044" s="292"/>
      <c r="AX1044" s="292"/>
      <c r="AY1044" s="292"/>
      <c r="AZ1044" s="276">
        <f t="shared" si="973"/>
        <v>0</v>
      </c>
      <c r="BA1044" s="276">
        <f t="shared" si="1013"/>
        <v>0</v>
      </c>
    </row>
    <row r="1045" spans="1:53" s="267" customFormat="1" ht="21.75" hidden="1" customHeight="1">
      <c r="A1045" s="278" t="s">
        <v>151</v>
      </c>
      <c r="B1045" s="504" t="s">
        <v>401</v>
      </c>
      <c r="C1045" s="518"/>
      <c r="D1045" s="515">
        <f>SUM(D1046:D1056)</f>
        <v>20367</v>
      </c>
      <c r="E1045" s="515">
        <f>SUM(E1046:E1056)</f>
        <v>16800</v>
      </c>
      <c r="F1045" s="504"/>
      <c r="G1045" s="504"/>
      <c r="H1045" s="268">
        <f t="shared" si="968"/>
        <v>16800</v>
      </c>
      <c r="I1045" s="269">
        <f t="shared" si="968"/>
        <v>16800</v>
      </c>
      <c r="J1045" s="263">
        <f t="shared" si="968"/>
        <v>0</v>
      </c>
      <c r="K1045" s="504"/>
      <c r="L1045" s="504"/>
      <c r="M1045" s="504"/>
      <c r="N1045" s="515">
        <f>SUM(N1046:N1056)</f>
        <v>16800</v>
      </c>
      <c r="O1045" s="515">
        <f t="shared" ref="O1045:AT1045" si="1020">SUM(O1046:O1056)</f>
        <v>16800</v>
      </c>
      <c r="P1045" s="515">
        <f t="shared" si="1020"/>
        <v>0</v>
      </c>
      <c r="Q1045" s="515">
        <f t="shared" si="1020"/>
        <v>0</v>
      </c>
      <c r="R1045" s="515">
        <f t="shared" si="1020"/>
        <v>0</v>
      </c>
      <c r="S1045" s="515">
        <f t="shared" si="1020"/>
        <v>0</v>
      </c>
      <c r="T1045" s="515">
        <f t="shared" si="1020"/>
        <v>0</v>
      </c>
      <c r="U1045" s="515">
        <f t="shared" si="1020"/>
        <v>0</v>
      </c>
      <c r="V1045" s="515">
        <f t="shared" si="1020"/>
        <v>0</v>
      </c>
      <c r="W1045" s="515">
        <f t="shared" si="1020"/>
        <v>8000</v>
      </c>
      <c r="X1045" s="515">
        <f t="shared" si="1020"/>
        <v>0</v>
      </c>
      <c r="Y1045" s="515">
        <f t="shared" si="1020"/>
        <v>8000</v>
      </c>
      <c r="Z1045" s="515">
        <f t="shared" si="1020"/>
        <v>0</v>
      </c>
      <c r="AA1045" s="515">
        <f t="shared" si="1020"/>
        <v>0</v>
      </c>
      <c r="AB1045" s="515">
        <f t="shared" si="1020"/>
        <v>0</v>
      </c>
      <c r="AC1045" s="515">
        <f t="shared" si="1020"/>
        <v>7300</v>
      </c>
      <c r="AD1045" s="515">
        <f t="shared" si="1020"/>
        <v>0</v>
      </c>
      <c r="AE1045" s="515">
        <f t="shared" si="1020"/>
        <v>7300</v>
      </c>
      <c r="AF1045" s="515">
        <f t="shared" si="1020"/>
        <v>0</v>
      </c>
      <c r="AG1045" s="515">
        <f t="shared" si="1020"/>
        <v>0</v>
      </c>
      <c r="AH1045" s="515">
        <f t="shared" si="1020"/>
        <v>0</v>
      </c>
      <c r="AI1045" s="515">
        <f t="shared" si="1020"/>
        <v>1500</v>
      </c>
      <c r="AJ1045" s="515">
        <f t="shared" si="1020"/>
        <v>0</v>
      </c>
      <c r="AK1045" s="515">
        <f t="shared" si="1020"/>
        <v>1500</v>
      </c>
      <c r="AL1045" s="515">
        <f t="shared" si="1020"/>
        <v>0</v>
      </c>
      <c r="AM1045" s="515">
        <f t="shared" si="1020"/>
        <v>0</v>
      </c>
      <c r="AN1045" s="515">
        <f t="shared" si="1020"/>
        <v>0</v>
      </c>
      <c r="AO1045" s="515">
        <f t="shared" si="1020"/>
        <v>0</v>
      </c>
      <c r="AP1045" s="515">
        <f t="shared" si="1020"/>
        <v>0</v>
      </c>
      <c r="AQ1045" s="515">
        <f t="shared" si="1020"/>
        <v>0</v>
      </c>
      <c r="AR1045" s="515">
        <f t="shared" si="1020"/>
        <v>0</v>
      </c>
      <c r="AS1045" s="515">
        <f t="shared" si="1020"/>
        <v>0</v>
      </c>
      <c r="AT1045" s="515">
        <f t="shared" si="1020"/>
        <v>0</v>
      </c>
      <c r="AU1045" s="292"/>
      <c r="AV1045" s="267">
        <f t="shared" si="1016"/>
        <v>0</v>
      </c>
      <c r="AW1045" s="292"/>
      <c r="AX1045" s="292"/>
      <c r="AY1045" s="292"/>
      <c r="AZ1045" s="276">
        <f t="shared" si="973"/>
        <v>0</v>
      </c>
      <c r="BA1045" s="276">
        <f t="shared" si="1013"/>
        <v>0</v>
      </c>
    </row>
    <row r="1046" spans="1:53" s="267" customFormat="1" ht="40.5" hidden="1" customHeight="1">
      <c r="A1046" s="281" t="s">
        <v>38</v>
      </c>
      <c r="B1046" s="463" t="s">
        <v>1224</v>
      </c>
      <c r="C1046" s="464"/>
      <c r="D1046" s="389">
        <f>E1046</f>
        <v>1000</v>
      </c>
      <c r="E1046" s="389">
        <v>1000</v>
      </c>
      <c r="F1046" s="465"/>
      <c r="G1046" s="465"/>
      <c r="H1046" s="261">
        <f t="shared" si="968"/>
        <v>1000</v>
      </c>
      <c r="I1046" s="262">
        <f t="shared" si="968"/>
        <v>1000</v>
      </c>
      <c r="J1046" s="263">
        <f t="shared" si="968"/>
        <v>0</v>
      </c>
      <c r="K1046" s="465"/>
      <c r="L1046" s="465"/>
      <c r="M1046" s="465"/>
      <c r="N1046" s="389">
        <f>O1046+P1046</f>
        <v>1000</v>
      </c>
      <c r="O1046" s="466">
        <v>1000</v>
      </c>
      <c r="P1046" s="286"/>
      <c r="Q1046" s="286"/>
      <c r="R1046" s="286"/>
      <c r="S1046" s="286"/>
      <c r="T1046" s="286"/>
      <c r="U1046" s="286"/>
      <c r="V1046" s="286"/>
      <c r="W1046" s="284"/>
      <c r="X1046" s="284"/>
      <c r="Y1046" s="284">
        <f>W1046</f>
        <v>0</v>
      </c>
      <c r="Z1046" s="286"/>
      <c r="AA1046" s="286"/>
      <c r="AB1046" s="286"/>
      <c r="AC1046" s="284">
        <f>I1046-Q1046-W1046</f>
        <v>1000</v>
      </c>
      <c r="AD1046" s="284"/>
      <c r="AE1046" s="284">
        <f>AC1046</f>
        <v>1000</v>
      </c>
      <c r="AF1046" s="286"/>
      <c r="AG1046" s="286"/>
      <c r="AH1046" s="286"/>
      <c r="AI1046" s="265">
        <f>I1046-Q1046-W1046-AC1046</f>
        <v>0</v>
      </c>
      <c r="AJ1046" s="265"/>
      <c r="AK1046" s="265">
        <f>AI1046</f>
        <v>0</v>
      </c>
      <c r="AL1046" s="286"/>
      <c r="AM1046" s="286"/>
      <c r="AN1046" s="286"/>
      <c r="AO1046" s="286"/>
      <c r="AP1046" s="286"/>
      <c r="AQ1046" s="286"/>
      <c r="AR1046" s="286"/>
      <c r="AS1046" s="286"/>
      <c r="AT1046" s="286"/>
      <c r="AU1046" s="292"/>
      <c r="AV1046" s="267">
        <f t="shared" si="1016"/>
        <v>0</v>
      </c>
      <c r="AW1046" s="292"/>
      <c r="AX1046" s="292"/>
      <c r="AY1046" s="292"/>
      <c r="AZ1046" s="276">
        <f t="shared" si="973"/>
        <v>0</v>
      </c>
      <c r="BA1046" s="276">
        <f t="shared" si="1013"/>
        <v>0</v>
      </c>
    </row>
    <row r="1047" spans="1:53" s="267" customFormat="1" ht="21.75" hidden="1" customHeight="1">
      <c r="A1047" s="281" t="s">
        <v>39</v>
      </c>
      <c r="B1047" s="463" t="s">
        <v>1225</v>
      </c>
      <c r="C1047" s="464"/>
      <c r="D1047" s="389">
        <f t="shared" ref="D1047:D1054" si="1021">E1047</f>
        <v>1000</v>
      </c>
      <c r="E1047" s="389">
        <v>1000</v>
      </c>
      <c r="F1047" s="465"/>
      <c r="G1047" s="465"/>
      <c r="H1047" s="261">
        <f t="shared" si="968"/>
        <v>1000</v>
      </c>
      <c r="I1047" s="262">
        <f t="shared" si="968"/>
        <v>1000</v>
      </c>
      <c r="J1047" s="263">
        <f t="shared" si="968"/>
        <v>0</v>
      </c>
      <c r="K1047" s="465"/>
      <c r="L1047" s="465"/>
      <c r="M1047" s="465"/>
      <c r="N1047" s="389">
        <f t="shared" ref="N1047:N1054" si="1022">O1047+P1047</f>
        <v>1000</v>
      </c>
      <c r="O1047" s="466">
        <v>1000</v>
      </c>
      <c r="P1047" s="286"/>
      <c r="Q1047" s="286"/>
      <c r="R1047" s="286"/>
      <c r="S1047" s="286"/>
      <c r="T1047" s="286"/>
      <c r="U1047" s="286"/>
      <c r="V1047" s="286"/>
      <c r="W1047" s="284">
        <f>I1047-Q1047</f>
        <v>1000</v>
      </c>
      <c r="X1047" s="284"/>
      <c r="Y1047" s="284">
        <f t="shared" ref="Y1047:Y1054" si="1023">W1047</f>
        <v>1000</v>
      </c>
      <c r="Z1047" s="286"/>
      <c r="AA1047" s="286"/>
      <c r="AB1047" s="286"/>
      <c r="AC1047" s="284">
        <f>I1047-Q1047-W1047</f>
        <v>0</v>
      </c>
      <c r="AD1047" s="284"/>
      <c r="AE1047" s="284">
        <f t="shared" ref="AE1047:AE1054" si="1024">AC1047</f>
        <v>0</v>
      </c>
      <c r="AF1047" s="286"/>
      <c r="AG1047" s="286"/>
      <c r="AH1047" s="286"/>
      <c r="AI1047" s="265">
        <f t="shared" ref="AI1047:AI1054" si="1025">I1047-Q1047-W1047-AC1047</f>
        <v>0</v>
      </c>
      <c r="AJ1047" s="265"/>
      <c r="AK1047" s="265">
        <f t="shared" ref="AK1047:AK1054" si="1026">AI1047</f>
        <v>0</v>
      </c>
      <c r="AL1047" s="286"/>
      <c r="AM1047" s="286"/>
      <c r="AN1047" s="286"/>
      <c r="AO1047" s="286"/>
      <c r="AP1047" s="286"/>
      <c r="AQ1047" s="286"/>
      <c r="AR1047" s="286"/>
      <c r="AS1047" s="286"/>
      <c r="AT1047" s="286"/>
      <c r="AU1047" s="292"/>
      <c r="AV1047" s="267">
        <f t="shared" si="1016"/>
        <v>0</v>
      </c>
      <c r="AW1047" s="292"/>
      <c r="AX1047" s="292"/>
      <c r="AY1047" s="292"/>
      <c r="AZ1047" s="276">
        <f t="shared" si="973"/>
        <v>0</v>
      </c>
      <c r="BA1047" s="276">
        <f t="shared" si="1013"/>
        <v>0</v>
      </c>
    </row>
    <row r="1048" spans="1:53" s="267" customFormat="1" ht="21.75" hidden="1" customHeight="1">
      <c r="A1048" s="281" t="s">
        <v>40</v>
      </c>
      <c r="B1048" s="463" t="s">
        <v>1226</v>
      </c>
      <c r="C1048" s="464"/>
      <c r="D1048" s="389">
        <f t="shared" si="1021"/>
        <v>1000</v>
      </c>
      <c r="E1048" s="389">
        <v>1000</v>
      </c>
      <c r="F1048" s="465"/>
      <c r="G1048" s="465"/>
      <c r="H1048" s="261">
        <f t="shared" si="968"/>
        <v>1000</v>
      </c>
      <c r="I1048" s="262">
        <f t="shared" si="968"/>
        <v>1000</v>
      </c>
      <c r="J1048" s="263">
        <f t="shared" si="968"/>
        <v>0</v>
      </c>
      <c r="K1048" s="465"/>
      <c r="L1048" s="465"/>
      <c r="M1048" s="465"/>
      <c r="N1048" s="389">
        <f t="shared" si="1022"/>
        <v>1000</v>
      </c>
      <c r="O1048" s="466">
        <v>1000</v>
      </c>
      <c r="P1048" s="286"/>
      <c r="Q1048" s="286"/>
      <c r="R1048" s="286"/>
      <c r="S1048" s="286"/>
      <c r="T1048" s="286"/>
      <c r="U1048" s="286"/>
      <c r="V1048" s="286"/>
      <c r="W1048" s="284">
        <f t="shared" ref="W1048:W1051" si="1027">I1048-Q1048</f>
        <v>1000</v>
      </c>
      <c r="X1048" s="284"/>
      <c r="Y1048" s="284">
        <f t="shared" si="1023"/>
        <v>1000</v>
      </c>
      <c r="Z1048" s="286"/>
      <c r="AA1048" s="286"/>
      <c r="AB1048" s="286"/>
      <c r="AC1048" s="284">
        <f t="shared" ref="AC1048:AC1054" si="1028">I1048-Q1048-W1048</f>
        <v>0</v>
      </c>
      <c r="AD1048" s="284"/>
      <c r="AE1048" s="284">
        <f t="shared" si="1024"/>
        <v>0</v>
      </c>
      <c r="AF1048" s="286"/>
      <c r="AG1048" s="286"/>
      <c r="AH1048" s="286"/>
      <c r="AI1048" s="265">
        <f t="shared" si="1025"/>
        <v>0</v>
      </c>
      <c r="AJ1048" s="265"/>
      <c r="AK1048" s="265">
        <f t="shared" si="1026"/>
        <v>0</v>
      </c>
      <c r="AL1048" s="286"/>
      <c r="AM1048" s="286"/>
      <c r="AN1048" s="286"/>
      <c r="AO1048" s="286"/>
      <c r="AP1048" s="286"/>
      <c r="AQ1048" s="286"/>
      <c r="AR1048" s="286"/>
      <c r="AS1048" s="286"/>
      <c r="AT1048" s="286"/>
      <c r="AU1048" s="292"/>
      <c r="AV1048" s="267">
        <f t="shared" si="1016"/>
        <v>0</v>
      </c>
      <c r="AW1048" s="292"/>
      <c r="AX1048" s="292"/>
      <c r="AY1048" s="292"/>
      <c r="AZ1048" s="276">
        <f t="shared" si="973"/>
        <v>0</v>
      </c>
      <c r="BA1048" s="276">
        <f t="shared" si="1013"/>
        <v>0</v>
      </c>
    </row>
    <row r="1049" spans="1:53" s="267" customFormat="1" ht="21.75" hidden="1" customHeight="1">
      <c r="A1049" s="281" t="s">
        <v>41</v>
      </c>
      <c r="B1049" s="463" t="s">
        <v>1227</v>
      </c>
      <c r="C1049" s="464"/>
      <c r="D1049" s="389">
        <f t="shared" si="1021"/>
        <v>1000</v>
      </c>
      <c r="E1049" s="389">
        <v>1000</v>
      </c>
      <c r="F1049" s="465"/>
      <c r="G1049" s="465"/>
      <c r="H1049" s="261">
        <f t="shared" si="968"/>
        <v>1000</v>
      </c>
      <c r="I1049" s="262">
        <f t="shared" si="968"/>
        <v>1000</v>
      </c>
      <c r="J1049" s="263">
        <f t="shared" si="968"/>
        <v>0</v>
      </c>
      <c r="K1049" s="465"/>
      <c r="L1049" s="465"/>
      <c r="M1049" s="465"/>
      <c r="N1049" s="389">
        <f t="shared" si="1022"/>
        <v>1000</v>
      </c>
      <c r="O1049" s="466">
        <v>1000</v>
      </c>
      <c r="P1049" s="286"/>
      <c r="Q1049" s="286"/>
      <c r="R1049" s="286"/>
      <c r="S1049" s="286"/>
      <c r="T1049" s="286"/>
      <c r="U1049" s="286"/>
      <c r="V1049" s="286"/>
      <c r="W1049" s="284">
        <f t="shared" si="1027"/>
        <v>1000</v>
      </c>
      <c r="X1049" s="284"/>
      <c r="Y1049" s="284">
        <f t="shared" si="1023"/>
        <v>1000</v>
      </c>
      <c r="Z1049" s="286"/>
      <c r="AA1049" s="286"/>
      <c r="AB1049" s="286"/>
      <c r="AC1049" s="284">
        <f t="shared" si="1028"/>
        <v>0</v>
      </c>
      <c r="AD1049" s="284"/>
      <c r="AE1049" s="284">
        <f t="shared" si="1024"/>
        <v>0</v>
      </c>
      <c r="AF1049" s="286"/>
      <c r="AG1049" s="286"/>
      <c r="AH1049" s="286"/>
      <c r="AI1049" s="265">
        <f t="shared" si="1025"/>
        <v>0</v>
      </c>
      <c r="AJ1049" s="265"/>
      <c r="AK1049" s="265">
        <f t="shared" si="1026"/>
        <v>0</v>
      </c>
      <c r="AL1049" s="286"/>
      <c r="AM1049" s="286"/>
      <c r="AN1049" s="286"/>
      <c r="AO1049" s="286"/>
      <c r="AP1049" s="286"/>
      <c r="AQ1049" s="286"/>
      <c r="AR1049" s="286"/>
      <c r="AS1049" s="286"/>
      <c r="AT1049" s="286"/>
      <c r="AU1049" s="292"/>
      <c r="AV1049" s="267">
        <f t="shared" si="1016"/>
        <v>0</v>
      </c>
      <c r="AW1049" s="292"/>
      <c r="AX1049" s="292"/>
      <c r="AY1049" s="292"/>
      <c r="AZ1049" s="276">
        <f t="shared" si="973"/>
        <v>0</v>
      </c>
      <c r="BA1049" s="276">
        <f t="shared" si="1013"/>
        <v>0</v>
      </c>
    </row>
    <row r="1050" spans="1:53" s="267" customFormat="1" ht="35.25" hidden="1" customHeight="1">
      <c r="A1050" s="281" t="s">
        <v>42</v>
      </c>
      <c r="B1050" s="463" t="s">
        <v>1228</v>
      </c>
      <c r="C1050" s="464"/>
      <c r="D1050" s="389">
        <f t="shared" si="1021"/>
        <v>2500</v>
      </c>
      <c r="E1050" s="389">
        <v>2500</v>
      </c>
      <c r="F1050" s="465"/>
      <c r="G1050" s="465"/>
      <c r="H1050" s="261">
        <f t="shared" si="968"/>
        <v>2500</v>
      </c>
      <c r="I1050" s="262">
        <f>L1050+O1050</f>
        <v>2500</v>
      </c>
      <c r="J1050" s="263">
        <f t="shared" si="968"/>
        <v>0</v>
      </c>
      <c r="K1050" s="465"/>
      <c r="L1050" s="465"/>
      <c r="M1050" s="465"/>
      <c r="N1050" s="389">
        <f t="shared" si="1022"/>
        <v>2500</v>
      </c>
      <c r="O1050" s="466">
        <v>2500</v>
      </c>
      <c r="P1050" s="286"/>
      <c r="Q1050" s="286"/>
      <c r="R1050" s="286"/>
      <c r="S1050" s="286"/>
      <c r="T1050" s="286"/>
      <c r="U1050" s="286"/>
      <c r="V1050" s="286"/>
      <c r="W1050" s="284">
        <f t="shared" si="1027"/>
        <v>2500</v>
      </c>
      <c r="X1050" s="284"/>
      <c r="Y1050" s="284">
        <f t="shared" si="1023"/>
        <v>2500</v>
      </c>
      <c r="Z1050" s="286"/>
      <c r="AA1050" s="286"/>
      <c r="AB1050" s="286"/>
      <c r="AC1050" s="284">
        <f t="shared" si="1028"/>
        <v>0</v>
      </c>
      <c r="AD1050" s="284"/>
      <c r="AE1050" s="284">
        <f t="shared" si="1024"/>
        <v>0</v>
      </c>
      <c r="AF1050" s="286"/>
      <c r="AG1050" s="286"/>
      <c r="AH1050" s="286"/>
      <c r="AI1050" s="265">
        <f t="shared" si="1025"/>
        <v>0</v>
      </c>
      <c r="AJ1050" s="265"/>
      <c r="AK1050" s="265">
        <f t="shared" si="1026"/>
        <v>0</v>
      </c>
      <c r="AL1050" s="286"/>
      <c r="AM1050" s="286"/>
      <c r="AN1050" s="286"/>
      <c r="AO1050" s="286"/>
      <c r="AP1050" s="286"/>
      <c r="AQ1050" s="286"/>
      <c r="AR1050" s="286"/>
      <c r="AS1050" s="286"/>
      <c r="AT1050" s="286"/>
      <c r="AU1050" s="292"/>
      <c r="AV1050" s="267">
        <f t="shared" si="1016"/>
        <v>0</v>
      </c>
      <c r="AW1050" s="292"/>
      <c r="AX1050" s="292"/>
      <c r="AY1050" s="292"/>
      <c r="AZ1050" s="276">
        <f t="shared" si="973"/>
        <v>0</v>
      </c>
      <c r="BA1050" s="276">
        <f t="shared" si="1013"/>
        <v>0</v>
      </c>
    </row>
    <row r="1051" spans="1:53" s="267" customFormat="1" ht="42.75" hidden="1" customHeight="1">
      <c r="A1051" s="281" t="s">
        <v>45</v>
      </c>
      <c r="B1051" s="463" t="s">
        <v>456</v>
      </c>
      <c r="C1051" s="464"/>
      <c r="D1051" s="389">
        <f t="shared" si="1021"/>
        <v>2500</v>
      </c>
      <c r="E1051" s="389">
        <v>2500</v>
      </c>
      <c r="F1051" s="465"/>
      <c r="G1051" s="465"/>
      <c r="H1051" s="261">
        <f t="shared" si="968"/>
        <v>2500</v>
      </c>
      <c r="I1051" s="262">
        <f t="shared" si="968"/>
        <v>2500</v>
      </c>
      <c r="J1051" s="263">
        <f t="shared" si="968"/>
        <v>0</v>
      </c>
      <c r="K1051" s="465"/>
      <c r="L1051" s="465"/>
      <c r="M1051" s="465"/>
      <c r="N1051" s="389">
        <f t="shared" si="1022"/>
        <v>2500</v>
      </c>
      <c r="O1051" s="466">
        <v>2500</v>
      </c>
      <c r="P1051" s="284"/>
      <c r="Q1051" s="284"/>
      <c r="R1051" s="284"/>
      <c r="S1051" s="284"/>
      <c r="T1051" s="284"/>
      <c r="U1051" s="284"/>
      <c r="V1051" s="284"/>
      <c r="W1051" s="284">
        <f t="shared" si="1027"/>
        <v>2500</v>
      </c>
      <c r="X1051" s="284"/>
      <c r="Y1051" s="284">
        <f t="shared" si="1023"/>
        <v>2500</v>
      </c>
      <c r="Z1051" s="284"/>
      <c r="AA1051" s="284"/>
      <c r="AB1051" s="284"/>
      <c r="AC1051" s="284">
        <f t="shared" si="1028"/>
        <v>0</v>
      </c>
      <c r="AD1051" s="284"/>
      <c r="AE1051" s="284">
        <f t="shared" si="1024"/>
        <v>0</v>
      </c>
      <c r="AF1051" s="284"/>
      <c r="AG1051" s="284"/>
      <c r="AH1051" s="284"/>
      <c r="AI1051" s="265">
        <f t="shared" si="1025"/>
        <v>0</v>
      </c>
      <c r="AJ1051" s="265"/>
      <c r="AK1051" s="265">
        <f t="shared" si="1026"/>
        <v>0</v>
      </c>
      <c r="AL1051" s="284"/>
      <c r="AM1051" s="284"/>
      <c r="AN1051" s="284"/>
      <c r="AO1051" s="284"/>
      <c r="AP1051" s="284"/>
      <c r="AQ1051" s="284"/>
      <c r="AR1051" s="284"/>
      <c r="AS1051" s="284"/>
      <c r="AT1051" s="284"/>
      <c r="AU1051" s="266"/>
      <c r="AV1051" s="267">
        <f t="shared" si="1016"/>
        <v>0</v>
      </c>
      <c r="AW1051" s="266"/>
      <c r="AX1051" s="266"/>
      <c r="AY1051" s="266"/>
      <c r="AZ1051" s="276">
        <f t="shared" si="973"/>
        <v>0</v>
      </c>
      <c r="BA1051" s="276">
        <f t="shared" si="1013"/>
        <v>0</v>
      </c>
    </row>
    <row r="1052" spans="1:53" s="267" customFormat="1" ht="46.5" hidden="1" customHeight="1">
      <c r="A1052" s="281" t="s">
        <v>46</v>
      </c>
      <c r="B1052" s="463" t="s">
        <v>1229</v>
      </c>
      <c r="C1052" s="464"/>
      <c r="D1052" s="389">
        <f t="shared" si="1021"/>
        <v>3000</v>
      </c>
      <c r="E1052" s="389">
        <v>3000</v>
      </c>
      <c r="F1052" s="465"/>
      <c r="G1052" s="465"/>
      <c r="H1052" s="261">
        <f t="shared" si="968"/>
        <v>3000</v>
      </c>
      <c r="I1052" s="262">
        <f t="shared" si="968"/>
        <v>3000</v>
      </c>
      <c r="J1052" s="263">
        <f t="shared" si="968"/>
        <v>0</v>
      </c>
      <c r="K1052" s="465"/>
      <c r="L1052" s="465"/>
      <c r="M1052" s="465"/>
      <c r="N1052" s="389">
        <f t="shared" si="1022"/>
        <v>3000</v>
      </c>
      <c r="O1052" s="466">
        <v>3000</v>
      </c>
      <c r="P1052" s="284"/>
      <c r="Q1052" s="284"/>
      <c r="R1052" s="284"/>
      <c r="S1052" s="284"/>
      <c r="T1052" s="284"/>
      <c r="U1052" s="284"/>
      <c r="V1052" s="284"/>
      <c r="W1052" s="284"/>
      <c r="X1052" s="284"/>
      <c r="Y1052" s="284">
        <f t="shared" si="1023"/>
        <v>0</v>
      </c>
      <c r="Z1052" s="284"/>
      <c r="AA1052" s="284"/>
      <c r="AB1052" s="284"/>
      <c r="AC1052" s="284">
        <v>1500</v>
      </c>
      <c r="AD1052" s="284"/>
      <c r="AE1052" s="284">
        <f t="shared" si="1024"/>
        <v>1500</v>
      </c>
      <c r="AF1052" s="284"/>
      <c r="AG1052" s="284"/>
      <c r="AH1052" s="284"/>
      <c r="AI1052" s="265">
        <f t="shared" si="1025"/>
        <v>1500</v>
      </c>
      <c r="AJ1052" s="265"/>
      <c r="AK1052" s="265">
        <f t="shared" si="1026"/>
        <v>1500</v>
      </c>
      <c r="AL1052" s="284"/>
      <c r="AM1052" s="284"/>
      <c r="AN1052" s="284"/>
      <c r="AO1052" s="284"/>
      <c r="AP1052" s="284"/>
      <c r="AQ1052" s="284"/>
      <c r="AR1052" s="284"/>
      <c r="AS1052" s="284"/>
      <c r="AT1052" s="284"/>
      <c r="AU1052" s="266"/>
      <c r="AV1052" s="267">
        <f t="shared" si="1016"/>
        <v>0</v>
      </c>
      <c r="AW1052" s="266"/>
      <c r="AX1052" s="266"/>
      <c r="AY1052" s="266"/>
      <c r="AZ1052" s="276">
        <f t="shared" si="973"/>
        <v>0</v>
      </c>
      <c r="BA1052" s="276">
        <f t="shared" si="1013"/>
        <v>0</v>
      </c>
    </row>
    <row r="1053" spans="1:53" s="267" customFormat="1" ht="56.25" hidden="1" customHeight="1">
      <c r="A1053" s="281" t="s">
        <v>47</v>
      </c>
      <c r="B1053" s="463" t="s">
        <v>1230</v>
      </c>
      <c r="C1053" s="464"/>
      <c r="D1053" s="389">
        <f t="shared" si="1021"/>
        <v>2400</v>
      </c>
      <c r="E1053" s="389">
        <v>2400</v>
      </c>
      <c r="F1053" s="465"/>
      <c r="G1053" s="465"/>
      <c r="H1053" s="261">
        <f t="shared" si="968"/>
        <v>2400</v>
      </c>
      <c r="I1053" s="262">
        <f t="shared" si="968"/>
        <v>2400</v>
      </c>
      <c r="J1053" s="263">
        <f t="shared" si="968"/>
        <v>0</v>
      </c>
      <c r="K1053" s="465"/>
      <c r="L1053" s="465"/>
      <c r="M1053" s="465"/>
      <c r="N1053" s="389">
        <f t="shared" si="1022"/>
        <v>2400</v>
      </c>
      <c r="O1053" s="466">
        <v>2400</v>
      </c>
      <c r="P1053" s="284"/>
      <c r="Q1053" s="284"/>
      <c r="R1053" s="284"/>
      <c r="S1053" s="284"/>
      <c r="T1053" s="284"/>
      <c r="U1053" s="284"/>
      <c r="V1053" s="284"/>
      <c r="W1053" s="284"/>
      <c r="X1053" s="284"/>
      <c r="Y1053" s="284">
        <f t="shared" si="1023"/>
        <v>0</v>
      </c>
      <c r="Z1053" s="284"/>
      <c r="AA1053" s="284"/>
      <c r="AB1053" s="284"/>
      <c r="AC1053" s="284">
        <f t="shared" si="1028"/>
        <v>2400</v>
      </c>
      <c r="AD1053" s="284"/>
      <c r="AE1053" s="284">
        <f t="shared" si="1024"/>
        <v>2400</v>
      </c>
      <c r="AF1053" s="284"/>
      <c r="AG1053" s="284"/>
      <c r="AH1053" s="284"/>
      <c r="AI1053" s="265">
        <f t="shared" si="1025"/>
        <v>0</v>
      </c>
      <c r="AJ1053" s="265"/>
      <c r="AK1053" s="265">
        <f t="shared" si="1026"/>
        <v>0</v>
      </c>
      <c r="AL1053" s="284"/>
      <c r="AM1053" s="284"/>
      <c r="AN1053" s="284"/>
      <c r="AO1053" s="284"/>
      <c r="AP1053" s="284"/>
      <c r="AQ1053" s="284"/>
      <c r="AR1053" s="284"/>
      <c r="AS1053" s="284"/>
      <c r="AT1053" s="284"/>
      <c r="AU1053" s="266"/>
      <c r="AV1053" s="267">
        <f t="shared" si="1016"/>
        <v>0</v>
      </c>
      <c r="AW1053" s="266"/>
      <c r="AX1053" s="266"/>
      <c r="AY1053" s="266"/>
      <c r="AZ1053" s="276">
        <f t="shared" si="973"/>
        <v>0</v>
      </c>
      <c r="BA1053" s="276">
        <f t="shared" si="1013"/>
        <v>0</v>
      </c>
    </row>
    <row r="1054" spans="1:53" s="267" customFormat="1" ht="53.25" hidden="1" customHeight="1">
      <c r="A1054" s="281" t="s">
        <v>65</v>
      </c>
      <c r="B1054" s="463" t="s">
        <v>1231</v>
      </c>
      <c r="C1054" s="464"/>
      <c r="D1054" s="389">
        <f t="shared" si="1021"/>
        <v>2400</v>
      </c>
      <c r="E1054" s="389">
        <v>2400</v>
      </c>
      <c r="F1054" s="465"/>
      <c r="G1054" s="465"/>
      <c r="H1054" s="261">
        <f t="shared" si="968"/>
        <v>2400</v>
      </c>
      <c r="I1054" s="262">
        <f t="shared" si="968"/>
        <v>2400</v>
      </c>
      <c r="J1054" s="263">
        <f t="shared" si="968"/>
        <v>0</v>
      </c>
      <c r="K1054" s="465"/>
      <c r="L1054" s="465"/>
      <c r="M1054" s="465"/>
      <c r="N1054" s="389">
        <f t="shared" si="1022"/>
        <v>2400</v>
      </c>
      <c r="O1054" s="466">
        <v>2400</v>
      </c>
      <c r="P1054" s="284"/>
      <c r="Q1054" s="284"/>
      <c r="R1054" s="284"/>
      <c r="S1054" s="284"/>
      <c r="T1054" s="284"/>
      <c r="U1054" s="284"/>
      <c r="V1054" s="284"/>
      <c r="W1054" s="284"/>
      <c r="X1054" s="284"/>
      <c r="Y1054" s="284">
        <f t="shared" si="1023"/>
        <v>0</v>
      </c>
      <c r="Z1054" s="284"/>
      <c r="AA1054" s="284"/>
      <c r="AB1054" s="284"/>
      <c r="AC1054" s="284">
        <f t="shared" si="1028"/>
        <v>2400</v>
      </c>
      <c r="AD1054" s="284"/>
      <c r="AE1054" s="284">
        <f t="shared" si="1024"/>
        <v>2400</v>
      </c>
      <c r="AF1054" s="284"/>
      <c r="AG1054" s="284"/>
      <c r="AH1054" s="284"/>
      <c r="AI1054" s="265">
        <f t="shared" si="1025"/>
        <v>0</v>
      </c>
      <c r="AJ1054" s="265"/>
      <c r="AK1054" s="265">
        <f t="shared" si="1026"/>
        <v>0</v>
      </c>
      <c r="AL1054" s="284"/>
      <c r="AM1054" s="284"/>
      <c r="AN1054" s="284"/>
      <c r="AO1054" s="284"/>
      <c r="AP1054" s="284"/>
      <c r="AQ1054" s="284"/>
      <c r="AR1054" s="284"/>
      <c r="AS1054" s="284"/>
      <c r="AT1054" s="284"/>
      <c r="AU1054" s="266"/>
      <c r="AV1054" s="267">
        <f t="shared" si="1016"/>
        <v>0</v>
      </c>
      <c r="AW1054" s="266"/>
      <c r="AX1054" s="266"/>
      <c r="AY1054" s="266"/>
      <c r="AZ1054" s="276">
        <f t="shared" si="973"/>
        <v>0</v>
      </c>
      <c r="BA1054" s="276">
        <f t="shared" si="1013"/>
        <v>0</v>
      </c>
    </row>
    <row r="1055" spans="1:53" s="267" customFormat="1" ht="32.25" hidden="1" customHeight="1">
      <c r="A1055" s="281" t="s">
        <v>43</v>
      </c>
      <c r="B1055" s="463" t="s">
        <v>1232</v>
      </c>
      <c r="C1055" s="464"/>
      <c r="D1055" s="389">
        <v>800</v>
      </c>
      <c r="E1055" s="389"/>
      <c r="F1055" s="465"/>
      <c r="G1055" s="465"/>
      <c r="H1055" s="261">
        <f t="shared" si="968"/>
        <v>0</v>
      </c>
      <c r="I1055" s="262">
        <f t="shared" si="968"/>
        <v>0</v>
      </c>
      <c r="J1055" s="263">
        <f t="shared" si="968"/>
        <v>0</v>
      </c>
      <c r="K1055" s="465"/>
      <c r="L1055" s="465"/>
      <c r="M1055" s="465"/>
      <c r="N1055" s="389">
        <f>O1055+P1055</f>
        <v>0</v>
      </c>
      <c r="O1055" s="466"/>
      <c r="P1055" s="284"/>
      <c r="Q1055" s="284"/>
      <c r="R1055" s="284"/>
      <c r="S1055" s="284"/>
      <c r="T1055" s="284"/>
      <c r="U1055" s="284"/>
      <c r="V1055" s="284"/>
      <c r="W1055" s="284">
        <f>I1055-Q1055</f>
        <v>0</v>
      </c>
      <c r="X1055" s="284"/>
      <c r="Y1055" s="284">
        <f>W1055</f>
        <v>0</v>
      </c>
      <c r="Z1055" s="284"/>
      <c r="AA1055" s="284"/>
      <c r="AB1055" s="284"/>
      <c r="AC1055" s="284">
        <f>I1055-Q1055-W1055</f>
        <v>0</v>
      </c>
      <c r="AD1055" s="284"/>
      <c r="AE1055" s="284">
        <f>AC1055</f>
        <v>0</v>
      </c>
      <c r="AF1055" s="284"/>
      <c r="AG1055" s="284"/>
      <c r="AH1055" s="284"/>
      <c r="AI1055" s="265">
        <f>I1055-Q1055-W1055-AC1055</f>
        <v>0</v>
      </c>
      <c r="AJ1055" s="265"/>
      <c r="AK1055" s="265">
        <f>AI1055</f>
        <v>0</v>
      </c>
      <c r="AL1055" s="284"/>
      <c r="AM1055" s="284"/>
      <c r="AN1055" s="284"/>
      <c r="AO1055" s="284"/>
      <c r="AP1055" s="284"/>
      <c r="AQ1055" s="284"/>
      <c r="AR1055" s="284"/>
      <c r="AS1055" s="284"/>
      <c r="AT1055" s="284"/>
      <c r="AU1055" s="266"/>
      <c r="AV1055" s="267">
        <f>I1055-L1055-O1055</f>
        <v>0</v>
      </c>
      <c r="AW1055" s="266"/>
      <c r="AX1055" s="266"/>
      <c r="AY1055" s="266"/>
      <c r="AZ1055" s="276">
        <f>H1055-K1055-N1055</f>
        <v>0</v>
      </c>
      <c r="BA1055" s="276">
        <f>L1055-R1055-X1055-AD1055-AJ1055</f>
        <v>0</v>
      </c>
    </row>
    <row r="1056" spans="1:53" s="267" customFormat="1" ht="32.25" hidden="1" customHeight="1">
      <c r="A1056" s="281" t="s">
        <v>44</v>
      </c>
      <c r="B1056" s="463" t="s">
        <v>445</v>
      </c>
      <c r="C1056" s="464"/>
      <c r="D1056" s="389">
        <v>2767</v>
      </c>
      <c r="E1056" s="389"/>
      <c r="F1056" s="465"/>
      <c r="G1056" s="465"/>
      <c r="H1056" s="261">
        <f t="shared" si="968"/>
        <v>0</v>
      </c>
      <c r="I1056" s="262">
        <f t="shared" si="968"/>
        <v>0</v>
      </c>
      <c r="J1056" s="263">
        <f t="shared" si="968"/>
        <v>0</v>
      </c>
      <c r="K1056" s="465"/>
      <c r="L1056" s="465"/>
      <c r="M1056" s="465"/>
      <c r="N1056" s="389">
        <f>O1056+P1056</f>
        <v>0</v>
      </c>
      <c r="O1056" s="466"/>
      <c r="P1056" s="284"/>
      <c r="Q1056" s="284"/>
      <c r="R1056" s="284"/>
      <c r="S1056" s="284"/>
      <c r="T1056" s="284"/>
      <c r="U1056" s="284"/>
      <c r="V1056" s="284"/>
      <c r="W1056" s="284">
        <f>I1056-Q1056</f>
        <v>0</v>
      </c>
      <c r="X1056" s="284"/>
      <c r="Y1056" s="284">
        <f>W1056</f>
        <v>0</v>
      </c>
      <c r="Z1056" s="284"/>
      <c r="AA1056" s="284"/>
      <c r="AB1056" s="284"/>
      <c r="AC1056" s="284">
        <f>I1056-Q1056-W1056</f>
        <v>0</v>
      </c>
      <c r="AD1056" s="284"/>
      <c r="AE1056" s="284">
        <f>AC1056</f>
        <v>0</v>
      </c>
      <c r="AF1056" s="284"/>
      <c r="AG1056" s="284"/>
      <c r="AH1056" s="284"/>
      <c r="AI1056" s="265">
        <f>I1056-Q1056-W1056-AC1056</f>
        <v>0</v>
      </c>
      <c r="AJ1056" s="265"/>
      <c r="AK1056" s="265">
        <f>AI1056</f>
        <v>0</v>
      </c>
      <c r="AL1056" s="284"/>
      <c r="AM1056" s="284"/>
      <c r="AN1056" s="284"/>
      <c r="AO1056" s="284"/>
      <c r="AP1056" s="284"/>
      <c r="AQ1056" s="284"/>
      <c r="AR1056" s="284"/>
      <c r="AS1056" s="284"/>
      <c r="AT1056" s="284"/>
      <c r="AU1056" s="266"/>
      <c r="AV1056" s="267">
        <f>I1056-L1056-O1056</f>
        <v>0</v>
      </c>
      <c r="AW1056" s="266"/>
      <c r="AX1056" s="266"/>
      <c r="AY1056" s="266"/>
      <c r="AZ1056" s="276">
        <f>H1056-K1056-N1056</f>
        <v>0</v>
      </c>
      <c r="BA1056" s="276">
        <f>L1056-R1056-X1056-AD1056-AJ1056</f>
        <v>0</v>
      </c>
    </row>
    <row r="1057" spans="1:53" s="276" customFormat="1" ht="27.75" hidden="1" customHeight="1">
      <c r="A1057" s="513" t="s">
        <v>151</v>
      </c>
      <c r="B1057" s="519" t="s">
        <v>423</v>
      </c>
      <c r="C1057" s="520"/>
      <c r="D1057" s="503">
        <f>SUM(D1058:D1059)</f>
        <v>4000</v>
      </c>
      <c r="E1057" s="503">
        <f>SUM(E1058:E1059)</f>
        <v>4000</v>
      </c>
      <c r="F1057" s="521"/>
      <c r="G1057" s="521"/>
      <c r="H1057" s="268">
        <f t="shared" si="968"/>
        <v>4000</v>
      </c>
      <c r="I1057" s="269">
        <f t="shared" si="968"/>
        <v>4000</v>
      </c>
      <c r="J1057" s="263">
        <f t="shared" si="968"/>
        <v>0</v>
      </c>
      <c r="K1057" s="503">
        <f>SUM(K1058:K1059)</f>
        <v>0</v>
      </c>
      <c r="L1057" s="503">
        <f>SUM(L1058:L1059)</f>
        <v>0</v>
      </c>
      <c r="M1057" s="521"/>
      <c r="N1057" s="503">
        <f>SUM(N1058:N1059)</f>
        <v>4000</v>
      </c>
      <c r="O1057" s="503">
        <f>SUM(O1058:O1059)</f>
        <v>4000</v>
      </c>
      <c r="P1057" s="503">
        <f t="shared" ref="P1057:AT1057" si="1029">SUM(P1058:P1059)</f>
        <v>0</v>
      </c>
      <c r="Q1057" s="503">
        <f t="shared" si="1029"/>
        <v>0</v>
      </c>
      <c r="R1057" s="503">
        <f t="shared" si="1029"/>
        <v>0</v>
      </c>
      <c r="S1057" s="503">
        <f t="shared" si="1029"/>
        <v>0</v>
      </c>
      <c r="T1057" s="503">
        <f t="shared" si="1029"/>
        <v>0</v>
      </c>
      <c r="U1057" s="503">
        <f t="shared" si="1029"/>
        <v>0</v>
      </c>
      <c r="V1057" s="503">
        <f t="shared" si="1029"/>
        <v>0</v>
      </c>
      <c r="W1057" s="503">
        <f t="shared" si="1029"/>
        <v>0</v>
      </c>
      <c r="X1057" s="503">
        <f t="shared" si="1029"/>
        <v>0</v>
      </c>
      <c r="Y1057" s="503">
        <f t="shared" si="1029"/>
        <v>0</v>
      </c>
      <c r="Z1057" s="503">
        <f t="shared" si="1029"/>
        <v>0</v>
      </c>
      <c r="AA1057" s="503">
        <f t="shared" si="1029"/>
        <v>0</v>
      </c>
      <c r="AB1057" s="503">
        <f t="shared" si="1029"/>
        <v>0</v>
      </c>
      <c r="AC1057" s="503">
        <f t="shared" si="1029"/>
        <v>1600</v>
      </c>
      <c r="AD1057" s="503">
        <f t="shared" si="1029"/>
        <v>0</v>
      </c>
      <c r="AE1057" s="503">
        <f t="shared" si="1029"/>
        <v>1600</v>
      </c>
      <c r="AF1057" s="503">
        <f t="shared" si="1029"/>
        <v>0</v>
      </c>
      <c r="AG1057" s="503">
        <f t="shared" si="1029"/>
        <v>0</v>
      </c>
      <c r="AH1057" s="503">
        <f t="shared" si="1029"/>
        <v>0</v>
      </c>
      <c r="AI1057" s="503">
        <f t="shared" si="1029"/>
        <v>2400</v>
      </c>
      <c r="AJ1057" s="503">
        <f t="shared" si="1029"/>
        <v>0</v>
      </c>
      <c r="AK1057" s="503">
        <f t="shared" si="1029"/>
        <v>2400</v>
      </c>
      <c r="AL1057" s="503">
        <f t="shared" si="1029"/>
        <v>0</v>
      </c>
      <c r="AM1057" s="503">
        <f t="shared" si="1029"/>
        <v>0</v>
      </c>
      <c r="AN1057" s="503">
        <f t="shared" si="1029"/>
        <v>0</v>
      </c>
      <c r="AO1057" s="503">
        <f t="shared" si="1029"/>
        <v>0</v>
      </c>
      <c r="AP1057" s="503">
        <f t="shared" si="1029"/>
        <v>0</v>
      </c>
      <c r="AQ1057" s="503">
        <f t="shared" si="1029"/>
        <v>0</v>
      </c>
      <c r="AR1057" s="503">
        <f t="shared" si="1029"/>
        <v>0</v>
      </c>
      <c r="AS1057" s="503">
        <f t="shared" si="1029"/>
        <v>0</v>
      </c>
      <c r="AT1057" s="503">
        <f t="shared" si="1029"/>
        <v>0</v>
      </c>
      <c r="AU1057" s="280"/>
      <c r="AV1057" s="276">
        <f t="shared" si="1016"/>
        <v>0</v>
      </c>
      <c r="AW1057" s="280"/>
      <c r="AX1057" s="280"/>
      <c r="AY1057" s="280"/>
      <c r="AZ1057" s="276">
        <f t="shared" si="973"/>
        <v>0</v>
      </c>
      <c r="BA1057" s="276">
        <f t="shared" si="1013"/>
        <v>0</v>
      </c>
    </row>
    <row r="1058" spans="1:53" s="267" customFormat="1" ht="63.75" hidden="1" customHeight="1">
      <c r="A1058" s="467">
        <v>1</v>
      </c>
      <c r="B1058" s="463" t="s">
        <v>1233</v>
      </c>
      <c r="C1058" s="468"/>
      <c r="D1058" s="261">
        <v>2400</v>
      </c>
      <c r="E1058" s="261">
        <v>2400</v>
      </c>
      <c r="F1058" s="465"/>
      <c r="G1058" s="465"/>
      <c r="H1058" s="261">
        <f t="shared" si="968"/>
        <v>2400</v>
      </c>
      <c r="I1058" s="262">
        <f t="shared" si="968"/>
        <v>2400</v>
      </c>
      <c r="J1058" s="263">
        <f t="shared" si="968"/>
        <v>0</v>
      </c>
      <c r="K1058" s="465"/>
      <c r="L1058" s="465"/>
      <c r="M1058" s="465"/>
      <c r="N1058" s="389">
        <f>O1058+P1058</f>
        <v>2400</v>
      </c>
      <c r="O1058" s="466">
        <v>2400</v>
      </c>
      <c r="P1058" s="284"/>
      <c r="Q1058" s="284"/>
      <c r="R1058" s="284"/>
      <c r="S1058" s="284"/>
      <c r="T1058" s="284"/>
      <c r="U1058" s="284"/>
      <c r="V1058" s="284"/>
      <c r="W1058" s="284"/>
      <c r="X1058" s="284"/>
      <c r="Y1058" s="284"/>
      <c r="Z1058" s="284"/>
      <c r="AA1058" s="284"/>
      <c r="AB1058" s="284"/>
      <c r="AC1058" s="286"/>
      <c r="AD1058" s="286"/>
      <c r="AE1058" s="286"/>
      <c r="AF1058" s="284"/>
      <c r="AG1058" s="284"/>
      <c r="AH1058" s="284"/>
      <c r="AI1058" s="265">
        <f>I1058-Q1058-W1058-AC1058</f>
        <v>2400</v>
      </c>
      <c r="AJ1058" s="265"/>
      <c r="AK1058" s="265">
        <f>AI1058</f>
        <v>2400</v>
      </c>
      <c r="AL1058" s="284"/>
      <c r="AM1058" s="284"/>
      <c r="AN1058" s="284"/>
      <c r="AO1058" s="284"/>
      <c r="AP1058" s="284"/>
      <c r="AQ1058" s="284"/>
      <c r="AR1058" s="284"/>
      <c r="AS1058" s="284"/>
      <c r="AT1058" s="284"/>
      <c r="AU1058" s="266"/>
      <c r="AV1058" s="267">
        <f t="shared" si="1016"/>
        <v>0</v>
      </c>
      <c r="AW1058" s="266"/>
      <c r="AX1058" s="266"/>
      <c r="AY1058" s="266"/>
      <c r="AZ1058" s="276">
        <f t="shared" si="973"/>
        <v>0</v>
      </c>
      <c r="BA1058" s="276">
        <f t="shared" si="1013"/>
        <v>0</v>
      </c>
    </row>
    <row r="1059" spans="1:53" s="267" customFormat="1" ht="41.25" hidden="1" customHeight="1">
      <c r="A1059" s="467">
        <v>2</v>
      </c>
      <c r="B1059" s="463" t="s">
        <v>1234</v>
      </c>
      <c r="C1059" s="468"/>
      <c r="D1059" s="261">
        <v>1600</v>
      </c>
      <c r="E1059" s="261">
        <v>1600</v>
      </c>
      <c r="F1059" s="465"/>
      <c r="G1059" s="465"/>
      <c r="H1059" s="261">
        <f t="shared" si="968"/>
        <v>1600</v>
      </c>
      <c r="I1059" s="262">
        <f t="shared" si="968"/>
        <v>1600</v>
      </c>
      <c r="J1059" s="263"/>
      <c r="K1059" s="465"/>
      <c r="L1059" s="465"/>
      <c r="M1059" s="465"/>
      <c r="N1059" s="389">
        <f>O1059+P1059</f>
        <v>1600</v>
      </c>
      <c r="O1059" s="466">
        <v>1600</v>
      </c>
      <c r="P1059" s="284"/>
      <c r="Q1059" s="284"/>
      <c r="R1059" s="284"/>
      <c r="S1059" s="284"/>
      <c r="T1059" s="284"/>
      <c r="U1059" s="284"/>
      <c r="V1059" s="284"/>
      <c r="W1059" s="284"/>
      <c r="X1059" s="284"/>
      <c r="Y1059" s="284"/>
      <c r="Z1059" s="284"/>
      <c r="AA1059" s="284"/>
      <c r="AB1059" s="284"/>
      <c r="AC1059" s="284">
        <f t="shared" ref="AC1059" si="1030">I1059-Q1059-W1059</f>
        <v>1600</v>
      </c>
      <c r="AD1059" s="284"/>
      <c r="AE1059" s="284">
        <f>AC1059</f>
        <v>1600</v>
      </c>
      <c r="AF1059" s="284"/>
      <c r="AG1059" s="284"/>
      <c r="AH1059" s="284"/>
      <c r="AI1059" s="265"/>
      <c r="AJ1059" s="265"/>
      <c r="AK1059" s="265">
        <f>AI1059</f>
        <v>0</v>
      </c>
      <c r="AL1059" s="284"/>
      <c r="AM1059" s="284"/>
      <c r="AN1059" s="284"/>
      <c r="AO1059" s="284"/>
      <c r="AP1059" s="284"/>
      <c r="AQ1059" s="284"/>
      <c r="AR1059" s="284"/>
      <c r="AS1059" s="284"/>
      <c r="AT1059" s="284"/>
      <c r="AU1059" s="266"/>
      <c r="AW1059" s="266"/>
      <c r="AX1059" s="266"/>
      <c r="AY1059" s="266"/>
      <c r="AZ1059" s="276">
        <f t="shared" si="973"/>
        <v>0</v>
      </c>
      <c r="BA1059" s="276">
        <f t="shared" si="1013"/>
        <v>0</v>
      </c>
    </row>
    <row r="1060" spans="1:53" s="276" customFormat="1" ht="31.5" hidden="1" customHeight="1">
      <c r="A1060" s="513" t="s">
        <v>151</v>
      </c>
      <c r="B1060" s="519" t="s">
        <v>421</v>
      </c>
      <c r="C1060" s="306"/>
      <c r="D1060" s="503">
        <f>SUM(D1061:D1066)</f>
        <v>15100</v>
      </c>
      <c r="E1060" s="503">
        <f>SUM(E1061:E1066)</f>
        <v>13400</v>
      </c>
      <c r="F1060" s="503">
        <f>SUM(F1061:F1065)</f>
        <v>0</v>
      </c>
      <c r="G1060" s="503">
        <f>SUM(G1061:G1065)</f>
        <v>0</v>
      </c>
      <c r="H1060" s="268">
        <f t="shared" si="968"/>
        <v>13400</v>
      </c>
      <c r="I1060" s="269">
        <f t="shared" si="968"/>
        <v>13400</v>
      </c>
      <c r="J1060" s="263">
        <f t="shared" si="968"/>
        <v>0</v>
      </c>
      <c r="K1060" s="503">
        <f>SUM(K1061:K1065)</f>
        <v>0</v>
      </c>
      <c r="L1060" s="503">
        <f>SUM(L1061:L1065)</f>
        <v>0</v>
      </c>
      <c r="M1060" s="285"/>
      <c r="N1060" s="503">
        <f>SUM(N1061:N1066)</f>
        <v>13400</v>
      </c>
      <c r="O1060" s="503">
        <f>SUM(O1061:O1066)</f>
        <v>13400</v>
      </c>
      <c r="P1060" s="503">
        <f t="shared" ref="P1060:AN1060" si="1031">SUM(P1061:P1066)</f>
        <v>0</v>
      </c>
      <c r="Q1060" s="503">
        <f t="shared" si="1031"/>
        <v>0</v>
      </c>
      <c r="R1060" s="503">
        <f t="shared" si="1031"/>
        <v>0</v>
      </c>
      <c r="S1060" s="503">
        <f t="shared" si="1031"/>
        <v>0</v>
      </c>
      <c r="T1060" s="503">
        <f t="shared" si="1031"/>
        <v>0</v>
      </c>
      <c r="U1060" s="503">
        <f t="shared" si="1031"/>
        <v>0</v>
      </c>
      <c r="V1060" s="503">
        <f t="shared" si="1031"/>
        <v>0</v>
      </c>
      <c r="W1060" s="503">
        <f t="shared" si="1031"/>
        <v>0</v>
      </c>
      <c r="X1060" s="503">
        <f t="shared" si="1031"/>
        <v>0</v>
      </c>
      <c r="Y1060" s="503">
        <f t="shared" si="1031"/>
        <v>0</v>
      </c>
      <c r="Z1060" s="503">
        <f t="shared" si="1031"/>
        <v>0</v>
      </c>
      <c r="AA1060" s="503">
        <f t="shared" si="1031"/>
        <v>0</v>
      </c>
      <c r="AB1060" s="503">
        <f t="shared" si="1031"/>
        <v>0</v>
      </c>
      <c r="AC1060" s="503">
        <f t="shared" si="1031"/>
        <v>6000</v>
      </c>
      <c r="AD1060" s="503">
        <f t="shared" si="1031"/>
        <v>0</v>
      </c>
      <c r="AE1060" s="503">
        <f t="shared" si="1031"/>
        <v>6000</v>
      </c>
      <c r="AF1060" s="503">
        <f t="shared" si="1031"/>
        <v>0</v>
      </c>
      <c r="AG1060" s="503">
        <f t="shared" si="1031"/>
        <v>0</v>
      </c>
      <c r="AH1060" s="503">
        <f t="shared" si="1031"/>
        <v>0</v>
      </c>
      <c r="AI1060" s="503">
        <f t="shared" si="1031"/>
        <v>7400</v>
      </c>
      <c r="AJ1060" s="503">
        <f t="shared" si="1031"/>
        <v>0</v>
      </c>
      <c r="AK1060" s="503">
        <f t="shared" si="1031"/>
        <v>7400</v>
      </c>
      <c r="AL1060" s="503">
        <f t="shared" si="1031"/>
        <v>0</v>
      </c>
      <c r="AM1060" s="503">
        <f t="shared" si="1031"/>
        <v>0</v>
      </c>
      <c r="AN1060" s="503">
        <f t="shared" si="1031"/>
        <v>0</v>
      </c>
      <c r="AO1060" s="503">
        <f t="shared" ref="AO1060:AT1060" si="1032">SUM(AO1061:AO1065)</f>
        <v>0</v>
      </c>
      <c r="AP1060" s="503">
        <f t="shared" si="1032"/>
        <v>0</v>
      </c>
      <c r="AQ1060" s="503">
        <f t="shared" si="1032"/>
        <v>0</v>
      </c>
      <c r="AR1060" s="503">
        <f t="shared" si="1032"/>
        <v>0</v>
      </c>
      <c r="AS1060" s="503">
        <f t="shared" si="1032"/>
        <v>0</v>
      </c>
      <c r="AT1060" s="503">
        <f t="shared" si="1032"/>
        <v>0</v>
      </c>
      <c r="AU1060" s="280"/>
      <c r="AV1060" s="276">
        <f t="shared" ref="AV1060:AV1085" si="1033">I1060-L1060-O1060</f>
        <v>0</v>
      </c>
      <c r="AW1060" s="280"/>
      <c r="AX1060" s="280"/>
      <c r="AY1060" s="280"/>
      <c r="AZ1060" s="276">
        <f t="shared" si="973"/>
        <v>0</v>
      </c>
      <c r="BA1060" s="276">
        <f t="shared" si="1013"/>
        <v>0</v>
      </c>
    </row>
    <row r="1061" spans="1:53" s="267" customFormat="1" ht="39.75" hidden="1" customHeight="1">
      <c r="A1061" s="467">
        <v>1</v>
      </c>
      <c r="B1061" s="463" t="s">
        <v>468</v>
      </c>
      <c r="C1061" s="289"/>
      <c r="D1061" s="466">
        <v>3000</v>
      </c>
      <c r="E1061" s="466">
        <v>3000</v>
      </c>
      <c r="F1061" s="282"/>
      <c r="G1061" s="282"/>
      <c r="H1061" s="261">
        <f t="shared" si="968"/>
        <v>3000</v>
      </c>
      <c r="I1061" s="262">
        <f t="shared" si="968"/>
        <v>3000</v>
      </c>
      <c r="J1061" s="263">
        <f t="shared" si="968"/>
        <v>0</v>
      </c>
      <c r="K1061" s="282"/>
      <c r="L1061" s="282"/>
      <c r="M1061" s="282"/>
      <c r="N1061" s="389">
        <f>O1061+P1061</f>
        <v>3000</v>
      </c>
      <c r="O1061" s="466">
        <v>3000</v>
      </c>
      <c r="P1061" s="284"/>
      <c r="Q1061" s="284"/>
      <c r="R1061" s="284"/>
      <c r="S1061" s="284"/>
      <c r="T1061" s="284"/>
      <c r="U1061" s="284"/>
      <c r="V1061" s="284"/>
      <c r="W1061" s="284"/>
      <c r="X1061" s="284"/>
      <c r="Y1061" s="284"/>
      <c r="Z1061" s="284"/>
      <c r="AA1061" s="284"/>
      <c r="AB1061" s="284"/>
      <c r="AC1061" s="284">
        <v>1500</v>
      </c>
      <c r="AD1061" s="284"/>
      <c r="AE1061" s="284">
        <f>AC1061</f>
        <v>1500</v>
      </c>
      <c r="AF1061" s="284"/>
      <c r="AG1061" s="284"/>
      <c r="AH1061" s="284"/>
      <c r="AI1061" s="265">
        <f>I1061-Q1061-W1061-AC1061</f>
        <v>1500</v>
      </c>
      <c r="AJ1061" s="265"/>
      <c r="AK1061" s="265">
        <f>AI1061</f>
        <v>1500</v>
      </c>
      <c r="AL1061" s="284"/>
      <c r="AM1061" s="284"/>
      <c r="AN1061" s="284"/>
      <c r="AO1061" s="284"/>
      <c r="AP1061" s="284"/>
      <c r="AQ1061" s="284"/>
      <c r="AR1061" s="284"/>
      <c r="AS1061" s="284"/>
      <c r="AT1061" s="284"/>
      <c r="AU1061" s="266"/>
      <c r="AV1061" s="267">
        <f t="shared" si="1033"/>
        <v>0</v>
      </c>
      <c r="AW1061" s="266"/>
      <c r="AX1061" s="266"/>
      <c r="AY1061" s="266"/>
      <c r="AZ1061" s="276">
        <f t="shared" si="973"/>
        <v>0</v>
      </c>
      <c r="BA1061" s="276">
        <f t="shared" si="1013"/>
        <v>0</v>
      </c>
    </row>
    <row r="1062" spans="1:53" s="267" customFormat="1" ht="42" hidden="1" customHeight="1">
      <c r="A1062" s="467">
        <v>2</v>
      </c>
      <c r="B1062" s="522" t="s">
        <v>470</v>
      </c>
      <c r="C1062" s="289"/>
      <c r="D1062" s="466">
        <v>1800</v>
      </c>
      <c r="E1062" s="466">
        <v>1800</v>
      </c>
      <c r="F1062" s="282"/>
      <c r="G1062" s="282"/>
      <c r="H1062" s="261">
        <f t="shared" si="968"/>
        <v>1800</v>
      </c>
      <c r="I1062" s="262">
        <f t="shared" si="968"/>
        <v>1800</v>
      </c>
      <c r="J1062" s="263">
        <f t="shared" si="968"/>
        <v>0</v>
      </c>
      <c r="K1062" s="282"/>
      <c r="L1062" s="282"/>
      <c r="M1062" s="282"/>
      <c r="N1062" s="389">
        <f t="shared" ref="N1062:N1065" si="1034">O1062+P1062</f>
        <v>1800</v>
      </c>
      <c r="O1062" s="466">
        <v>1800</v>
      </c>
      <c r="P1062" s="284"/>
      <c r="Q1062" s="284"/>
      <c r="R1062" s="284"/>
      <c r="S1062" s="284"/>
      <c r="T1062" s="284"/>
      <c r="U1062" s="284"/>
      <c r="V1062" s="284"/>
      <c r="W1062" s="284"/>
      <c r="X1062" s="284"/>
      <c r="Y1062" s="284"/>
      <c r="Z1062" s="284"/>
      <c r="AA1062" s="284"/>
      <c r="AB1062" s="284"/>
      <c r="AC1062" s="284"/>
      <c r="AD1062" s="284"/>
      <c r="AE1062" s="284">
        <f t="shared" ref="AE1062:AE1065" si="1035">AC1062</f>
        <v>0</v>
      </c>
      <c r="AF1062" s="284"/>
      <c r="AG1062" s="284"/>
      <c r="AH1062" s="284"/>
      <c r="AI1062" s="265">
        <f t="shared" ref="AI1062:AI1065" si="1036">I1062-Q1062-W1062-AC1062</f>
        <v>1800</v>
      </c>
      <c r="AJ1062" s="265"/>
      <c r="AK1062" s="265">
        <f t="shared" ref="AK1062:AK1065" si="1037">AI1062</f>
        <v>1800</v>
      </c>
      <c r="AL1062" s="284"/>
      <c r="AM1062" s="284"/>
      <c r="AN1062" s="284"/>
      <c r="AO1062" s="284"/>
      <c r="AP1062" s="284"/>
      <c r="AQ1062" s="284"/>
      <c r="AR1062" s="284"/>
      <c r="AS1062" s="284"/>
      <c r="AT1062" s="284"/>
      <c r="AU1062" s="266"/>
      <c r="AV1062" s="267">
        <f t="shared" si="1033"/>
        <v>0</v>
      </c>
      <c r="AW1062" s="266"/>
      <c r="AX1062" s="266"/>
      <c r="AY1062" s="266"/>
      <c r="AZ1062" s="276">
        <f t="shared" si="973"/>
        <v>0</v>
      </c>
      <c r="BA1062" s="276">
        <f t="shared" si="1013"/>
        <v>0</v>
      </c>
    </row>
    <row r="1063" spans="1:53" s="267" customFormat="1" ht="38.25" hidden="1" customHeight="1">
      <c r="A1063" s="467">
        <v>3</v>
      </c>
      <c r="B1063" s="522" t="s">
        <v>1235</v>
      </c>
      <c r="C1063" s="289"/>
      <c r="D1063" s="466">
        <v>3000</v>
      </c>
      <c r="E1063" s="466">
        <v>3000</v>
      </c>
      <c r="F1063" s="282"/>
      <c r="G1063" s="282"/>
      <c r="H1063" s="261">
        <f t="shared" si="968"/>
        <v>3000</v>
      </c>
      <c r="I1063" s="262">
        <f t="shared" si="968"/>
        <v>3000</v>
      </c>
      <c r="J1063" s="263">
        <f t="shared" si="968"/>
        <v>0</v>
      </c>
      <c r="K1063" s="282"/>
      <c r="L1063" s="282"/>
      <c r="M1063" s="282"/>
      <c r="N1063" s="389">
        <f t="shared" si="1034"/>
        <v>3000</v>
      </c>
      <c r="O1063" s="466">
        <v>3000</v>
      </c>
      <c r="P1063" s="284"/>
      <c r="Q1063" s="284"/>
      <c r="R1063" s="284"/>
      <c r="S1063" s="284"/>
      <c r="T1063" s="284"/>
      <c r="U1063" s="284"/>
      <c r="V1063" s="284"/>
      <c r="W1063" s="284"/>
      <c r="X1063" s="284"/>
      <c r="Y1063" s="284"/>
      <c r="Z1063" s="284"/>
      <c r="AA1063" s="284"/>
      <c r="AB1063" s="284"/>
      <c r="AC1063" s="284">
        <v>1500</v>
      </c>
      <c r="AD1063" s="284"/>
      <c r="AE1063" s="284">
        <f t="shared" si="1035"/>
        <v>1500</v>
      </c>
      <c r="AF1063" s="284"/>
      <c r="AG1063" s="284"/>
      <c r="AH1063" s="284"/>
      <c r="AI1063" s="265">
        <f t="shared" si="1036"/>
        <v>1500</v>
      </c>
      <c r="AJ1063" s="265"/>
      <c r="AK1063" s="265">
        <f t="shared" si="1037"/>
        <v>1500</v>
      </c>
      <c r="AL1063" s="284"/>
      <c r="AM1063" s="284"/>
      <c r="AN1063" s="284"/>
      <c r="AO1063" s="284"/>
      <c r="AP1063" s="284"/>
      <c r="AQ1063" s="284"/>
      <c r="AR1063" s="284"/>
      <c r="AS1063" s="284"/>
      <c r="AT1063" s="284"/>
      <c r="AU1063" s="266"/>
      <c r="AV1063" s="267">
        <f t="shared" si="1033"/>
        <v>0</v>
      </c>
      <c r="AW1063" s="266"/>
      <c r="AX1063" s="266"/>
      <c r="AY1063" s="266"/>
      <c r="AZ1063" s="276">
        <f t="shared" si="973"/>
        <v>0</v>
      </c>
      <c r="BA1063" s="276">
        <f t="shared" si="1013"/>
        <v>0</v>
      </c>
    </row>
    <row r="1064" spans="1:53" s="267" customFormat="1" ht="51.75" hidden="1" customHeight="1">
      <c r="A1064" s="467">
        <v>4</v>
      </c>
      <c r="B1064" s="463" t="s">
        <v>1236</v>
      </c>
      <c r="C1064" s="289"/>
      <c r="D1064" s="466">
        <v>3200</v>
      </c>
      <c r="E1064" s="466">
        <v>3200</v>
      </c>
      <c r="F1064" s="282"/>
      <c r="G1064" s="282"/>
      <c r="H1064" s="261">
        <f t="shared" si="968"/>
        <v>3200</v>
      </c>
      <c r="I1064" s="262">
        <f t="shared" si="968"/>
        <v>3200</v>
      </c>
      <c r="J1064" s="263">
        <f t="shared" si="968"/>
        <v>0</v>
      </c>
      <c r="K1064" s="282"/>
      <c r="L1064" s="282"/>
      <c r="M1064" s="282"/>
      <c r="N1064" s="389">
        <f t="shared" si="1034"/>
        <v>3200</v>
      </c>
      <c r="O1064" s="466">
        <v>3200</v>
      </c>
      <c r="P1064" s="284"/>
      <c r="Q1064" s="284"/>
      <c r="R1064" s="284"/>
      <c r="S1064" s="284"/>
      <c r="T1064" s="284"/>
      <c r="U1064" s="284"/>
      <c r="V1064" s="284"/>
      <c r="W1064" s="284"/>
      <c r="X1064" s="284"/>
      <c r="Y1064" s="284"/>
      <c r="Z1064" s="284"/>
      <c r="AA1064" s="284"/>
      <c r="AB1064" s="284"/>
      <c r="AC1064" s="284">
        <v>1500</v>
      </c>
      <c r="AD1064" s="284"/>
      <c r="AE1064" s="284">
        <f t="shared" si="1035"/>
        <v>1500</v>
      </c>
      <c r="AF1064" s="284"/>
      <c r="AG1064" s="284"/>
      <c r="AH1064" s="284"/>
      <c r="AI1064" s="265">
        <f t="shared" si="1036"/>
        <v>1700</v>
      </c>
      <c r="AJ1064" s="265"/>
      <c r="AK1064" s="265">
        <f>AI1064</f>
        <v>1700</v>
      </c>
      <c r="AL1064" s="284"/>
      <c r="AM1064" s="284"/>
      <c r="AN1064" s="284"/>
      <c r="AO1064" s="284"/>
      <c r="AP1064" s="284"/>
      <c r="AQ1064" s="284"/>
      <c r="AR1064" s="284"/>
      <c r="AS1064" s="284"/>
      <c r="AT1064" s="284"/>
      <c r="AU1064" s="266"/>
      <c r="AV1064" s="267">
        <f t="shared" si="1033"/>
        <v>0</v>
      </c>
      <c r="AW1064" s="266"/>
      <c r="AX1064" s="266"/>
      <c r="AY1064" s="266"/>
      <c r="AZ1064" s="276">
        <f t="shared" si="973"/>
        <v>0</v>
      </c>
      <c r="BA1064" s="276">
        <f t="shared" si="1013"/>
        <v>0</v>
      </c>
    </row>
    <row r="1065" spans="1:53" s="267" customFormat="1" ht="60.75" hidden="1" customHeight="1">
      <c r="A1065" s="467">
        <v>5</v>
      </c>
      <c r="B1065" s="463" t="s">
        <v>1237</v>
      </c>
      <c r="C1065" s="289"/>
      <c r="D1065" s="466">
        <v>2400</v>
      </c>
      <c r="E1065" s="466">
        <v>2400</v>
      </c>
      <c r="F1065" s="282"/>
      <c r="G1065" s="282"/>
      <c r="H1065" s="261">
        <f t="shared" si="968"/>
        <v>2400</v>
      </c>
      <c r="I1065" s="262">
        <f t="shared" si="968"/>
        <v>2400</v>
      </c>
      <c r="J1065" s="263">
        <f t="shared" si="968"/>
        <v>0</v>
      </c>
      <c r="K1065" s="282"/>
      <c r="L1065" s="282"/>
      <c r="M1065" s="282"/>
      <c r="N1065" s="389">
        <f t="shared" si="1034"/>
        <v>2400</v>
      </c>
      <c r="O1065" s="466">
        <v>2400</v>
      </c>
      <c r="P1065" s="284"/>
      <c r="Q1065" s="284"/>
      <c r="R1065" s="284"/>
      <c r="S1065" s="284"/>
      <c r="T1065" s="284"/>
      <c r="U1065" s="284"/>
      <c r="V1065" s="284"/>
      <c r="W1065" s="284"/>
      <c r="X1065" s="284"/>
      <c r="Y1065" s="284"/>
      <c r="Z1065" s="284"/>
      <c r="AA1065" s="284"/>
      <c r="AB1065" s="284"/>
      <c r="AC1065" s="284">
        <v>1500</v>
      </c>
      <c r="AD1065" s="284"/>
      <c r="AE1065" s="284">
        <f t="shared" si="1035"/>
        <v>1500</v>
      </c>
      <c r="AF1065" s="284"/>
      <c r="AG1065" s="284"/>
      <c r="AH1065" s="284"/>
      <c r="AI1065" s="265">
        <f t="shared" si="1036"/>
        <v>900</v>
      </c>
      <c r="AJ1065" s="265"/>
      <c r="AK1065" s="265">
        <f t="shared" si="1037"/>
        <v>900</v>
      </c>
      <c r="AL1065" s="284"/>
      <c r="AM1065" s="284"/>
      <c r="AN1065" s="284"/>
      <c r="AO1065" s="284"/>
      <c r="AP1065" s="284"/>
      <c r="AQ1065" s="284"/>
      <c r="AR1065" s="284"/>
      <c r="AS1065" s="284"/>
      <c r="AT1065" s="284"/>
      <c r="AU1065" s="266"/>
      <c r="AV1065" s="267">
        <f t="shared" si="1033"/>
        <v>0</v>
      </c>
      <c r="AW1065" s="266"/>
      <c r="AX1065" s="266"/>
      <c r="AY1065" s="266"/>
      <c r="AZ1065" s="276">
        <f t="shared" si="973"/>
        <v>0</v>
      </c>
      <c r="BA1065" s="276">
        <f t="shared" si="1013"/>
        <v>0</v>
      </c>
    </row>
    <row r="1066" spans="1:53" s="267" customFormat="1" ht="43.5" hidden="1" customHeight="1">
      <c r="A1066" s="467">
        <v>6</v>
      </c>
      <c r="B1066" s="463" t="s">
        <v>469</v>
      </c>
      <c r="C1066" s="289"/>
      <c r="D1066" s="466">
        <v>1700</v>
      </c>
      <c r="E1066" s="466"/>
      <c r="F1066" s="282"/>
      <c r="G1066" s="282"/>
      <c r="H1066" s="261">
        <f>K1066+N1066</f>
        <v>0</v>
      </c>
      <c r="I1066" s="262">
        <f>L1066+O1066</f>
        <v>0</v>
      </c>
      <c r="J1066" s="263">
        <f>M1066+P1066</f>
        <v>0</v>
      </c>
      <c r="K1066" s="282"/>
      <c r="L1066" s="282"/>
      <c r="M1066" s="282"/>
      <c r="N1066" s="389">
        <f>O1066+P1066</f>
        <v>0</v>
      </c>
      <c r="O1066" s="466"/>
      <c r="P1066" s="284"/>
      <c r="Q1066" s="284"/>
      <c r="R1066" s="284"/>
      <c r="S1066" s="284"/>
      <c r="T1066" s="284"/>
      <c r="U1066" s="284"/>
      <c r="V1066" s="284"/>
      <c r="W1066" s="284"/>
      <c r="X1066" s="284"/>
      <c r="Y1066" s="284"/>
      <c r="Z1066" s="284"/>
      <c r="AA1066" s="284"/>
      <c r="AB1066" s="284"/>
      <c r="AC1066" s="284"/>
      <c r="AD1066" s="284"/>
      <c r="AE1066" s="284">
        <f>AC1066</f>
        <v>0</v>
      </c>
      <c r="AF1066" s="284"/>
      <c r="AG1066" s="284"/>
      <c r="AH1066" s="284"/>
      <c r="AI1066" s="265">
        <f>I1066-Q1066-W1066-AC1066</f>
        <v>0</v>
      </c>
      <c r="AJ1066" s="265"/>
      <c r="AK1066" s="265">
        <f>AI1066</f>
        <v>0</v>
      </c>
      <c r="AL1066" s="284"/>
      <c r="AM1066" s="284"/>
      <c r="AN1066" s="284"/>
      <c r="AO1066" s="284"/>
      <c r="AP1066" s="284"/>
      <c r="AQ1066" s="284"/>
      <c r="AR1066" s="284"/>
      <c r="AS1066" s="284"/>
      <c r="AT1066" s="284"/>
      <c r="AU1066" s="266"/>
      <c r="AV1066" s="267">
        <f>I1066-L1066-O1066</f>
        <v>0</v>
      </c>
      <c r="AW1066" s="266"/>
      <c r="AX1066" s="266"/>
      <c r="AY1066" s="266"/>
      <c r="AZ1066" s="276">
        <f>H1066-K1066-N1066</f>
        <v>0</v>
      </c>
      <c r="BA1066" s="276">
        <f>L1066-R1066-X1066-AD1066-AJ1066</f>
        <v>0</v>
      </c>
    </row>
    <row r="1067" spans="1:53" s="267" customFormat="1" ht="33" hidden="1" customHeight="1">
      <c r="A1067" s="278" t="s">
        <v>813</v>
      </c>
      <c r="B1067" s="279" t="s">
        <v>808</v>
      </c>
      <c r="C1067" s="268"/>
      <c r="D1067" s="503">
        <f>SUM(D1068:D1088)</f>
        <v>68100</v>
      </c>
      <c r="E1067" s="503">
        <f>SUM(E1068:E1088)</f>
        <v>65100</v>
      </c>
      <c r="F1067" s="279"/>
      <c r="G1067" s="279"/>
      <c r="H1067" s="268">
        <f t="shared" ref="H1067:J1123" si="1038">K1067+N1067</f>
        <v>65100</v>
      </c>
      <c r="I1067" s="269">
        <f t="shared" si="1038"/>
        <v>65100</v>
      </c>
      <c r="J1067" s="263">
        <f t="shared" si="1038"/>
        <v>0</v>
      </c>
      <c r="K1067" s="503">
        <f>SUM(K1068:K1088)</f>
        <v>14500</v>
      </c>
      <c r="L1067" s="503">
        <f>SUM(L1068:L1088)</f>
        <v>14500</v>
      </c>
      <c r="M1067" s="503">
        <f>SUM(M1068:M1085)</f>
        <v>0</v>
      </c>
      <c r="N1067" s="503">
        <f>SUM(N1068:N1088)</f>
        <v>50600</v>
      </c>
      <c r="O1067" s="503">
        <f>SUM(O1068:O1088)</f>
        <v>50600</v>
      </c>
      <c r="P1067" s="503">
        <f t="shared" ref="P1067:AT1067" si="1039">SUM(P1068:P1088)</f>
        <v>0</v>
      </c>
      <c r="Q1067" s="503">
        <f t="shared" si="1039"/>
        <v>10150</v>
      </c>
      <c r="R1067" s="503">
        <f t="shared" si="1039"/>
        <v>10150</v>
      </c>
      <c r="S1067" s="503">
        <f t="shared" si="1039"/>
        <v>0</v>
      </c>
      <c r="T1067" s="503">
        <f t="shared" si="1039"/>
        <v>0</v>
      </c>
      <c r="U1067" s="503">
        <f t="shared" si="1039"/>
        <v>0</v>
      </c>
      <c r="V1067" s="503">
        <f t="shared" si="1039"/>
        <v>0</v>
      </c>
      <c r="W1067" s="503">
        <f t="shared" si="1039"/>
        <v>17950</v>
      </c>
      <c r="X1067" s="503">
        <f t="shared" si="1039"/>
        <v>4350</v>
      </c>
      <c r="Y1067" s="503">
        <f t="shared" si="1039"/>
        <v>13600</v>
      </c>
      <c r="Z1067" s="503">
        <f t="shared" si="1039"/>
        <v>0</v>
      </c>
      <c r="AA1067" s="503">
        <f t="shared" si="1039"/>
        <v>0</v>
      </c>
      <c r="AB1067" s="503">
        <f t="shared" si="1039"/>
        <v>0</v>
      </c>
      <c r="AC1067" s="503">
        <f t="shared" si="1039"/>
        <v>15400</v>
      </c>
      <c r="AD1067" s="503">
        <f t="shared" si="1039"/>
        <v>0</v>
      </c>
      <c r="AE1067" s="503">
        <f t="shared" si="1039"/>
        <v>15400</v>
      </c>
      <c r="AF1067" s="503">
        <f t="shared" si="1039"/>
        <v>0</v>
      </c>
      <c r="AG1067" s="503">
        <f t="shared" si="1039"/>
        <v>0</v>
      </c>
      <c r="AH1067" s="503">
        <f t="shared" si="1039"/>
        <v>0</v>
      </c>
      <c r="AI1067" s="503">
        <f t="shared" si="1039"/>
        <v>21600</v>
      </c>
      <c r="AJ1067" s="503">
        <f t="shared" si="1039"/>
        <v>0</v>
      </c>
      <c r="AK1067" s="503">
        <f t="shared" si="1039"/>
        <v>21600</v>
      </c>
      <c r="AL1067" s="503">
        <f t="shared" si="1039"/>
        <v>0</v>
      </c>
      <c r="AM1067" s="503">
        <f t="shared" si="1039"/>
        <v>0</v>
      </c>
      <c r="AN1067" s="503">
        <f t="shared" si="1039"/>
        <v>0</v>
      </c>
      <c r="AO1067" s="503">
        <f t="shared" si="1039"/>
        <v>0</v>
      </c>
      <c r="AP1067" s="503">
        <f t="shared" si="1039"/>
        <v>0</v>
      </c>
      <c r="AQ1067" s="503">
        <f t="shared" si="1039"/>
        <v>0</v>
      </c>
      <c r="AR1067" s="503">
        <f t="shared" si="1039"/>
        <v>0</v>
      </c>
      <c r="AS1067" s="503">
        <f t="shared" si="1039"/>
        <v>0</v>
      </c>
      <c r="AT1067" s="503">
        <f t="shared" si="1039"/>
        <v>0</v>
      </c>
      <c r="AU1067" s="503">
        <f t="shared" ref="AU1067" si="1040">SUM(AU1068:AU1085)</f>
        <v>0</v>
      </c>
      <c r="AV1067" s="267">
        <f t="shared" si="1033"/>
        <v>0</v>
      </c>
      <c r="AW1067" s="266"/>
      <c r="AX1067" s="266"/>
      <c r="AY1067" s="266"/>
      <c r="AZ1067" s="276">
        <f t="shared" ref="AZ1067:AZ1130" si="1041">H1067-K1067-N1067</f>
        <v>0</v>
      </c>
      <c r="BA1067" s="276">
        <f t="shared" si="1013"/>
        <v>0</v>
      </c>
    </row>
    <row r="1068" spans="1:53" s="267" customFormat="1" ht="48.75" hidden="1" customHeight="1">
      <c r="A1068" s="467">
        <v>1</v>
      </c>
      <c r="B1068" s="282" t="s">
        <v>500</v>
      </c>
      <c r="C1068" s="534" t="s">
        <v>1238</v>
      </c>
      <c r="D1068" s="466">
        <v>14500</v>
      </c>
      <c r="E1068" s="466">
        <v>14500</v>
      </c>
      <c r="F1068" s="282"/>
      <c r="G1068" s="282"/>
      <c r="H1068" s="261">
        <f t="shared" si="1038"/>
        <v>14500</v>
      </c>
      <c r="I1068" s="262">
        <f t="shared" si="1038"/>
        <v>14500</v>
      </c>
      <c r="J1068" s="263">
        <f t="shared" si="1038"/>
        <v>0</v>
      </c>
      <c r="K1068" s="284">
        <f>L1068+M1068</f>
        <v>14500</v>
      </c>
      <c r="L1068" s="302">
        <v>14500</v>
      </c>
      <c r="M1068" s="282"/>
      <c r="N1068" s="284">
        <f>O1068+P1068</f>
        <v>0</v>
      </c>
      <c r="O1068" s="302"/>
      <c r="P1068" s="284"/>
      <c r="Q1068" s="284">
        <f>70%*I1068</f>
        <v>10150</v>
      </c>
      <c r="R1068" s="284">
        <f>Q1068</f>
        <v>10150</v>
      </c>
      <c r="S1068" s="284"/>
      <c r="T1068" s="284"/>
      <c r="U1068" s="284"/>
      <c r="V1068" s="284"/>
      <c r="W1068" s="284">
        <f>I1068-Q1068</f>
        <v>4350</v>
      </c>
      <c r="X1068" s="284">
        <f>W1068</f>
        <v>4350</v>
      </c>
      <c r="Y1068" s="284"/>
      <c r="Z1068" s="284"/>
      <c r="AA1068" s="284"/>
      <c r="AB1068" s="284"/>
      <c r="AC1068" s="286">
        <f>I1068-Q1068-W1068</f>
        <v>0</v>
      </c>
      <c r="AD1068" s="286"/>
      <c r="AE1068" s="286"/>
      <c r="AF1068" s="284"/>
      <c r="AG1068" s="284"/>
      <c r="AH1068" s="284"/>
      <c r="AI1068" s="265">
        <f>I1068-Q1068-W1068-AC1068</f>
        <v>0</v>
      </c>
      <c r="AJ1068" s="265"/>
      <c r="AK1068" s="265"/>
      <c r="AL1068" s="284"/>
      <c r="AM1068" s="284"/>
      <c r="AN1068" s="284"/>
      <c r="AO1068" s="284"/>
      <c r="AP1068" s="284"/>
      <c r="AQ1068" s="284"/>
      <c r="AR1068" s="284"/>
      <c r="AS1068" s="284"/>
      <c r="AT1068" s="284"/>
      <c r="AU1068" s="266"/>
      <c r="AV1068" s="267">
        <f t="shared" si="1033"/>
        <v>0</v>
      </c>
      <c r="AW1068" s="266"/>
      <c r="AX1068" s="266"/>
      <c r="AY1068" s="266"/>
      <c r="AZ1068" s="276">
        <f t="shared" si="1041"/>
        <v>0</v>
      </c>
      <c r="BA1068" s="276">
        <f t="shared" si="1013"/>
        <v>0</v>
      </c>
    </row>
    <row r="1069" spans="1:53" s="267" customFormat="1" ht="35.25" hidden="1" customHeight="1">
      <c r="A1069" s="467">
        <v>2</v>
      </c>
      <c r="B1069" s="282" t="s">
        <v>1239</v>
      </c>
      <c r="C1069" s="468"/>
      <c r="D1069" s="466">
        <v>12000</v>
      </c>
      <c r="E1069" s="466">
        <v>12000</v>
      </c>
      <c r="F1069" s="465"/>
      <c r="G1069" s="465"/>
      <c r="H1069" s="261">
        <f t="shared" si="1038"/>
        <v>12000</v>
      </c>
      <c r="I1069" s="262">
        <f t="shared" si="1038"/>
        <v>12000</v>
      </c>
      <c r="J1069" s="263">
        <f t="shared" si="1038"/>
        <v>0</v>
      </c>
      <c r="K1069" s="465"/>
      <c r="L1069" s="465"/>
      <c r="M1069" s="465"/>
      <c r="N1069" s="284">
        <f>O1069+P1069</f>
        <v>12000</v>
      </c>
      <c r="O1069" s="284">
        <v>12000</v>
      </c>
      <c r="P1069" s="284"/>
      <c r="Q1069" s="284"/>
      <c r="R1069" s="284"/>
      <c r="S1069" s="284"/>
      <c r="T1069" s="284"/>
      <c r="U1069" s="284"/>
      <c r="V1069" s="284"/>
      <c r="W1069" s="284">
        <v>4000</v>
      </c>
      <c r="X1069" s="284"/>
      <c r="Y1069" s="284">
        <f>W1069</f>
        <v>4000</v>
      </c>
      <c r="Z1069" s="284"/>
      <c r="AA1069" s="284"/>
      <c r="AB1069" s="284"/>
      <c r="AC1069" s="284">
        <v>4000</v>
      </c>
      <c r="AD1069" s="284"/>
      <c r="AE1069" s="284">
        <f>AC1069</f>
        <v>4000</v>
      </c>
      <c r="AF1069" s="284"/>
      <c r="AG1069" s="284"/>
      <c r="AH1069" s="284"/>
      <c r="AI1069" s="265">
        <f t="shared" ref="AI1069:AI1072" si="1042">I1069-Q1069-W1069-AC1069</f>
        <v>4000</v>
      </c>
      <c r="AJ1069" s="265"/>
      <c r="AK1069" s="265">
        <f>AI1069</f>
        <v>4000</v>
      </c>
      <c r="AL1069" s="284"/>
      <c r="AM1069" s="284"/>
      <c r="AN1069" s="284"/>
      <c r="AO1069" s="284"/>
      <c r="AP1069" s="284"/>
      <c r="AQ1069" s="284"/>
      <c r="AR1069" s="284"/>
      <c r="AS1069" s="284"/>
      <c r="AT1069" s="284"/>
      <c r="AU1069" s="266"/>
      <c r="AV1069" s="267">
        <f t="shared" si="1033"/>
        <v>0</v>
      </c>
      <c r="AW1069" s="266"/>
      <c r="AX1069" s="266"/>
      <c r="AY1069" s="266"/>
      <c r="AZ1069" s="276">
        <f t="shared" si="1041"/>
        <v>0</v>
      </c>
      <c r="BA1069" s="276">
        <f t="shared" si="1013"/>
        <v>0</v>
      </c>
    </row>
    <row r="1070" spans="1:53" s="267" customFormat="1" ht="46.5" hidden="1" customHeight="1">
      <c r="A1070" s="467">
        <v>3</v>
      </c>
      <c r="B1070" s="282" t="s">
        <v>379</v>
      </c>
      <c r="C1070" s="468"/>
      <c r="D1070" s="466">
        <v>5000</v>
      </c>
      <c r="E1070" s="466">
        <v>5000</v>
      </c>
      <c r="F1070" s="465"/>
      <c r="G1070" s="465"/>
      <c r="H1070" s="261">
        <f t="shared" si="1038"/>
        <v>5000</v>
      </c>
      <c r="I1070" s="262">
        <f t="shared" si="1038"/>
        <v>5000</v>
      </c>
      <c r="J1070" s="263">
        <f t="shared" si="1038"/>
        <v>0</v>
      </c>
      <c r="K1070" s="465"/>
      <c r="L1070" s="465"/>
      <c r="M1070" s="465"/>
      <c r="N1070" s="284">
        <f t="shared" ref="N1070:N1085" si="1043">O1070+P1070</f>
        <v>5000</v>
      </c>
      <c r="O1070" s="284">
        <v>5000</v>
      </c>
      <c r="P1070" s="284"/>
      <c r="Q1070" s="284"/>
      <c r="R1070" s="284"/>
      <c r="S1070" s="284"/>
      <c r="T1070" s="284"/>
      <c r="U1070" s="284"/>
      <c r="V1070" s="284"/>
      <c r="W1070" s="284">
        <v>2500</v>
      </c>
      <c r="X1070" s="284"/>
      <c r="Y1070" s="284">
        <f t="shared" ref="Y1070:Y1084" si="1044">W1070</f>
        <v>2500</v>
      </c>
      <c r="Z1070" s="284"/>
      <c r="AA1070" s="284"/>
      <c r="AB1070" s="284"/>
      <c r="AC1070" s="284">
        <f>I1070-Q1070-W1070</f>
        <v>2500</v>
      </c>
      <c r="AD1070" s="284"/>
      <c r="AE1070" s="284">
        <f t="shared" ref="AE1070:AE1085" si="1045">AC1070</f>
        <v>2500</v>
      </c>
      <c r="AF1070" s="284"/>
      <c r="AG1070" s="284"/>
      <c r="AH1070" s="284"/>
      <c r="AI1070" s="265">
        <f t="shared" si="1042"/>
        <v>0</v>
      </c>
      <c r="AJ1070" s="265"/>
      <c r="AK1070" s="265">
        <f t="shared" ref="AK1070:AK1085" si="1046">AI1070</f>
        <v>0</v>
      </c>
      <c r="AL1070" s="284"/>
      <c r="AM1070" s="284"/>
      <c r="AN1070" s="284"/>
      <c r="AO1070" s="284"/>
      <c r="AP1070" s="284"/>
      <c r="AQ1070" s="284"/>
      <c r="AR1070" s="284"/>
      <c r="AS1070" s="284"/>
      <c r="AT1070" s="284"/>
      <c r="AU1070" s="266"/>
      <c r="AV1070" s="267">
        <f t="shared" si="1033"/>
        <v>0</v>
      </c>
      <c r="AW1070" s="266"/>
      <c r="AX1070" s="266"/>
      <c r="AY1070" s="266"/>
      <c r="AZ1070" s="276">
        <f t="shared" si="1041"/>
        <v>0</v>
      </c>
      <c r="BA1070" s="276">
        <f t="shared" si="1013"/>
        <v>0</v>
      </c>
    </row>
    <row r="1071" spans="1:53" s="267" customFormat="1" ht="43.5" hidden="1" customHeight="1">
      <c r="A1071" s="467">
        <v>4</v>
      </c>
      <c r="B1071" s="282" t="s">
        <v>1240</v>
      </c>
      <c r="C1071" s="468"/>
      <c r="D1071" s="466">
        <v>800</v>
      </c>
      <c r="E1071" s="466">
        <v>800</v>
      </c>
      <c r="F1071" s="465"/>
      <c r="G1071" s="465"/>
      <c r="H1071" s="261">
        <f t="shared" si="1038"/>
        <v>800</v>
      </c>
      <c r="I1071" s="262">
        <f t="shared" si="1038"/>
        <v>800</v>
      </c>
      <c r="J1071" s="263">
        <f t="shared" si="1038"/>
        <v>0</v>
      </c>
      <c r="K1071" s="465"/>
      <c r="L1071" s="465"/>
      <c r="M1071" s="465"/>
      <c r="N1071" s="284">
        <f t="shared" si="1043"/>
        <v>800</v>
      </c>
      <c r="O1071" s="284">
        <v>800</v>
      </c>
      <c r="P1071" s="284"/>
      <c r="Q1071" s="284"/>
      <c r="R1071" s="284"/>
      <c r="S1071" s="284"/>
      <c r="T1071" s="284"/>
      <c r="U1071" s="284"/>
      <c r="V1071" s="284"/>
      <c r="W1071" s="284">
        <v>800</v>
      </c>
      <c r="X1071" s="284"/>
      <c r="Y1071" s="284">
        <f t="shared" si="1044"/>
        <v>800</v>
      </c>
      <c r="Z1071" s="284"/>
      <c r="AA1071" s="284"/>
      <c r="AB1071" s="284"/>
      <c r="AC1071" s="284">
        <f>I1071-Q1071-W1071</f>
        <v>0</v>
      </c>
      <c r="AD1071" s="284"/>
      <c r="AE1071" s="284">
        <f t="shared" si="1045"/>
        <v>0</v>
      </c>
      <c r="AF1071" s="284"/>
      <c r="AG1071" s="284"/>
      <c r="AH1071" s="284"/>
      <c r="AI1071" s="265">
        <f t="shared" si="1042"/>
        <v>0</v>
      </c>
      <c r="AJ1071" s="265"/>
      <c r="AK1071" s="265">
        <f t="shared" si="1046"/>
        <v>0</v>
      </c>
      <c r="AL1071" s="284"/>
      <c r="AM1071" s="284"/>
      <c r="AN1071" s="284"/>
      <c r="AO1071" s="284"/>
      <c r="AP1071" s="284"/>
      <c r="AQ1071" s="284"/>
      <c r="AR1071" s="284"/>
      <c r="AS1071" s="284"/>
      <c r="AT1071" s="284"/>
      <c r="AU1071" s="266"/>
      <c r="AV1071" s="267">
        <f t="shared" si="1033"/>
        <v>0</v>
      </c>
      <c r="AW1071" s="266"/>
      <c r="AX1071" s="266"/>
      <c r="AY1071" s="266"/>
      <c r="AZ1071" s="276">
        <f t="shared" si="1041"/>
        <v>0</v>
      </c>
      <c r="BA1071" s="276">
        <f t="shared" si="1013"/>
        <v>0</v>
      </c>
    </row>
    <row r="1072" spans="1:53" s="267" customFormat="1" ht="37.5" hidden="1" customHeight="1">
      <c r="A1072" s="467">
        <v>5</v>
      </c>
      <c r="B1072" s="282" t="s">
        <v>1241</v>
      </c>
      <c r="C1072" s="468"/>
      <c r="D1072" s="466">
        <v>800</v>
      </c>
      <c r="E1072" s="466">
        <v>800</v>
      </c>
      <c r="F1072" s="465"/>
      <c r="G1072" s="465"/>
      <c r="H1072" s="261">
        <f t="shared" si="1038"/>
        <v>800</v>
      </c>
      <c r="I1072" s="262">
        <f>L1072+O1072</f>
        <v>800</v>
      </c>
      <c r="J1072" s="263">
        <f t="shared" si="1038"/>
        <v>0</v>
      </c>
      <c r="K1072" s="465"/>
      <c r="L1072" s="465"/>
      <c r="M1072" s="465"/>
      <c r="N1072" s="284">
        <f t="shared" si="1043"/>
        <v>800</v>
      </c>
      <c r="O1072" s="284">
        <v>800</v>
      </c>
      <c r="P1072" s="284"/>
      <c r="Q1072" s="284"/>
      <c r="R1072" s="284"/>
      <c r="S1072" s="284"/>
      <c r="T1072" s="284"/>
      <c r="U1072" s="284"/>
      <c r="V1072" s="284"/>
      <c r="W1072" s="284"/>
      <c r="X1072" s="284"/>
      <c r="Y1072" s="284">
        <f t="shared" si="1044"/>
        <v>0</v>
      </c>
      <c r="Z1072" s="284"/>
      <c r="AA1072" s="284"/>
      <c r="AB1072" s="284"/>
      <c r="AC1072" s="286"/>
      <c r="AD1072" s="286"/>
      <c r="AE1072" s="284">
        <f t="shared" si="1045"/>
        <v>0</v>
      </c>
      <c r="AF1072" s="284"/>
      <c r="AG1072" s="284"/>
      <c r="AH1072" s="284"/>
      <c r="AI1072" s="265">
        <f t="shared" si="1042"/>
        <v>800</v>
      </c>
      <c r="AJ1072" s="265"/>
      <c r="AK1072" s="265">
        <f t="shared" si="1046"/>
        <v>800</v>
      </c>
      <c r="AL1072" s="284"/>
      <c r="AM1072" s="284"/>
      <c r="AN1072" s="284"/>
      <c r="AO1072" s="284"/>
      <c r="AP1072" s="284"/>
      <c r="AQ1072" s="284"/>
      <c r="AR1072" s="284"/>
      <c r="AS1072" s="284"/>
      <c r="AT1072" s="284"/>
      <c r="AU1072" s="266"/>
      <c r="AV1072" s="267">
        <f t="shared" si="1033"/>
        <v>0</v>
      </c>
      <c r="AW1072" s="266"/>
      <c r="AX1072" s="266"/>
      <c r="AY1072" s="266"/>
      <c r="AZ1072" s="276">
        <f t="shared" si="1041"/>
        <v>0</v>
      </c>
      <c r="BA1072" s="276">
        <f t="shared" si="1013"/>
        <v>0</v>
      </c>
    </row>
    <row r="1073" spans="1:53" s="267" customFormat="1" ht="42.75" hidden="1" customHeight="1">
      <c r="A1073" s="467">
        <v>9</v>
      </c>
      <c r="B1073" s="282" t="s">
        <v>1242</v>
      </c>
      <c r="C1073" s="468"/>
      <c r="D1073" s="466">
        <v>2400</v>
      </c>
      <c r="E1073" s="466">
        <v>2400</v>
      </c>
      <c r="F1073" s="465"/>
      <c r="G1073" s="465"/>
      <c r="H1073" s="261">
        <f t="shared" si="1038"/>
        <v>2400</v>
      </c>
      <c r="I1073" s="262">
        <f t="shared" si="1038"/>
        <v>2400</v>
      </c>
      <c r="J1073" s="263">
        <f t="shared" si="1038"/>
        <v>0</v>
      </c>
      <c r="K1073" s="465"/>
      <c r="L1073" s="465"/>
      <c r="M1073" s="465"/>
      <c r="N1073" s="284">
        <f t="shared" si="1043"/>
        <v>2400</v>
      </c>
      <c r="O1073" s="284">
        <v>2400</v>
      </c>
      <c r="P1073" s="284"/>
      <c r="Q1073" s="284"/>
      <c r="R1073" s="284"/>
      <c r="S1073" s="284"/>
      <c r="T1073" s="284"/>
      <c r="U1073" s="284"/>
      <c r="V1073" s="284"/>
      <c r="W1073" s="284"/>
      <c r="X1073" s="284"/>
      <c r="Y1073" s="284">
        <f t="shared" si="1044"/>
        <v>0</v>
      </c>
      <c r="Z1073" s="284"/>
      <c r="AA1073" s="284"/>
      <c r="AB1073" s="284"/>
      <c r="AC1073" s="286"/>
      <c r="AD1073" s="286"/>
      <c r="AE1073" s="284">
        <f t="shared" si="1045"/>
        <v>0</v>
      </c>
      <c r="AF1073" s="284"/>
      <c r="AG1073" s="284"/>
      <c r="AH1073" s="284"/>
      <c r="AI1073" s="265">
        <f>I1073-Q1073-W1073-AC1073</f>
        <v>2400</v>
      </c>
      <c r="AJ1073" s="265"/>
      <c r="AK1073" s="265">
        <f t="shared" si="1046"/>
        <v>2400</v>
      </c>
      <c r="AL1073" s="284"/>
      <c r="AM1073" s="284"/>
      <c r="AN1073" s="284"/>
      <c r="AO1073" s="284"/>
      <c r="AP1073" s="284"/>
      <c r="AQ1073" s="284"/>
      <c r="AR1073" s="284"/>
      <c r="AS1073" s="284"/>
      <c r="AT1073" s="284"/>
      <c r="AU1073" s="266"/>
      <c r="AV1073" s="267">
        <f t="shared" si="1033"/>
        <v>0</v>
      </c>
      <c r="AW1073" s="266"/>
      <c r="AX1073" s="266"/>
      <c r="AY1073" s="266"/>
      <c r="AZ1073" s="276">
        <f t="shared" si="1041"/>
        <v>0</v>
      </c>
      <c r="BA1073" s="276">
        <f t="shared" si="1013"/>
        <v>0</v>
      </c>
    </row>
    <row r="1074" spans="1:53" s="267" customFormat="1" ht="60" hidden="1" customHeight="1">
      <c r="A1074" s="467">
        <v>10</v>
      </c>
      <c r="B1074" s="282" t="s">
        <v>1243</v>
      </c>
      <c r="C1074" s="468"/>
      <c r="D1074" s="466">
        <v>3200</v>
      </c>
      <c r="E1074" s="466">
        <v>3200</v>
      </c>
      <c r="F1074" s="465"/>
      <c r="G1074" s="465"/>
      <c r="H1074" s="261">
        <f t="shared" si="1038"/>
        <v>3200</v>
      </c>
      <c r="I1074" s="262">
        <f t="shared" si="1038"/>
        <v>3200</v>
      </c>
      <c r="J1074" s="263">
        <f t="shared" si="1038"/>
        <v>0</v>
      </c>
      <c r="K1074" s="465"/>
      <c r="L1074" s="465"/>
      <c r="M1074" s="465"/>
      <c r="N1074" s="284">
        <f t="shared" si="1043"/>
        <v>3200</v>
      </c>
      <c r="O1074" s="284">
        <v>3200</v>
      </c>
      <c r="P1074" s="284"/>
      <c r="Q1074" s="284"/>
      <c r="R1074" s="284"/>
      <c r="S1074" s="284"/>
      <c r="T1074" s="284"/>
      <c r="U1074" s="284"/>
      <c r="V1074" s="284"/>
      <c r="W1074" s="284">
        <v>1500</v>
      </c>
      <c r="X1074" s="284"/>
      <c r="Y1074" s="284">
        <f t="shared" si="1044"/>
        <v>1500</v>
      </c>
      <c r="Z1074" s="284"/>
      <c r="AA1074" s="284"/>
      <c r="AB1074" s="284"/>
      <c r="AC1074" s="284">
        <f>O1074-Q1074-W1074</f>
        <v>1700</v>
      </c>
      <c r="AD1074" s="284"/>
      <c r="AE1074" s="284">
        <f t="shared" si="1045"/>
        <v>1700</v>
      </c>
      <c r="AF1074" s="284"/>
      <c r="AG1074" s="284"/>
      <c r="AH1074" s="284"/>
      <c r="AI1074" s="265">
        <f>I1074-Q1074-W1074-AC1074</f>
        <v>0</v>
      </c>
      <c r="AJ1074" s="265"/>
      <c r="AK1074" s="265">
        <f t="shared" si="1046"/>
        <v>0</v>
      </c>
      <c r="AL1074" s="284"/>
      <c r="AM1074" s="284"/>
      <c r="AN1074" s="284"/>
      <c r="AO1074" s="284"/>
      <c r="AP1074" s="284"/>
      <c r="AQ1074" s="284"/>
      <c r="AR1074" s="284"/>
      <c r="AS1074" s="284"/>
      <c r="AT1074" s="284"/>
      <c r="AU1074" s="266"/>
      <c r="AV1074" s="267">
        <f t="shared" si="1033"/>
        <v>0</v>
      </c>
      <c r="AW1074" s="266"/>
      <c r="AX1074" s="266"/>
      <c r="AY1074" s="266"/>
      <c r="AZ1074" s="276">
        <f t="shared" si="1041"/>
        <v>0</v>
      </c>
      <c r="BA1074" s="276">
        <f t="shared" si="1013"/>
        <v>0</v>
      </c>
    </row>
    <row r="1075" spans="1:53" s="267" customFormat="1" ht="60.75" hidden="1" customHeight="1">
      <c r="A1075" s="467">
        <v>11</v>
      </c>
      <c r="B1075" s="282" t="s">
        <v>1244</v>
      </c>
      <c r="C1075" s="468"/>
      <c r="D1075" s="466">
        <v>3200</v>
      </c>
      <c r="E1075" s="466">
        <v>3200</v>
      </c>
      <c r="F1075" s="465"/>
      <c r="G1075" s="465"/>
      <c r="H1075" s="261">
        <f t="shared" si="1038"/>
        <v>3200</v>
      </c>
      <c r="I1075" s="262">
        <f t="shared" si="1038"/>
        <v>3200</v>
      </c>
      <c r="J1075" s="263">
        <f t="shared" si="1038"/>
        <v>0</v>
      </c>
      <c r="K1075" s="465"/>
      <c r="L1075" s="465"/>
      <c r="M1075" s="465"/>
      <c r="N1075" s="284">
        <f t="shared" si="1043"/>
        <v>3200</v>
      </c>
      <c r="O1075" s="284">
        <v>3200</v>
      </c>
      <c r="P1075" s="284"/>
      <c r="Q1075" s="284"/>
      <c r="R1075" s="284"/>
      <c r="S1075" s="284"/>
      <c r="T1075" s="284"/>
      <c r="U1075" s="284"/>
      <c r="V1075" s="284"/>
      <c r="W1075" s="284"/>
      <c r="X1075" s="284"/>
      <c r="Y1075" s="284">
        <f t="shared" si="1044"/>
        <v>0</v>
      </c>
      <c r="Z1075" s="284"/>
      <c r="AA1075" s="284"/>
      <c r="AB1075" s="284"/>
      <c r="AC1075" s="286"/>
      <c r="AD1075" s="286"/>
      <c r="AE1075" s="284">
        <f t="shared" si="1045"/>
        <v>0</v>
      </c>
      <c r="AF1075" s="284"/>
      <c r="AG1075" s="284"/>
      <c r="AH1075" s="284"/>
      <c r="AI1075" s="265">
        <f t="shared" ref="AI1075:AI1080" si="1047">I1075-Q1075-W1075-AC1075</f>
        <v>3200</v>
      </c>
      <c r="AJ1075" s="265"/>
      <c r="AK1075" s="265">
        <f t="shared" si="1046"/>
        <v>3200</v>
      </c>
      <c r="AL1075" s="284"/>
      <c r="AM1075" s="284"/>
      <c r="AN1075" s="284"/>
      <c r="AO1075" s="284"/>
      <c r="AP1075" s="284"/>
      <c r="AQ1075" s="284"/>
      <c r="AR1075" s="284"/>
      <c r="AS1075" s="284"/>
      <c r="AT1075" s="284"/>
      <c r="AU1075" s="266"/>
      <c r="AV1075" s="267">
        <f t="shared" si="1033"/>
        <v>0</v>
      </c>
      <c r="AW1075" s="266"/>
      <c r="AX1075" s="266"/>
      <c r="AY1075" s="266"/>
      <c r="AZ1075" s="276">
        <f t="shared" si="1041"/>
        <v>0</v>
      </c>
      <c r="BA1075" s="276">
        <f t="shared" si="1013"/>
        <v>0</v>
      </c>
    </row>
    <row r="1076" spans="1:53" s="267" customFormat="1" ht="58.5" hidden="1" customHeight="1">
      <c r="A1076" s="467">
        <v>12</v>
      </c>
      <c r="B1076" s="282" t="s">
        <v>1245</v>
      </c>
      <c r="C1076" s="468"/>
      <c r="D1076" s="466">
        <v>2400</v>
      </c>
      <c r="E1076" s="466">
        <v>2400</v>
      </c>
      <c r="F1076" s="465"/>
      <c r="G1076" s="465"/>
      <c r="H1076" s="261">
        <f t="shared" si="1038"/>
        <v>2400</v>
      </c>
      <c r="I1076" s="262">
        <f t="shared" si="1038"/>
        <v>2400</v>
      </c>
      <c r="J1076" s="263">
        <f t="shared" si="1038"/>
        <v>0</v>
      </c>
      <c r="K1076" s="465"/>
      <c r="L1076" s="465"/>
      <c r="M1076" s="465"/>
      <c r="N1076" s="284">
        <f t="shared" si="1043"/>
        <v>2400</v>
      </c>
      <c r="O1076" s="284">
        <v>2400</v>
      </c>
      <c r="P1076" s="284"/>
      <c r="Q1076" s="284"/>
      <c r="R1076" s="284"/>
      <c r="S1076" s="284"/>
      <c r="T1076" s="284"/>
      <c r="U1076" s="284"/>
      <c r="V1076" s="284"/>
      <c r="W1076" s="284"/>
      <c r="X1076" s="284"/>
      <c r="Y1076" s="284">
        <f t="shared" si="1044"/>
        <v>0</v>
      </c>
      <c r="Z1076" s="284"/>
      <c r="AA1076" s="284"/>
      <c r="AB1076" s="284"/>
      <c r="AC1076" s="286"/>
      <c r="AD1076" s="286"/>
      <c r="AE1076" s="284">
        <f t="shared" si="1045"/>
        <v>0</v>
      </c>
      <c r="AF1076" s="284"/>
      <c r="AG1076" s="284"/>
      <c r="AH1076" s="284"/>
      <c r="AI1076" s="265">
        <f t="shared" si="1047"/>
        <v>2400</v>
      </c>
      <c r="AJ1076" s="265"/>
      <c r="AK1076" s="265">
        <f t="shared" si="1046"/>
        <v>2400</v>
      </c>
      <c r="AL1076" s="284"/>
      <c r="AM1076" s="284"/>
      <c r="AN1076" s="284"/>
      <c r="AO1076" s="284"/>
      <c r="AP1076" s="284"/>
      <c r="AQ1076" s="284"/>
      <c r="AR1076" s="284"/>
      <c r="AS1076" s="284"/>
      <c r="AT1076" s="284"/>
      <c r="AU1076" s="266"/>
      <c r="AV1076" s="267">
        <f t="shared" si="1033"/>
        <v>0</v>
      </c>
      <c r="AW1076" s="266"/>
      <c r="AX1076" s="266"/>
      <c r="AY1076" s="266"/>
      <c r="AZ1076" s="276">
        <f t="shared" si="1041"/>
        <v>0</v>
      </c>
      <c r="BA1076" s="276">
        <f t="shared" si="1013"/>
        <v>0</v>
      </c>
    </row>
    <row r="1077" spans="1:53" s="267" customFormat="1" ht="66" hidden="1" customHeight="1">
      <c r="A1077" s="467">
        <v>13</v>
      </c>
      <c r="B1077" s="282" t="s">
        <v>1246</v>
      </c>
      <c r="C1077" s="468"/>
      <c r="D1077" s="466">
        <v>1600</v>
      </c>
      <c r="E1077" s="466">
        <v>1600</v>
      </c>
      <c r="F1077" s="465"/>
      <c r="G1077" s="465"/>
      <c r="H1077" s="261">
        <f t="shared" si="1038"/>
        <v>1600</v>
      </c>
      <c r="I1077" s="262">
        <f t="shared" si="1038"/>
        <v>1600</v>
      </c>
      <c r="J1077" s="263">
        <f t="shared" si="1038"/>
        <v>0</v>
      </c>
      <c r="K1077" s="465"/>
      <c r="L1077" s="465"/>
      <c r="M1077" s="465"/>
      <c r="N1077" s="284">
        <f t="shared" si="1043"/>
        <v>1600</v>
      </c>
      <c r="O1077" s="284">
        <v>1600</v>
      </c>
      <c r="P1077" s="284"/>
      <c r="Q1077" s="284"/>
      <c r="R1077" s="284"/>
      <c r="S1077" s="284"/>
      <c r="T1077" s="284"/>
      <c r="U1077" s="284"/>
      <c r="V1077" s="284"/>
      <c r="W1077" s="284"/>
      <c r="X1077" s="284"/>
      <c r="Y1077" s="284">
        <f t="shared" si="1044"/>
        <v>0</v>
      </c>
      <c r="Z1077" s="284"/>
      <c r="AA1077" s="284"/>
      <c r="AB1077" s="284"/>
      <c r="AC1077" s="286"/>
      <c r="AD1077" s="286"/>
      <c r="AE1077" s="284">
        <f t="shared" si="1045"/>
        <v>0</v>
      </c>
      <c r="AF1077" s="284"/>
      <c r="AG1077" s="284"/>
      <c r="AH1077" s="284"/>
      <c r="AI1077" s="265">
        <f t="shared" si="1047"/>
        <v>1600</v>
      </c>
      <c r="AJ1077" s="265"/>
      <c r="AK1077" s="265">
        <f t="shared" si="1046"/>
        <v>1600</v>
      </c>
      <c r="AL1077" s="284"/>
      <c r="AM1077" s="284"/>
      <c r="AN1077" s="284"/>
      <c r="AO1077" s="284"/>
      <c r="AP1077" s="284"/>
      <c r="AQ1077" s="284"/>
      <c r="AR1077" s="284"/>
      <c r="AS1077" s="284"/>
      <c r="AT1077" s="284"/>
      <c r="AU1077" s="266"/>
      <c r="AV1077" s="267">
        <f t="shared" si="1033"/>
        <v>0</v>
      </c>
      <c r="AW1077" s="266"/>
      <c r="AX1077" s="266"/>
      <c r="AY1077" s="266"/>
      <c r="AZ1077" s="276">
        <f t="shared" si="1041"/>
        <v>0</v>
      </c>
      <c r="BA1077" s="276">
        <f t="shared" si="1013"/>
        <v>0</v>
      </c>
    </row>
    <row r="1078" spans="1:53" s="267" customFormat="1" ht="73.5" hidden="1" customHeight="1">
      <c r="A1078" s="467">
        <v>14</v>
      </c>
      <c r="B1078" s="517" t="s">
        <v>1247</v>
      </c>
      <c r="C1078" s="468"/>
      <c r="D1078" s="466">
        <v>2400</v>
      </c>
      <c r="E1078" s="466">
        <v>2400</v>
      </c>
      <c r="F1078" s="465"/>
      <c r="G1078" s="465"/>
      <c r="H1078" s="261">
        <f t="shared" si="1038"/>
        <v>2400</v>
      </c>
      <c r="I1078" s="262">
        <f t="shared" si="1038"/>
        <v>2400</v>
      </c>
      <c r="J1078" s="263">
        <f t="shared" si="1038"/>
        <v>0</v>
      </c>
      <c r="K1078" s="465"/>
      <c r="L1078" s="465"/>
      <c r="M1078" s="465"/>
      <c r="N1078" s="284">
        <f t="shared" si="1043"/>
        <v>2400</v>
      </c>
      <c r="O1078" s="284">
        <v>2400</v>
      </c>
      <c r="P1078" s="284"/>
      <c r="Q1078" s="284"/>
      <c r="R1078" s="284"/>
      <c r="S1078" s="284"/>
      <c r="T1078" s="284"/>
      <c r="U1078" s="284"/>
      <c r="V1078" s="284"/>
      <c r="W1078" s="284"/>
      <c r="X1078" s="284"/>
      <c r="Y1078" s="284">
        <f t="shared" si="1044"/>
        <v>0</v>
      </c>
      <c r="Z1078" s="284"/>
      <c r="AA1078" s="284"/>
      <c r="AB1078" s="284"/>
      <c r="AC1078" s="286"/>
      <c r="AD1078" s="286"/>
      <c r="AE1078" s="284">
        <f t="shared" si="1045"/>
        <v>0</v>
      </c>
      <c r="AF1078" s="284"/>
      <c r="AG1078" s="284"/>
      <c r="AH1078" s="284"/>
      <c r="AI1078" s="265">
        <f t="shared" si="1047"/>
        <v>2400</v>
      </c>
      <c r="AJ1078" s="265"/>
      <c r="AK1078" s="265">
        <f t="shared" si="1046"/>
        <v>2400</v>
      </c>
      <c r="AL1078" s="284"/>
      <c r="AM1078" s="284"/>
      <c r="AN1078" s="284"/>
      <c r="AO1078" s="284"/>
      <c r="AP1078" s="284"/>
      <c r="AQ1078" s="284"/>
      <c r="AR1078" s="284"/>
      <c r="AS1078" s="284"/>
      <c r="AT1078" s="284"/>
      <c r="AU1078" s="266"/>
      <c r="AV1078" s="267">
        <f t="shared" si="1033"/>
        <v>0</v>
      </c>
      <c r="AW1078" s="266"/>
      <c r="AX1078" s="266"/>
      <c r="AY1078" s="266"/>
      <c r="AZ1078" s="276">
        <f t="shared" si="1041"/>
        <v>0</v>
      </c>
      <c r="BA1078" s="276">
        <f t="shared" si="1013"/>
        <v>0</v>
      </c>
    </row>
    <row r="1079" spans="1:53" s="267" customFormat="1" ht="57" hidden="1" customHeight="1">
      <c r="A1079" s="467">
        <v>15</v>
      </c>
      <c r="B1079" s="517" t="s">
        <v>1248</v>
      </c>
      <c r="C1079" s="468"/>
      <c r="D1079" s="466">
        <v>2400</v>
      </c>
      <c r="E1079" s="466">
        <v>2400</v>
      </c>
      <c r="F1079" s="465"/>
      <c r="G1079" s="465"/>
      <c r="H1079" s="261">
        <f t="shared" si="1038"/>
        <v>2400</v>
      </c>
      <c r="I1079" s="262">
        <f t="shared" si="1038"/>
        <v>2400</v>
      </c>
      <c r="J1079" s="263">
        <f t="shared" si="1038"/>
        <v>0</v>
      </c>
      <c r="K1079" s="465"/>
      <c r="L1079" s="465"/>
      <c r="M1079" s="465"/>
      <c r="N1079" s="284">
        <f t="shared" si="1043"/>
        <v>2400</v>
      </c>
      <c r="O1079" s="284">
        <v>2400</v>
      </c>
      <c r="P1079" s="284"/>
      <c r="Q1079" s="284"/>
      <c r="R1079" s="284"/>
      <c r="S1079" s="284"/>
      <c r="T1079" s="284"/>
      <c r="U1079" s="284"/>
      <c r="V1079" s="284"/>
      <c r="W1079" s="284"/>
      <c r="X1079" s="284"/>
      <c r="Y1079" s="284">
        <f t="shared" si="1044"/>
        <v>0</v>
      </c>
      <c r="Z1079" s="284"/>
      <c r="AA1079" s="284"/>
      <c r="AB1079" s="284"/>
      <c r="AC1079" s="286"/>
      <c r="AD1079" s="286"/>
      <c r="AE1079" s="284">
        <f t="shared" si="1045"/>
        <v>0</v>
      </c>
      <c r="AF1079" s="284"/>
      <c r="AG1079" s="284"/>
      <c r="AH1079" s="284"/>
      <c r="AI1079" s="265">
        <f t="shared" si="1047"/>
        <v>2400</v>
      </c>
      <c r="AJ1079" s="265"/>
      <c r="AK1079" s="265">
        <f t="shared" si="1046"/>
        <v>2400</v>
      </c>
      <c r="AL1079" s="284"/>
      <c r="AM1079" s="284"/>
      <c r="AN1079" s="284"/>
      <c r="AO1079" s="284"/>
      <c r="AP1079" s="284"/>
      <c r="AQ1079" s="284"/>
      <c r="AR1079" s="284"/>
      <c r="AS1079" s="284"/>
      <c r="AT1079" s="284"/>
      <c r="AU1079" s="266"/>
      <c r="AV1079" s="267">
        <f t="shared" si="1033"/>
        <v>0</v>
      </c>
      <c r="AW1079" s="266"/>
      <c r="AX1079" s="266"/>
      <c r="AY1079" s="266"/>
      <c r="AZ1079" s="276">
        <f t="shared" si="1041"/>
        <v>0</v>
      </c>
      <c r="BA1079" s="276">
        <f t="shared" si="1013"/>
        <v>0</v>
      </c>
    </row>
    <row r="1080" spans="1:53" s="267" customFormat="1" ht="57" hidden="1" customHeight="1">
      <c r="A1080" s="467">
        <v>16</v>
      </c>
      <c r="B1080" s="517" t="s">
        <v>1249</v>
      </c>
      <c r="C1080" s="468"/>
      <c r="D1080" s="466">
        <v>2400</v>
      </c>
      <c r="E1080" s="466">
        <v>2400</v>
      </c>
      <c r="F1080" s="465"/>
      <c r="G1080" s="465"/>
      <c r="H1080" s="261">
        <f t="shared" si="1038"/>
        <v>2400</v>
      </c>
      <c r="I1080" s="262">
        <f t="shared" si="1038"/>
        <v>2400</v>
      </c>
      <c r="J1080" s="263">
        <f t="shared" si="1038"/>
        <v>0</v>
      </c>
      <c r="K1080" s="465"/>
      <c r="L1080" s="465"/>
      <c r="M1080" s="465"/>
      <c r="N1080" s="284">
        <f t="shared" si="1043"/>
        <v>2400</v>
      </c>
      <c r="O1080" s="284">
        <v>2400</v>
      </c>
      <c r="P1080" s="284"/>
      <c r="Q1080" s="284"/>
      <c r="R1080" s="284"/>
      <c r="S1080" s="284"/>
      <c r="T1080" s="284"/>
      <c r="U1080" s="284"/>
      <c r="V1080" s="284"/>
      <c r="W1080" s="284"/>
      <c r="X1080" s="284"/>
      <c r="Y1080" s="284">
        <f t="shared" si="1044"/>
        <v>0</v>
      </c>
      <c r="Z1080" s="284"/>
      <c r="AA1080" s="284"/>
      <c r="AB1080" s="284"/>
      <c r="AC1080" s="286"/>
      <c r="AD1080" s="286"/>
      <c r="AE1080" s="284">
        <f t="shared" si="1045"/>
        <v>0</v>
      </c>
      <c r="AF1080" s="284"/>
      <c r="AG1080" s="284"/>
      <c r="AH1080" s="284"/>
      <c r="AI1080" s="265">
        <f t="shared" si="1047"/>
        <v>2400</v>
      </c>
      <c r="AJ1080" s="265"/>
      <c r="AK1080" s="265">
        <f t="shared" si="1046"/>
        <v>2400</v>
      </c>
      <c r="AL1080" s="284"/>
      <c r="AM1080" s="284"/>
      <c r="AN1080" s="284"/>
      <c r="AO1080" s="284"/>
      <c r="AP1080" s="284"/>
      <c r="AQ1080" s="284"/>
      <c r="AR1080" s="284"/>
      <c r="AS1080" s="284"/>
      <c r="AT1080" s="284"/>
      <c r="AU1080" s="266"/>
      <c r="AV1080" s="267">
        <f t="shared" si="1033"/>
        <v>0</v>
      </c>
      <c r="AW1080" s="266"/>
      <c r="AX1080" s="266"/>
      <c r="AY1080" s="266"/>
      <c r="AZ1080" s="276">
        <f t="shared" si="1041"/>
        <v>0</v>
      </c>
      <c r="BA1080" s="276">
        <f t="shared" si="1013"/>
        <v>0</v>
      </c>
    </row>
    <row r="1081" spans="1:53" s="267" customFormat="1" ht="52.5" hidden="1" customHeight="1">
      <c r="A1081" s="467">
        <v>17</v>
      </c>
      <c r="B1081" s="517" t="s">
        <v>1250</v>
      </c>
      <c r="C1081" s="468"/>
      <c r="D1081" s="466">
        <v>2400</v>
      </c>
      <c r="E1081" s="466">
        <v>2400</v>
      </c>
      <c r="F1081" s="517"/>
      <c r="G1081" s="517"/>
      <c r="H1081" s="261">
        <f t="shared" si="1038"/>
        <v>2400</v>
      </c>
      <c r="I1081" s="262">
        <f t="shared" si="1038"/>
        <v>2400</v>
      </c>
      <c r="J1081" s="263">
        <f t="shared" si="1038"/>
        <v>0</v>
      </c>
      <c r="K1081" s="517"/>
      <c r="L1081" s="517"/>
      <c r="M1081" s="517"/>
      <c r="N1081" s="284">
        <f t="shared" si="1043"/>
        <v>2400</v>
      </c>
      <c r="O1081" s="284">
        <v>2400</v>
      </c>
      <c r="P1081" s="284"/>
      <c r="Q1081" s="284"/>
      <c r="R1081" s="284"/>
      <c r="S1081" s="284"/>
      <c r="T1081" s="284"/>
      <c r="U1081" s="284"/>
      <c r="V1081" s="284"/>
      <c r="W1081" s="284"/>
      <c r="X1081" s="284"/>
      <c r="Y1081" s="284">
        <f t="shared" si="1044"/>
        <v>0</v>
      </c>
      <c r="Z1081" s="284"/>
      <c r="AA1081" s="284"/>
      <c r="AB1081" s="284"/>
      <c r="AC1081" s="284">
        <f>I1081-Q1081-W1081</f>
        <v>2400</v>
      </c>
      <c r="AD1081" s="286"/>
      <c r="AE1081" s="284">
        <f>AC1081</f>
        <v>2400</v>
      </c>
      <c r="AF1081" s="284"/>
      <c r="AG1081" s="284"/>
      <c r="AH1081" s="284"/>
      <c r="AI1081" s="265">
        <f>I1081-Q1081-W1081-AC1081</f>
        <v>0</v>
      </c>
      <c r="AJ1081" s="265"/>
      <c r="AK1081" s="265">
        <f t="shared" si="1046"/>
        <v>0</v>
      </c>
      <c r="AL1081" s="284"/>
      <c r="AM1081" s="284"/>
      <c r="AN1081" s="284"/>
      <c r="AO1081" s="284"/>
      <c r="AP1081" s="284"/>
      <c r="AQ1081" s="284"/>
      <c r="AR1081" s="284"/>
      <c r="AS1081" s="284"/>
      <c r="AT1081" s="284"/>
      <c r="AU1081" s="266"/>
      <c r="AV1081" s="267">
        <f t="shared" si="1033"/>
        <v>0</v>
      </c>
      <c r="AW1081" s="266"/>
      <c r="AX1081" s="266"/>
      <c r="AY1081" s="266"/>
      <c r="AZ1081" s="276">
        <f t="shared" si="1041"/>
        <v>0</v>
      </c>
      <c r="BA1081" s="276">
        <f t="shared" si="1013"/>
        <v>0</v>
      </c>
    </row>
    <row r="1082" spans="1:53" s="267" customFormat="1" ht="57" hidden="1" customHeight="1">
      <c r="A1082" s="467">
        <v>18</v>
      </c>
      <c r="B1082" s="517" t="s">
        <v>1251</v>
      </c>
      <c r="C1082" s="468"/>
      <c r="D1082" s="466">
        <v>2400</v>
      </c>
      <c r="E1082" s="466">
        <v>2400</v>
      </c>
      <c r="F1082" s="465"/>
      <c r="G1082" s="465"/>
      <c r="H1082" s="261">
        <f t="shared" si="1038"/>
        <v>2400</v>
      </c>
      <c r="I1082" s="262">
        <f t="shared" si="1038"/>
        <v>2400</v>
      </c>
      <c r="J1082" s="263">
        <f t="shared" si="1038"/>
        <v>0</v>
      </c>
      <c r="K1082" s="465"/>
      <c r="L1082" s="465"/>
      <c r="M1082" s="465"/>
      <c r="N1082" s="284">
        <f t="shared" si="1043"/>
        <v>2400</v>
      </c>
      <c r="O1082" s="284">
        <v>2400</v>
      </c>
      <c r="P1082" s="284"/>
      <c r="Q1082" s="284"/>
      <c r="R1082" s="284"/>
      <c r="S1082" s="284"/>
      <c r="T1082" s="284"/>
      <c r="U1082" s="284"/>
      <c r="V1082" s="284"/>
      <c r="W1082" s="284">
        <f>I1082-Q1082</f>
        <v>2400</v>
      </c>
      <c r="X1082" s="284"/>
      <c r="Y1082" s="284">
        <f>W1082</f>
        <v>2400</v>
      </c>
      <c r="Z1082" s="284"/>
      <c r="AA1082" s="284"/>
      <c r="AB1082" s="284"/>
      <c r="AC1082" s="284">
        <f>O1082-Q1082-W1082</f>
        <v>0</v>
      </c>
      <c r="AD1082" s="284"/>
      <c r="AE1082" s="284">
        <f t="shared" si="1045"/>
        <v>0</v>
      </c>
      <c r="AF1082" s="284"/>
      <c r="AG1082" s="284"/>
      <c r="AH1082" s="284"/>
      <c r="AI1082" s="265">
        <f t="shared" ref="AI1082:AI1084" si="1048">I1082-Q1082-W1082-AC1082</f>
        <v>0</v>
      </c>
      <c r="AJ1082" s="265"/>
      <c r="AK1082" s="265">
        <f t="shared" si="1046"/>
        <v>0</v>
      </c>
      <c r="AL1082" s="284"/>
      <c r="AM1082" s="284"/>
      <c r="AN1082" s="284"/>
      <c r="AO1082" s="284"/>
      <c r="AP1082" s="284"/>
      <c r="AQ1082" s="284"/>
      <c r="AR1082" s="284"/>
      <c r="AS1082" s="284"/>
      <c r="AT1082" s="284"/>
      <c r="AU1082" s="266"/>
      <c r="AV1082" s="267">
        <f t="shared" si="1033"/>
        <v>0</v>
      </c>
      <c r="AW1082" s="266"/>
      <c r="AX1082" s="266"/>
      <c r="AY1082" s="266"/>
      <c r="AZ1082" s="276">
        <f t="shared" si="1041"/>
        <v>0</v>
      </c>
      <c r="BA1082" s="276">
        <f t="shared" si="1013"/>
        <v>0</v>
      </c>
    </row>
    <row r="1083" spans="1:53" s="267" customFormat="1" ht="52.5" hidden="1" customHeight="1">
      <c r="A1083" s="467">
        <v>19</v>
      </c>
      <c r="B1083" s="517" t="s">
        <v>1252</v>
      </c>
      <c r="C1083" s="468"/>
      <c r="D1083" s="466">
        <v>2400</v>
      </c>
      <c r="E1083" s="466">
        <v>2400</v>
      </c>
      <c r="F1083" s="465"/>
      <c r="G1083" s="465"/>
      <c r="H1083" s="261">
        <f t="shared" si="1038"/>
        <v>2400</v>
      </c>
      <c r="I1083" s="262">
        <f>L1083+O1083</f>
        <v>2400</v>
      </c>
      <c r="J1083" s="263">
        <f t="shared" si="1038"/>
        <v>0</v>
      </c>
      <c r="K1083" s="465"/>
      <c r="L1083" s="465"/>
      <c r="M1083" s="465"/>
      <c r="N1083" s="284">
        <f t="shared" si="1043"/>
        <v>2400</v>
      </c>
      <c r="O1083" s="284">
        <v>2400</v>
      </c>
      <c r="P1083" s="284"/>
      <c r="Q1083" s="284"/>
      <c r="R1083" s="284"/>
      <c r="S1083" s="284"/>
      <c r="T1083" s="284"/>
      <c r="U1083" s="284"/>
      <c r="V1083" s="284"/>
      <c r="W1083" s="284"/>
      <c r="X1083" s="284"/>
      <c r="Y1083" s="284">
        <f t="shared" si="1044"/>
        <v>0</v>
      </c>
      <c r="Z1083" s="284"/>
      <c r="AA1083" s="284"/>
      <c r="AB1083" s="284"/>
      <c r="AC1083" s="284">
        <f>I1083-Q1083-W1083</f>
        <v>2400</v>
      </c>
      <c r="AD1083" s="284"/>
      <c r="AE1083" s="284">
        <f t="shared" si="1045"/>
        <v>2400</v>
      </c>
      <c r="AF1083" s="284"/>
      <c r="AG1083" s="284"/>
      <c r="AH1083" s="284"/>
      <c r="AI1083" s="265">
        <f t="shared" si="1048"/>
        <v>0</v>
      </c>
      <c r="AJ1083" s="265"/>
      <c r="AK1083" s="265">
        <f t="shared" si="1046"/>
        <v>0</v>
      </c>
      <c r="AL1083" s="284"/>
      <c r="AM1083" s="284"/>
      <c r="AN1083" s="284"/>
      <c r="AO1083" s="284"/>
      <c r="AP1083" s="284"/>
      <c r="AQ1083" s="284"/>
      <c r="AR1083" s="284"/>
      <c r="AS1083" s="284"/>
      <c r="AT1083" s="284"/>
      <c r="AU1083" s="266"/>
      <c r="AV1083" s="267">
        <f t="shared" si="1033"/>
        <v>0</v>
      </c>
      <c r="AW1083" s="266"/>
      <c r="AX1083" s="266"/>
      <c r="AY1083" s="266"/>
      <c r="AZ1083" s="276">
        <f t="shared" si="1041"/>
        <v>0</v>
      </c>
      <c r="BA1083" s="276">
        <f t="shared" si="1013"/>
        <v>0</v>
      </c>
    </row>
    <row r="1084" spans="1:53" s="267" customFormat="1" ht="68.25" hidden="1" customHeight="1">
      <c r="A1084" s="467">
        <v>20</v>
      </c>
      <c r="B1084" s="517" t="s">
        <v>1253</v>
      </c>
      <c r="C1084" s="468"/>
      <c r="D1084" s="466">
        <v>2400</v>
      </c>
      <c r="E1084" s="466">
        <v>2400</v>
      </c>
      <c r="F1084" s="465"/>
      <c r="G1084" s="465"/>
      <c r="H1084" s="261">
        <f t="shared" si="1038"/>
        <v>2400</v>
      </c>
      <c r="I1084" s="262">
        <f t="shared" si="1038"/>
        <v>2400</v>
      </c>
      <c r="J1084" s="263">
        <f t="shared" si="1038"/>
        <v>0</v>
      </c>
      <c r="K1084" s="465"/>
      <c r="L1084" s="465"/>
      <c r="M1084" s="465"/>
      <c r="N1084" s="284">
        <f t="shared" si="1043"/>
        <v>2400</v>
      </c>
      <c r="O1084" s="284">
        <v>2400</v>
      </c>
      <c r="P1084" s="284"/>
      <c r="Q1084" s="284"/>
      <c r="R1084" s="284"/>
      <c r="S1084" s="284"/>
      <c r="T1084" s="284"/>
      <c r="U1084" s="284"/>
      <c r="V1084" s="284"/>
      <c r="W1084" s="284"/>
      <c r="X1084" s="284"/>
      <c r="Y1084" s="284">
        <f t="shared" si="1044"/>
        <v>0</v>
      </c>
      <c r="Z1084" s="284"/>
      <c r="AA1084" s="284"/>
      <c r="AB1084" s="284"/>
      <c r="AC1084" s="284">
        <f>I1084-Q1084-W1084</f>
        <v>2400</v>
      </c>
      <c r="AD1084" s="284"/>
      <c r="AE1084" s="284">
        <f>AC1084</f>
        <v>2400</v>
      </c>
      <c r="AF1084" s="284"/>
      <c r="AG1084" s="284"/>
      <c r="AH1084" s="284"/>
      <c r="AI1084" s="265">
        <f t="shared" si="1048"/>
        <v>0</v>
      </c>
      <c r="AJ1084" s="265"/>
      <c r="AK1084" s="265">
        <f t="shared" si="1046"/>
        <v>0</v>
      </c>
      <c r="AL1084" s="284"/>
      <c r="AM1084" s="284"/>
      <c r="AN1084" s="284"/>
      <c r="AO1084" s="284"/>
      <c r="AP1084" s="284"/>
      <c r="AQ1084" s="284"/>
      <c r="AR1084" s="284"/>
      <c r="AS1084" s="284"/>
      <c r="AT1084" s="284"/>
      <c r="AU1084" s="266"/>
      <c r="AV1084" s="267">
        <f t="shared" si="1033"/>
        <v>0</v>
      </c>
      <c r="AW1084" s="266"/>
      <c r="AX1084" s="266"/>
      <c r="AY1084" s="266"/>
      <c r="AZ1084" s="276">
        <f t="shared" si="1041"/>
        <v>0</v>
      </c>
      <c r="BA1084" s="276">
        <f t="shared" si="1013"/>
        <v>0</v>
      </c>
    </row>
    <row r="1085" spans="1:53" s="267" customFormat="1" ht="69.75" hidden="1" customHeight="1">
      <c r="A1085" s="467">
        <v>21</v>
      </c>
      <c r="B1085" s="517" t="s">
        <v>1254</v>
      </c>
      <c r="C1085" s="468"/>
      <c r="D1085" s="466">
        <v>2400</v>
      </c>
      <c r="E1085" s="466">
        <v>2400</v>
      </c>
      <c r="F1085" s="465"/>
      <c r="G1085" s="465"/>
      <c r="H1085" s="261">
        <f t="shared" si="1038"/>
        <v>2400</v>
      </c>
      <c r="I1085" s="262">
        <f>L1085+O1085</f>
        <v>2400</v>
      </c>
      <c r="J1085" s="263"/>
      <c r="K1085" s="465"/>
      <c r="L1085" s="465"/>
      <c r="M1085" s="465"/>
      <c r="N1085" s="284">
        <f t="shared" si="1043"/>
        <v>2400</v>
      </c>
      <c r="O1085" s="284">
        <v>2400</v>
      </c>
      <c r="P1085" s="284"/>
      <c r="Q1085" s="284"/>
      <c r="R1085" s="284"/>
      <c r="S1085" s="284"/>
      <c r="T1085" s="284"/>
      <c r="U1085" s="284"/>
      <c r="V1085" s="284"/>
      <c r="W1085" s="284">
        <f>I1085-Q1085</f>
        <v>2400</v>
      </c>
      <c r="X1085" s="284"/>
      <c r="Y1085" s="284">
        <f>W1085</f>
        <v>2400</v>
      </c>
      <c r="Z1085" s="284"/>
      <c r="AA1085" s="284"/>
      <c r="AB1085" s="284"/>
      <c r="AC1085" s="284"/>
      <c r="AD1085" s="284"/>
      <c r="AE1085" s="284">
        <f t="shared" si="1045"/>
        <v>0</v>
      </c>
      <c r="AF1085" s="284"/>
      <c r="AG1085" s="284"/>
      <c r="AH1085" s="284"/>
      <c r="AI1085" s="265"/>
      <c r="AJ1085" s="265"/>
      <c r="AK1085" s="265">
        <f t="shared" si="1046"/>
        <v>0</v>
      </c>
      <c r="AL1085" s="284"/>
      <c r="AM1085" s="284"/>
      <c r="AN1085" s="284"/>
      <c r="AO1085" s="284"/>
      <c r="AP1085" s="284"/>
      <c r="AQ1085" s="284"/>
      <c r="AR1085" s="284"/>
      <c r="AS1085" s="284"/>
      <c r="AT1085" s="284"/>
      <c r="AU1085" s="266"/>
      <c r="AV1085" s="267">
        <f t="shared" si="1033"/>
        <v>0</v>
      </c>
      <c r="AW1085" s="266"/>
      <c r="AX1085" s="266"/>
      <c r="AY1085" s="266"/>
      <c r="AZ1085" s="276">
        <f t="shared" si="1041"/>
        <v>0</v>
      </c>
      <c r="BA1085" s="276">
        <f t="shared" si="1013"/>
        <v>0</v>
      </c>
    </row>
    <row r="1086" spans="1:53" s="267" customFormat="1" ht="48" hidden="1" customHeight="1">
      <c r="A1086" s="467">
        <v>22</v>
      </c>
      <c r="B1086" s="282" t="s">
        <v>1255</v>
      </c>
      <c r="C1086" s="468"/>
      <c r="D1086" s="466">
        <v>1000</v>
      </c>
      <c r="E1086" s="466">
        <v>0</v>
      </c>
      <c r="F1086" s="465"/>
      <c r="G1086" s="465"/>
      <c r="H1086" s="261">
        <f>K1086+N1086</f>
        <v>0</v>
      </c>
      <c r="I1086" s="262">
        <f>L1086+O1086</f>
        <v>0</v>
      </c>
      <c r="J1086" s="263">
        <f>M1086+P1086</f>
        <v>0</v>
      </c>
      <c r="K1086" s="465"/>
      <c r="L1086" s="465"/>
      <c r="M1086" s="465"/>
      <c r="N1086" s="284">
        <f>O1086+P1086</f>
        <v>0</v>
      </c>
      <c r="O1086" s="284"/>
      <c r="P1086" s="284"/>
      <c r="Q1086" s="284"/>
      <c r="R1086" s="284"/>
      <c r="S1086" s="284"/>
      <c r="T1086" s="284"/>
      <c r="U1086" s="284"/>
      <c r="V1086" s="284"/>
      <c r="W1086" s="284"/>
      <c r="X1086" s="284"/>
      <c r="Y1086" s="284">
        <f>W1086</f>
        <v>0</v>
      </c>
      <c r="Z1086" s="284"/>
      <c r="AA1086" s="284"/>
      <c r="AB1086" s="284"/>
      <c r="AC1086" s="286"/>
      <c r="AD1086" s="286"/>
      <c r="AE1086" s="284">
        <f>AC1086</f>
        <v>0</v>
      </c>
      <c r="AF1086" s="284"/>
      <c r="AG1086" s="284"/>
      <c r="AH1086" s="284"/>
      <c r="AI1086" s="265">
        <f>I1086-Q1086-W1086-AC1086</f>
        <v>0</v>
      </c>
      <c r="AJ1086" s="265"/>
      <c r="AK1086" s="265">
        <f>AI1086</f>
        <v>0</v>
      </c>
      <c r="AL1086" s="284"/>
      <c r="AM1086" s="284"/>
      <c r="AN1086" s="284"/>
      <c r="AO1086" s="284"/>
      <c r="AP1086" s="284"/>
      <c r="AQ1086" s="284"/>
      <c r="AR1086" s="284"/>
      <c r="AS1086" s="284"/>
      <c r="AT1086" s="284"/>
      <c r="AU1086" s="266"/>
      <c r="AV1086" s="267">
        <f>I1086-L1086-O1086</f>
        <v>0</v>
      </c>
      <c r="AW1086" s="266"/>
      <c r="AX1086" s="266"/>
      <c r="AY1086" s="266"/>
      <c r="AZ1086" s="276">
        <f>H1086-K1086-N1086</f>
        <v>0</v>
      </c>
      <c r="BA1086" s="276">
        <f>L1086-R1086-X1086-AD1086-AJ1086</f>
        <v>0</v>
      </c>
    </row>
    <row r="1087" spans="1:53" s="267" customFormat="1" ht="27.75" hidden="1" customHeight="1">
      <c r="A1087" s="467">
        <v>23</v>
      </c>
      <c r="B1087" s="282" t="s">
        <v>1256</v>
      </c>
      <c r="C1087" s="468"/>
      <c r="D1087" s="466">
        <v>1000</v>
      </c>
      <c r="E1087" s="466">
        <v>0</v>
      </c>
      <c r="F1087" s="465"/>
      <c r="G1087" s="465"/>
      <c r="H1087" s="261">
        <f>K1087+N1087</f>
        <v>0</v>
      </c>
      <c r="I1087" s="262">
        <f>L1087+O1087</f>
        <v>0</v>
      </c>
      <c r="J1087" s="263">
        <f>M1087+P1087</f>
        <v>0</v>
      </c>
      <c r="K1087" s="465"/>
      <c r="L1087" s="465"/>
      <c r="M1087" s="465"/>
      <c r="N1087" s="284">
        <f>O1087+P1087</f>
        <v>0</v>
      </c>
      <c r="O1087" s="284"/>
      <c r="P1087" s="284"/>
      <c r="Q1087" s="284"/>
      <c r="R1087" s="284"/>
      <c r="S1087" s="284"/>
      <c r="T1087" s="284"/>
      <c r="U1087" s="284"/>
      <c r="V1087" s="284"/>
      <c r="W1087" s="284"/>
      <c r="X1087" s="284"/>
      <c r="Y1087" s="284">
        <f>W1087</f>
        <v>0</v>
      </c>
      <c r="Z1087" s="284"/>
      <c r="AA1087" s="284"/>
      <c r="AB1087" s="284"/>
      <c r="AC1087" s="286"/>
      <c r="AD1087" s="286"/>
      <c r="AE1087" s="284">
        <f>AC1087</f>
        <v>0</v>
      </c>
      <c r="AF1087" s="284"/>
      <c r="AG1087" s="284"/>
      <c r="AH1087" s="284"/>
      <c r="AI1087" s="265">
        <f>I1087-Q1087-W1087-AC1087</f>
        <v>0</v>
      </c>
      <c r="AJ1087" s="265"/>
      <c r="AK1087" s="265">
        <f>AI1087</f>
        <v>0</v>
      </c>
      <c r="AL1087" s="284"/>
      <c r="AM1087" s="284"/>
      <c r="AN1087" s="284"/>
      <c r="AO1087" s="284"/>
      <c r="AP1087" s="284"/>
      <c r="AQ1087" s="284"/>
      <c r="AR1087" s="284"/>
      <c r="AS1087" s="284"/>
      <c r="AT1087" s="284"/>
      <c r="AU1087" s="266"/>
      <c r="AV1087" s="267">
        <f>I1087-L1087-O1087</f>
        <v>0</v>
      </c>
      <c r="AW1087" s="266"/>
      <c r="AX1087" s="266"/>
      <c r="AY1087" s="266"/>
      <c r="AZ1087" s="276">
        <f>H1087-K1087-N1087</f>
        <v>0</v>
      </c>
      <c r="BA1087" s="276">
        <f>L1087-R1087-X1087-AD1087-AJ1087</f>
        <v>0</v>
      </c>
    </row>
    <row r="1088" spans="1:53" s="267" customFormat="1" ht="39.75" hidden="1" customHeight="1">
      <c r="A1088" s="467">
        <v>24</v>
      </c>
      <c r="B1088" s="282" t="s">
        <v>1257</v>
      </c>
      <c r="C1088" s="468"/>
      <c r="D1088" s="466">
        <v>1000</v>
      </c>
      <c r="E1088" s="466">
        <v>0</v>
      </c>
      <c r="F1088" s="465"/>
      <c r="G1088" s="465"/>
      <c r="H1088" s="261">
        <f>K1088+N1088</f>
        <v>0</v>
      </c>
      <c r="I1088" s="262">
        <f>L1088+O1088</f>
        <v>0</v>
      </c>
      <c r="J1088" s="263">
        <f>M1088+P1088</f>
        <v>0</v>
      </c>
      <c r="K1088" s="465"/>
      <c r="L1088" s="465"/>
      <c r="M1088" s="465"/>
      <c r="N1088" s="284">
        <f>O1088+P1088</f>
        <v>0</v>
      </c>
      <c r="O1088" s="284"/>
      <c r="P1088" s="284"/>
      <c r="Q1088" s="284"/>
      <c r="R1088" s="284"/>
      <c r="S1088" s="284"/>
      <c r="T1088" s="284"/>
      <c r="U1088" s="284"/>
      <c r="V1088" s="284"/>
      <c r="W1088" s="284"/>
      <c r="X1088" s="284"/>
      <c r="Y1088" s="284">
        <f>W1088</f>
        <v>0</v>
      </c>
      <c r="Z1088" s="284"/>
      <c r="AA1088" s="284"/>
      <c r="AB1088" s="284"/>
      <c r="AC1088" s="286"/>
      <c r="AD1088" s="286"/>
      <c r="AE1088" s="284">
        <f>AC1088</f>
        <v>0</v>
      </c>
      <c r="AF1088" s="284"/>
      <c r="AG1088" s="284"/>
      <c r="AH1088" s="284"/>
      <c r="AI1088" s="265">
        <f>I1088-Q1088-W1088-AC1088</f>
        <v>0</v>
      </c>
      <c r="AJ1088" s="265"/>
      <c r="AK1088" s="265">
        <f>AI1088</f>
        <v>0</v>
      </c>
      <c r="AL1088" s="284"/>
      <c r="AM1088" s="284"/>
      <c r="AN1088" s="284"/>
      <c r="AO1088" s="284"/>
      <c r="AP1088" s="284"/>
      <c r="AQ1088" s="284"/>
      <c r="AR1088" s="284"/>
      <c r="AS1088" s="284"/>
      <c r="AT1088" s="284"/>
      <c r="AU1088" s="266"/>
      <c r="AV1088" s="267">
        <f>I1088-L1088-O1088</f>
        <v>0</v>
      </c>
      <c r="AW1088" s="266"/>
      <c r="AX1088" s="266"/>
      <c r="AY1088" s="266"/>
      <c r="AZ1088" s="276">
        <f>H1088-K1088-N1088</f>
        <v>0</v>
      </c>
      <c r="BA1088" s="276">
        <f>L1088-R1088-X1088-AD1088-AJ1088</f>
        <v>0</v>
      </c>
    </row>
    <row r="1089" spans="1:53" s="276" customFormat="1" ht="21" hidden="1" customHeight="1">
      <c r="A1089" s="513" t="s">
        <v>93</v>
      </c>
      <c r="B1089" s="285" t="s">
        <v>61</v>
      </c>
      <c r="C1089" s="306"/>
      <c r="D1089" s="306">
        <v>0</v>
      </c>
      <c r="E1089" s="306">
        <v>0</v>
      </c>
      <c r="F1089" s="285"/>
      <c r="G1089" s="285"/>
      <c r="H1089" s="261">
        <f t="shared" si="1038"/>
        <v>0</v>
      </c>
      <c r="I1089" s="262">
        <f t="shared" si="1038"/>
        <v>0</v>
      </c>
      <c r="J1089" s="263">
        <f t="shared" si="1038"/>
        <v>0</v>
      </c>
      <c r="K1089" s="285"/>
      <c r="L1089" s="285"/>
      <c r="M1089" s="285"/>
      <c r="N1089" s="286"/>
      <c r="O1089" s="286"/>
      <c r="P1089" s="286"/>
      <c r="Q1089" s="286"/>
      <c r="R1089" s="286"/>
      <c r="S1089" s="286"/>
      <c r="T1089" s="286"/>
      <c r="U1089" s="286"/>
      <c r="V1089" s="286"/>
      <c r="W1089" s="286"/>
      <c r="X1089" s="286"/>
      <c r="Y1089" s="286"/>
      <c r="Z1089" s="286"/>
      <c r="AA1089" s="286"/>
      <c r="AB1089" s="286"/>
      <c r="AC1089" s="263"/>
      <c r="AD1089" s="263"/>
      <c r="AE1089" s="263"/>
      <c r="AF1089" s="286"/>
      <c r="AG1089" s="286"/>
      <c r="AH1089" s="286"/>
      <c r="AI1089" s="287"/>
      <c r="AJ1089" s="287"/>
      <c r="AK1089" s="287"/>
      <c r="AL1089" s="286"/>
      <c r="AM1089" s="286"/>
      <c r="AN1089" s="286"/>
      <c r="AO1089" s="286"/>
      <c r="AP1089" s="286"/>
      <c r="AQ1089" s="286"/>
      <c r="AR1089" s="286"/>
      <c r="AS1089" s="286"/>
      <c r="AT1089" s="286"/>
      <c r="AU1089" s="280"/>
      <c r="AV1089" s="267">
        <f t="shared" ref="AV1089:AV1116" si="1049">I1089-L1089-O1089</f>
        <v>0</v>
      </c>
      <c r="AW1089" s="280"/>
      <c r="AX1089" s="280"/>
      <c r="AY1089" s="280"/>
      <c r="AZ1089" s="276">
        <f t="shared" si="1041"/>
        <v>0</v>
      </c>
      <c r="BA1089" s="276">
        <f t="shared" si="1013"/>
        <v>0</v>
      </c>
    </row>
    <row r="1090" spans="1:53" s="267" customFormat="1" ht="59.25" hidden="1" customHeight="1">
      <c r="A1090" s="467" t="s">
        <v>815</v>
      </c>
      <c r="B1090" s="504" t="s">
        <v>1258</v>
      </c>
      <c r="C1090" s="289"/>
      <c r="D1090" s="289">
        <v>0</v>
      </c>
      <c r="E1090" s="289">
        <v>0</v>
      </c>
      <c r="F1090" s="282"/>
      <c r="G1090" s="282"/>
      <c r="H1090" s="261">
        <f t="shared" si="1038"/>
        <v>0</v>
      </c>
      <c r="I1090" s="262">
        <f t="shared" si="1038"/>
        <v>0</v>
      </c>
      <c r="J1090" s="263">
        <f t="shared" si="1038"/>
        <v>0</v>
      </c>
      <c r="K1090" s="282"/>
      <c r="L1090" s="282"/>
      <c r="M1090" s="282"/>
      <c r="N1090" s="284"/>
      <c r="O1090" s="284"/>
      <c r="P1090" s="284"/>
      <c r="Q1090" s="284"/>
      <c r="R1090" s="284"/>
      <c r="S1090" s="284"/>
      <c r="T1090" s="284"/>
      <c r="U1090" s="284"/>
      <c r="V1090" s="284"/>
      <c r="W1090" s="284"/>
      <c r="X1090" s="284"/>
      <c r="Y1090" s="284"/>
      <c r="Z1090" s="284"/>
      <c r="AA1090" s="284"/>
      <c r="AB1090" s="284"/>
      <c r="AC1090" s="264"/>
      <c r="AD1090" s="264"/>
      <c r="AE1090" s="264"/>
      <c r="AF1090" s="284"/>
      <c r="AG1090" s="284"/>
      <c r="AH1090" s="284"/>
      <c r="AI1090" s="265"/>
      <c r="AJ1090" s="265"/>
      <c r="AK1090" s="265"/>
      <c r="AL1090" s="284"/>
      <c r="AM1090" s="284"/>
      <c r="AN1090" s="284"/>
      <c r="AO1090" s="284"/>
      <c r="AP1090" s="284"/>
      <c r="AQ1090" s="284"/>
      <c r="AR1090" s="284"/>
      <c r="AS1090" s="284"/>
      <c r="AT1090" s="284"/>
      <c r="AU1090" s="266"/>
      <c r="AV1090" s="267">
        <f t="shared" si="1049"/>
        <v>0</v>
      </c>
      <c r="AW1090" s="266"/>
      <c r="AX1090" s="266"/>
      <c r="AY1090" s="266"/>
      <c r="AZ1090" s="276">
        <f t="shared" si="1041"/>
        <v>0</v>
      </c>
      <c r="BA1090" s="276">
        <f t="shared" si="1013"/>
        <v>0</v>
      </c>
    </row>
    <row r="1091" spans="1:53" s="267" customFormat="1" ht="18.75" hidden="1" customHeight="1">
      <c r="A1091" s="467" t="s">
        <v>825</v>
      </c>
      <c r="B1091" s="282" t="s">
        <v>963</v>
      </c>
      <c r="C1091" s="289"/>
      <c r="D1091" s="289">
        <v>0</v>
      </c>
      <c r="E1091" s="289">
        <v>0</v>
      </c>
      <c r="F1091" s="282"/>
      <c r="G1091" s="282"/>
      <c r="H1091" s="261">
        <f t="shared" si="1038"/>
        <v>0</v>
      </c>
      <c r="I1091" s="262">
        <f t="shared" si="1038"/>
        <v>0</v>
      </c>
      <c r="J1091" s="263">
        <f t="shared" si="1038"/>
        <v>0</v>
      </c>
      <c r="K1091" s="282"/>
      <c r="L1091" s="282"/>
      <c r="M1091" s="282"/>
      <c r="N1091" s="284"/>
      <c r="O1091" s="284"/>
      <c r="P1091" s="284"/>
      <c r="Q1091" s="284"/>
      <c r="R1091" s="284"/>
      <c r="S1091" s="284"/>
      <c r="T1091" s="284"/>
      <c r="U1091" s="284"/>
      <c r="V1091" s="284"/>
      <c r="W1091" s="284"/>
      <c r="X1091" s="284"/>
      <c r="Y1091" s="284"/>
      <c r="Z1091" s="284"/>
      <c r="AA1091" s="284"/>
      <c r="AB1091" s="284"/>
      <c r="AC1091" s="264"/>
      <c r="AD1091" s="264"/>
      <c r="AE1091" s="264"/>
      <c r="AF1091" s="284"/>
      <c r="AG1091" s="284"/>
      <c r="AH1091" s="284"/>
      <c r="AI1091" s="265"/>
      <c r="AJ1091" s="265"/>
      <c r="AK1091" s="265"/>
      <c r="AL1091" s="284"/>
      <c r="AM1091" s="284"/>
      <c r="AN1091" s="284"/>
      <c r="AO1091" s="284"/>
      <c r="AP1091" s="284"/>
      <c r="AQ1091" s="284"/>
      <c r="AR1091" s="284"/>
      <c r="AS1091" s="284"/>
      <c r="AT1091" s="284"/>
      <c r="AU1091" s="266"/>
      <c r="AV1091" s="267">
        <f t="shared" si="1049"/>
        <v>0</v>
      </c>
      <c r="AW1091" s="266"/>
      <c r="AX1091" s="266"/>
      <c r="AY1091" s="266"/>
      <c r="AZ1091" s="276">
        <f t="shared" si="1041"/>
        <v>0</v>
      </c>
      <c r="BA1091" s="276">
        <f t="shared" si="1013"/>
        <v>0</v>
      </c>
    </row>
    <row r="1092" spans="1:53" s="267" customFormat="1" ht="44.25" hidden="1" customHeight="1">
      <c r="A1092" s="278" t="s">
        <v>94</v>
      </c>
      <c r="B1092" s="279" t="s">
        <v>56</v>
      </c>
      <c r="C1092" s="268"/>
      <c r="D1092" s="268">
        <v>0</v>
      </c>
      <c r="E1092" s="268">
        <v>0</v>
      </c>
      <c r="F1092" s="279"/>
      <c r="G1092" s="279"/>
      <c r="H1092" s="261">
        <f t="shared" si="1038"/>
        <v>0</v>
      </c>
      <c r="I1092" s="262">
        <f t="shared" si="1038"/>
        <v>0</v>
      </c>
      <c r="J1092" s="263">
        <f t="shared" si="1038"/>
        <v>0</v>
      </c>
      <c r="K1092" s="279"/>
      <c r="L1092" s="279"/>
      <c r="M1092" s="279"/>
      <c r="N1092" s="286">
        <v>0</v>
      </c>
      <c r="O1092" s="286">
        <v>0</v>
      </c>
      <c r="P1092" s="286">
        <v>0</v>
      </c>
      <c r="Q1092" s="286"/>
      <c r="R1092" s="286"/>
      <c r="S1092" s="286"/>
      <c r="T1092" s="286"/>
      <c r="U1092" s="286"/>
      <c r="V1092" s="286"/>
      <c r="W1092" s="286"/>
      <c r="X1092" s="286"/>
      <c r="Y1092" s="286"/>
      <c r="Z1092" s="286"/>
      <c r="AA1092" s="286"/>
      <c r="AB1092" s="286"/>
      <c r="AC1092" s="264">
        <f>O1092-Q1092-W1092</f>
        <v>0</v>
      </c>
      <c r="AD1092" s="264"/>
      <c r="AE1092" s="264"/>
      <c r="AF1092" s="286"/>
      <c r="AG1092" s="286"/>
      <c r="AH1092" s="286"/>
      <c r="AI1092" s="264">
        <f>O1092-W1092-AC1092</f>
        <v>0</v>
      </c>
      <c r="AJ1092" s="264"/>
      <c r="AK1092" s="264"/>
      <c r="AL1092" s="286"/>
      <c r="AM1092" s="286"/>
      <c r="AN1092" s="286"/>
      <c r="AO1092" s="286"/>
      <c r="AP1092" s="286"/>
      <c r="AQ1092" s="286"/>
      <c r="AR1092" s="286"/>
      <c r="AS1092" s="286"/>
      <c r="AT1092" s="286"/>
      <c r="AU1092" s="292"/>
      <c r="AV1092" s="267">
        <f t="shared" si="1049"/>
        <v>0</v>
      </c>
      <c r="AW1092" s="266"/>
      <c r="AX1092" s="266"/>
      <c r="AY1092" s="266"/>
      <c r="AZ1092" s="276">
        <f t="shared" si="1041"/>
        <v>0</v>
      </c>
      <c r="BA1092" s="276">
        <f t="shared" si="1013"/>
        <v>0</v>
      </c>
    </row>
    <row r="1093" spans="1:53" s="267" customFormat="1" ht="45.75" hidden="1" customHeight="1">
      <c r="A1093" s="278" t="s">
        <v>104</v>
      </c>
      <c r="B1093" s="279" t="s">
        <v>105</v>
      </c>
      <c r="C1093" s="268"/>
      <c r="D1093" s="268">
        <v>0</v>
      </c>
      <c r="E1093" s="268">
        <v>0</v>
      </c>
      <c r="F1093" s="279"/>
      <c r="G1093" s="279"/>
      <c r="H1093" s="261">
        <f t="shared" si="1038"/>
        <v>0</v>
      </c>
      <c r="I1093" s="262">
        <f t="shared" si="1038"/>
        <v>0</v>
      </c>
      <c r="J1093" s="263">
        <f t="shared" si="1038"/>
        <v>0</v>
      </c>
      <c r="K1093" s="279"/>
      <c r="L1093" s="279"/>
      <c r="M1093" s="279"/>
      <c r="N1093" s="286"/>
      <c r="O1093" s="286"/>
      <c r="P1093" s="286"/>
      <c r="Q1093" s="286"/>
      <c r="R1093" s="286"/>
      <c r="S1093" s="286"/>
      <c r="T1093" s="286"/>
      <c r="U1093" s="286"/>
      <c r="V1093" s="286"/>
      <c r="W1093" s="286"/>
      <c r="X1093" s="286"/>
      <c r="Y1093" s="286"/>
      <c r="Z1093" s="286"/>
      <c r="AA1093" s="286"/>
      <c r="AB1093" s="286"/>
      <c r="AC1093" s="264">
        <f>O1093-Q1093-W1093</f>
        <v>0</v>
      </c>
      <c r="AD1093" s="264"/>
      <c r="AE1093" s="264"/>
      <c r="AF1093" s="286"/>
      <c r="AG1093" s="286"/>
      <c r="AH1093" s="286"/>
      <c r="AI1093" s="264">
        <f>O1093-W1093-AC1093</f>
        <v>0</v>
      </c>
      <c r="AJ1093" s="264"/>
      <c r="AK1093" s="264"/>
      <c r="AL1093" s="286"/>
      <c r="AM1093" s="286"/>
      <c r="AN1093" s="286"/>
      <c r="AO1093" s="286"/>
      <c r="AP1093" s="286"/>
      <c r="AQ1093" s="286"/>
      <c r="AR1093" s="286"/>
      <c r="AS1093" s="286"/>
      <c r="AT1093" s="286"/>
      <c r="AU1093" s="266"/>
      <c r="AV1093" s="267">
        <f t="shared" si="1049"/>
        <v>0</v>
      </c>
      <c r="AW1093" s="266"/>
      <c r="AX1093" s="266"/>
      <c r="AY1093" s="266"/>
      <c r="AZ1093" s="276">
        <f t="shared" si="1041"/>
        <v>0</v>
      </c>
      <c r="BA1093" s="276">
        <f t="shared" si="1013"/>
        <v>0</v>
      </c>
    </row>
    <row r="1094" spans="1:53" s="267" customFormat="1" ht="42.75" hidden="1" customHeight="1">
      <c r="A1094" s="278" t="s">
        <v>106</v>
      </c>
      <c r="B1094" s="279" t="s">
        <v>58</v>
      </c>
      <c r="C1094" s="268"/>
      <c r="D1094" s="286">
        <f>D1095+D1106</f>
        <v>13100</v>
      </c>
      <c r="E1094" s="286">
        <f>E1095+E1106</f>
        <v>13100</v>
      </c>
      <c r="F1094" s="279"/>
      <c r="G1094" s="279"/>
      <c r="H1094" s="268">
        <f t="shared" si="1038"/>
        <v>13100</v>
      </c>
      <c r="I1094" s="269">
        <f t="shared" si="1038"/>
        <v>13100</v>
      </c>
      <c r="J1094" s="263">
        <f t="shared" si="1038"/>
        <v>0</v>
      </c>
      <c r="K1094" s="279"/>
      <c r="L1094" s="279"/>
      <c r="M1094" s="279"/>
      <c r="N1094" s="286">
        <f>N1095+N1106</f>
        <v>13100</v>
      </c>
      <c r="O1094" s="286">
        <f t="shared" ref="O1094:AT1094" si="1050">O1095+O1106</f>
        <v>13100</v>
      </c>
      <c r="P1094" s="286">
        <f t="shared" si="1050"/>
        <v>0</v>
      </c>
      <c r="Q1094" s="286">
        <f t="shared" si="1050"/>
        <v>0</v>
      </c>
      <c r="R1094" s="286">
        <f t="shared" si="1050"/>
        <v>0</v>
      </c>
      <c r="S1094" s="286">
        <f t="shared" si="1050"/>
        <v>0</v>
      </c>
      <c r="T1094" s="286">
        <f t="shared" si="1050"/>
        <v>0</v>
      </c>
      <c r="U1094" s="286">
        <f t="shared" si="1050"/>
        <v>0</v>
      </c>
      <c r="V1094" s="286">
        <f t="shared" si="1050"/>
        <v>0</v>
      </c>
      <c r="W1094" s="286">
        <f t="shared" si="1050"/>
        <v>0</v>
      </c>
      <c r="X1094" s="286">
        <f t="shared" si="1050"/>
        <v>0</v>
      </c>
      <c r="Y1094" s="286">
        <f t="shared" si="1050"/>
        <v>0</v>
      </c>
      <c r="Z1094" s="286">
        <f t="shared" si="1050"/>
        <v>0</v>
      </c>
      <c r="AA1094" s="286">
        <f t="shared" si="1050"/>
        <v>0</v>
      </c>
      <c r="AB1094" s="286">
        <f t="shared" si="1050"/>
        <v>0</v>
      </c>
      <c r="AC1094" s="286">
        <f t="shared" si="1050"/>
        <v>0</v>
      </c>
      <c r="AD1094" s="286">
        <f t="shared" si="1050"/>
        <v>0</v>
      </c>
      <c r="AE1094" s="286">
        <f t="shared" si="1050"/>
        <v>0</v>
      </c>
      <c r="AF1094" s="286">
        <f t="shared" si="1050"/>
        <v>0</v>
      </c>
      <c r="AG1094" s="286">
        <f t="shared" si="1050"/>
        <v>0</v>
      </c>
      <c r="AH1094" s="286">
        <f t="shared" si="1050"/>
        <v>0</v>
      </c>
      <c r="AI1094" s="286">
        <f t="shared" si="1050"/>
        <v>13100</v>
      </c>
      <c r="AJ1094" s="286">
        <f t="shared" si="1050"/>
        <v>0</v>
      </c>
      <c r="AK1094" s="286">
        <f t="shared" si="1050"/>
        <v>13100</v>
      </c>
      <c r="AL1094" s="286">
        <f t="shared" si="1050"/>
        <v>0</v>
      </c>
      <c r="AM1094" s="286">
        <f t="shared" si="1050"/>
        <v>0</v>
      </c>
      <c r="AN1094" s="286">
        <f t="shared" si="1050"/>
        <v>0</v>
      </c>
      <c r="AO1094" s="286">
        <f t="shared" si="1050"/>
        <v>0</v>
      </c>
      <c r="AP1094" s="286">
        <f t="shared" si="1050"/>
        <v>0</v>
      </c>
      <c r="AQ1094" s="286">
        <f t="shared" si="1050"/>
        <v>0</v>
      </c>
      <c r="AR1094" s="286">
        <f t="shared" si="1050"/>
        <v>0</v>
      </c>
      <c r="AS1094" s="286">
        <f t="shared" si="1050"/>
        <v>0</v>
      </c>
      <c r="AT1094" s="286">
        <f t="shared" si="1050"/>
        <v>0</v>
      </c>
      <c r="AU1094" s="266"/>
      <c r="AV1094" s="267">
        <f t="shared" si="1049"/>
        <v>0</v>
      </c>
      <c r="AW1094" s="266"/>
      <c r="AX1094" s="266"/>
      <c r="AY1094" s="266"/>
      <c r="AZ1094" s="276">
        <f t="shared" si="1041"/>
        <v>0</v>
      </c>
      <c r="BA1094" s="276">
        <f t="shared" si="1013"/>
        <v>0</v>
      </c>
    </row>
    <row r="1095" spans="1:53" s="267" customFormat="1" ht="44.25" hidden="1" customHeight="1">
      <c r="A1095" s="278" t="s">
        <v>79</v>
      </c>
      <c r="B1095" s="504" t="s">
        <v>809</v>
      </c>
      <c r="C1095" s="268"/>
      <c r="D1095" s="286">
        <f>D1096+D1098+D1100+D1102+D1104</f>
        <v>8600</v>
      </c>
      <c r="E1095" s="286">
        <f>E1096+E1098+E1100+E1102+E1104</f>
        <v>8600</v>
      </c>
      <c r="F1095" s="279"/>
      <c r="G1095" s="279"/>
      <c r="H1095" s="268">
        <f t="shared" si="1038"/>
        <v>8600</v>
      </c>
      <c r="I1095" s="269">
        <f t="shared" si="1038"/>
        <v>8600</v>
      </c>
      <c r="J1095" s="263">
        <f t="shared" si="1038"/>
        <v>0</v>
      </c>
      <c r="K1095" s="279"/>
      <c r="L1095" s="279"/>
      <c r="M1095" s="279"/>
      <c r="N1095" s="286">
        <f>N1096+N1098+N1100+N1102+N1104</f>
        <v>8600</v>
      </c>
      <c r="O1095" s="286">
        <f t="shared" ref="O1095:AT1095" si="1051">O1096+O1098+O1100+O1102+O1104</f>
        <v>8600</v>
      </c>
      <c r="P1095" s="286">
        <f t="shared" si="1051"/>
        <v>0</v>
      </c>
      <c r="Q1095" s="286">
        <f t="shared" si="1051"/>
        <v>0</v>
      </c>
      <c r="R1095" s="286">
        <f t="shared" si="1051"/>
        <v>0</v>
      </c>
      <c r="S1095" s="286">
        <f t="shared" si="1051"/>
        <v>0</v>
      </c>
      <c r="T1095" s="286">
        <f t="shared" si="1051"/>
        <v>0</v>
      </c>
      <c r="U1095" s="286">
        <f t="shared" si="1051"/>
        <v>0</v>
      </c>
      <c r="V1095" s="286">
        <f t="shared" si="1051"/>
        <v>0</v>
      </c>
      <c r="W1095" s="286">
        <f t="shared" si="1051"/>
        <v>0</v>
      </c>
      <c r="X1095" s="286">
        <f t="shared" si="1051"/>
        <v>0</v>
      </c>
      <c r="Y1095" s="286">
        <f t="shared" si="1051"/>
        <v>0</v>
      </c>
      <c r="Z1095" s="286">
        <f t="shared" si="1051"/>
        <v>0</v>
      </c>
      <c r="AA1095" s="286">
        <f t="shared" si="1051"/>
        <v>0</v>
      </c>
      <c r="AB1095" s="286">
        <f t="shared" si="1051"/>
        <v>0</v>
      </c>
      <c r="AC1095" s="286">
        <f t="shared" si="1051"/>
        <v>0</v>
      </c>
      <c r="AD1095" s="286">
        <f t="shared" si="1051"/>
        <v>0</v>
      </c>
      <c r="AE1095" s="286">
        <f t="shared" si="1051"/>
        <v>0</v>
      </c>
      <c r="AF1095" s="286">
        <f t="shared" si="1051"/>
        <v>0</v>
      </c>
      <c r="AG1095" s="286">
        <f t="shared" si="1051"/>
        <v>0</v>
      </c>
      <c r="AH1095" s="286">
        <f t="shared" si="1051"/>
        <v>0</v>
      </c>
      <c r="AI1095" s="286">
        <f t="shared" si="1051"/>
        <v>8600</v>
      </c>
      <c r="AJ1095" s="286">
        <f t="shared" si="1051"/>
        <v>0</v>
      </c>
      <c r="AK1095" s="286">
        <f t="shared" si="1051"/>
        <v>8600</v>
      </c>
      <c r="AL1095" s="286">
        <f t="shared" si="1051"/>
        <v>0</v>
      </c>
      <c r="AM1095" s="286">
        <f t="shared" si="1051"/>
        <v>0</v>
      </c>
      <c r="AN1095" s="286">
        <f t="shared" si="1051"/>
        <v>0</v>
      </c>
      <c r="AO1095" s="286">
        <f t="shared" si="1051"/>
        <v>0</v>
      </c>
      <c r="AP1095" s="286">
        <f t="shared" si="1051"/>
        <v>0</v>
      </c>
      <c r="AQ1095" s="286">
        <f t="shared" si="1051"/>
        <v>0</v>
      </c>
      <c r="AR1095" s="286">
        <f t="shared" si="1051"/>
        <v>0</v>
      </c>
      <c r="AS1095" s="286">
        <f t="shared" si="1051"/>
        <v>0</v>
      </c>
      <c r="AT1095" s="286">
        <f t="shared" si="1051"/>
        <v>0</v>
      </c>
      <c r="AU1095" s="266"/>
      <c r="AV1095" s="267">
        <f t="shared" si="1049"/>
        <v>0</v>
      </c>
      <c r="AW1095" s="266"/>
      <c r="AX1095" s="266"/>
      <c r="AY1095" s="266"/>
      <c r="AZ1095" s="276">
        <f t="shared" si="1041"/>
        <v>0</v>
      </c>
      <c r="BA1095" s="276">
        <f t="shared" si="1013"/>
        <v>0</v>
      </c>
    </row>
    <row r="1096" spans="1:53" s="267" customFormat="1" ht="30.75" hidden="1" customHeight="1">
      <c r="A1096" s="278" t="s">
        <v>151</v>
      </c>
      <c r="B1096" s="279" t="s">
        <v>423</v>
      </c>
      <c r="C1096" s="268"/>
      <c r="D1096" s="286">
        <f>D1097</f>
        <v>2600</v>
      </c>
      <c r="E1096" s="286">
        <f>E1097</f>
        <v>2600</v>
      </c>
      <c r="F1096" s="279"/>
      <c r="G1096" s="279"/>
      <c r="H1096" s="268">
        <f t="shared" si="1038"/>
        <v>2600</v>
      </c>
      <c r="I1096" s="269">
        <f t="shared" si="1038"/>
        <v>2600</v>
      </c>
      <c r="J1096" s="263">
        <f t="shared" si="1038"/>
        <v>0</v>
      </c>
      <c r="K1096" s="279"/>
      <c r="L1096" s="279"/>
      <c r="M1096" s="279"/>
      <c r="N1096" s="286">
        <f>N1097</f>
        <v>2600</v>
      </c>
      <c r="O1096" s="286">
        <f t="shared" ref="O1096:AN1096" si="1052">O1097</f>
        <v>2600</v>
      </c>
      <c r="P1096" s="286">
        <f t="shared" si="1052"/>
        <v>0</v>
      </c>
      <c r="Q1096" s="286">
        <f t="shared" si="1052"/>
        <v>0</v>
      </c>
      <c r="R1096" s="286">
        <f t="shared" si="1052"/>
        <v>0</v>
      </c>
      <c r="S1096" s="286">
        <f t="shared" si="1052"/>
        <v>0</v>
      </c>
      <c r="T1096" s="286">
        <f t="shared" si="1052"/>
        <v>0</v>
      </c>
      <c r="U1096" s="286">
        <f t="shared" si="1052"/>
        <v>0</v>
      </c>
      <c r="V1096" s="286">
        <f t="shared" si="1052"/>
        <v>0</v>
      </c>
      <c r="W1096" s="286">
        <f t="shared" si="1052"/>
        <v>0</v>
      </c>
      <c r="X1096" s="286">
        <f t="shared" si="1052"/>
        <v>0</v>
      </c>
      <c r="Y1096" s="286">
        <f t="shared" si="1052"/>
        <v>0</v>
      </c>
      <c r="Z1096" s="286">
        <f t="shared" si="1052"/>
        <v>0</v>
      </c>
      <c r="AA1096" s="286">
        <f t="shared" si="1052"/>
        <v>0</v>
      </c>
      <c r="AB1096" s="286">
        <f t="shared" si="1052"/>
        <v>0</v>
      </c>
      <c r="AC1096" s="286">
        <f t="shared" si="1052"/>
        <v>0</v>
      </c>
      <c r="AD1096" s="286">
        <f t="shared" si="1052"/>
        <v>0</v>
      </c>
      <c r="AE1096" s="286">
        <f t="shared" si="1052"/>
        <v>0</v>
      </c>
      <c r="AF1096" s="286">
        <f t="shared" si="1052"/>
        <v>0</v>
      </c>
      <c r="AG1096" s="286">
        <f t="shared" si="1052"/>
        <v>0</v>
      </c>
      <c r="AH1096" s="286">
        <f t="shared" si="1052"/>
        <v>0</v>
      </c>
      <c r="AI1096" s="286">
        <f t="shared" si="1052"/>
        <v>2600</v>
      </c>
      <c r="AJ1096" s="286">
        <f t="shared" si="1052"/>
        <v>0</v>
      </c>
      <c r="AK1096" s="286">
        <f t="shared" si="1052"/>
        <v>2600</v>
      </c>
      <c r="AL1096" s="286">
        <f t="shared" si="1052"/>
        <v>0</v>
      </c>
      <c r="AM1096" s="286">
        <f t="shared" si="1052"/>
        <v>0</v>
      </c>
      <c r="AN1096" s="286">
        <f t="shared" si="1052"/>
        <v>0</v>
      </c>
      <c r="AO1096" s="286"/>
      <c r="AP1096" s="286"/>
      <c r="AQ1096" s="286"/>
      <c r="AR1096" s="286"/>
      <c r="AS1096" s="286"/>
      <c r="AT1096" s="286"/>
      <c r="AU1096" s="266"/>
      <c r="AV1096" s="267">
        <f t="shared" si="1049"/>
        <v>0</v>
      </c>
      <c r="AW1096" s="266"/>
      <c r="AX1096" s="266"/>
      <c r="AY1096" s="266"/>
      <c r="AZ1096" s="276">
        <f t="shared" si="1041"/>
        <v>0</v>
      </c>
      <c r="BA1096" s="276">
        <f t="shared" si="1013"/>
        <v>0</v>
      </c>
    </row>
    <row r="1097" spans="1:53" s="267" customFormat="1" ht="30.75" hidden="1" customHeight="1">
      <c r="A1097" s="281" t="s">
        <v>38</v>
      </c>
      <c r="B1097" s="431" t="s">
        <v>1259</v>
      </c>
      <c r="C1097" s="441"/>
      <c r="D1097" s="261">
        <v>2600</v>
      </c>
      <c r="E1097" s="261">
        <v>2600</v>
      </c>
      <c r="F1097" s="386"/>
      <c r="G1097" s="386"/>
      <c r="H1097" s="261">
        <f t="shared" si="1038"/>
        <v>2600</v>
      </c>
      <c r="I1097" s="262">
        <f t="shared" si="1038"/>
        <v>2600</v>
      </c>
      <c r="J1097" s="263">
        <f t="shared" si="1038"/>
        <v>0</v>
      </c>
      <c r="K1097" s="386"/>
      <c r="L1097" s="386"/>
      <c r="M1097" s="386"/>
      <c r="N1097" s="284">
        <f>O1097+P1097</f>
        <v>2600</v>
      </c>
      <c r="O1097" s="302">
        <v>2600</v>
      </c>
      <c r="P1097" s="286"/>
      <c r="Q1097" s="286"/>
      <c r="R1097" s="286"/>
      <c r="S1097" s="286"/>
      <c r="T1097" s="286"/>
      <c r="U1097" s="286"/>
      <c r="V1097" s="286"/>
      <c r="W1097" s="286"/>
      <c r="X1097" s="286"/>
      <c r="Y1097" s="286"/>
      <c r="Z1097" s="286"/>
      <c r="AA1097" s="286"/>
      <c r="AB1097" s="286"/>
      <c r="AC1097" s="264"/>
      <c r="AD1097" s="264"/>
      <c r="AE1097" s="264"/>
      <c r="AF1097" s="286"/>
      <c r="AG1097" s="286"/>
      <c r="AH1097" s="286"/>
      <c r="AI1097" s="265">
        <f>I1097-Q1097-W1097-AC1097</f>
        <v>2600</v>
      </c>
      <c r="AJ1097" s="265"/>
      <c r="AK1097" s="265">
        <f>AI1097</f>
        <v>2600</v>
      </c>
      <c r="AL1097" s="286"/>
      <c r="AM1097" s="286"/>
      <c r="AN1097" s="286"/>
      <c r="AO1097" s="286"/>
      <c r="AP1097" s="286"/>
      <c r="AQ1097" s="286"/>
      <c r="AR1097" s="286"/>
      <c r="AS1097" s="286"/>
      <c r="AT1097" s="286"/>
      <c r="AU1097" s="266"/>
      <c r="AV1097" s="267">
        <f t="shared" si="1049"/>
        <v>0</v>
      </c>
      <c r="AW1097" s="266"/>
      <c r="AX1097" s="266"/>
      <c r="AY1097" s="266"/>
      <c r="AZ1097" s="276">
        <f t="shared" si="1041"/>
        <v>0</v>
      </c>
      <c r="BA1097" s="276">
        <f t="shared" si="1013"/>
        <v>0</v>
      </c>
    </row>
    <row r="1098" spans="1:53" s="276" customFormat="1" ht="30.75" hidden="1" customHeight="1">
      <c r="A1098" s="278" t="s">
        <v>151</v>
      </c>
      <c r="B1098" s="386" t="s">
        <v>370</v>
      </c>
      <c r="C1098" s="441"/>
      <c r="D1098" s="301">
        <f>D1099</f>
        <v>1500</v>
      </c>
      <c r="E1098" s="301">
        <f>E1099</f>
        <v>1500</v>
      </c>
      <c r="F1098" s="386"/>
      <c r="G1098" s="386"/>
      <c r="H1098" s="268">
        <f t="shared" si="1038"/>
        <v>1500</v>
      </c>
      <c r="I1098" s="269">
        <f t="shared" si="1038"/>
        <v>1500</v>
      </c>
      <c r="J1098" s="263">
        <f t="shared" si="1038"/>
        <v>0</v>
      </c>
      <c r="K1098" s="386"/>
      <c r="L1098" s="386"/>
      <c r="M1098" s="386"/>
      <c r="N1098" s="301">
        <f>N1099</f>
        <v>1500</v>
      </c>
      <c r="O1098" s="301">
        <f t="shared" ref="O1098:AT1098" si="1053">O1099</f>
        <v>1500</v>
      </c>
      <c r="P1098" s="301">
        <f t="shared" si="1053"/>
        <v>0</v>
      </c>
      <c r="Q1098" s="301">
        <f t="shared" si="1053"/>
        <v>0</v>
      </c>
      <c r="R1098" s="301">
        <f t="shared" si="1053"/>
        <v>0</v>
      </c>
      <c r="S1098" s="301">
        <f t="shared" si="1053"/>
        <v>0</v>
      </c>
      <c r="T1098" s="301">
        <f t="shared" si="1053"/>
        <v>0</v>
      </c>
      <c r="U1098" s="301">
        <f t="shared" si="1053"/>
        <v>0</v>
      </c>
      <c r="V1098" s="301">
        <f t="shared" si="1053"/>
        <v>0</v>
      </c>
      <c r="W1098" s="301">
        <f t="shared" si="1053"/>
        <v>0</v>
      </c>
      <c r="X1098" s="301">
        <f t="shared" si="1053"/>
        <v>0</v>
      </c>
      <c r="Y1098" s="301">
        <f t="shared" si="1053"/>
        <v>0</v>
      </c>
      <c r="Z1098" s="301">
        <f t="shared" si="1053"/>
        <v>0</v>
      </c>
      <c r="AA1098" s="301">
        <f t="shared" si="1053"/>
        <v>0</v>
      </c>
      <c r="AB1098" s="301">
        <f t="shared" si="1053"/>
        <v>0</v>
      </c>
      <c r="AC1098" s="301">
        <f t="shared" si="1053"/>
        <v>0</v>
      </c>
      <c r="AD1098" s="301">
        <f t="shared" si="1053"/>
        <v>0</v>
      </c>
      <c r="AE1098" s="301">
        <f t="shared" si="1053"/>
        <v>0</v>
      </c>
      <c r="AF1098" s="301">
        <f t="shared" si="1053"/>
        <v>0</v>
      </c>
      <c r="AG1098" s="301">
        <f t="shared" si="1053"/>
        <v>0</v>
      </c>
      <c r="AH1098" s="301">
        <f t="shared" si="1053"/>
        <v>0</v>
      </c>
      <c r="AI1098" s="301">
        <f t="shared" si="1053"/>
        <v>1500</v>
      </c>
      <c r="AJ1098" s="301">
        <f t="shared" si="1053"/>
        <v>0</v>
      </c>
      <c r="AK1098" s="301">
        <f t="shared" si="1053"/>
        <v>1500</v>
      </c>
      <c r="AL1098" s="301">
        <f t="shared" si="1053"/>
        <v>0</v>
      </c>
      <c r="AM1098" s="301">
        <f t="shared" si="1053"/>
        <v>0</v>
      </c>
      <c r="AN1098" s="301">
        <f t="shared" si="1053"/>
        <v>0</v>
      </c>
      <c r="AO1098" s="301">
        <f t="shared" si="1053"/>
        <v>0</v>
      </c>
      <c r="AP1098" s="301">
        <f t="shared" si="1053"/>
        <v>0</v>
      </c>
      <c r="AQ1098" s="301">
        <f t="shared" si="1053"/>
        <v>0</v>
      </c>
      <c r="AR1098" s="301">
        <f t="shared" si="1053"/>
        <v>0</v>
      </c>
      <c r="AS1098" s="301">
        <f t="shared" si="1053"/>
        <v>0</v>
      </c>
      <c r="AT1098" s="301">
        <f t="shared" si="1053"/>
        <v>0</v>
      </c>
      <c r="AU1098" s="280"/>
      <c r="AV1098" s="267">
        <f t="shared" si="1049"/>
        <v>0</v>
      </c>
      <c r="AW1098" s="280"/>
      <c r="AX1098" s="280"/>
      <c r="AY1098" s="280"/>
      <c r="AZ1098" s="276">
        <f t="shared" si="1041"/>
        <v>0</v>
      </c>
      <c r="BA1098" s="276">
        <f t="shared" ref="BA1098:BA1161" si="1054">L1098-R1098-X1098-AD1098-AJ1098</f>
        <v>0</v>
      </c>
    </row>
    <row r="1099" spans="1:53" s="267" customFormat="1" ht="30.75" hidden="1" customHeight="1">
      <c r="A1099" s="408">
        <v>2</v>
      </c>
      <c r="B1099" s="431" t="s">
        <v>1260</v>
      </c>
      <c r="C1099" s="441"/>
      <c r="D1099" s="261">
        <v>1500</v>
      </c>
      <c r="E1099" s="261">
        <v>1500</v>
      </c>
      <c r="F1099" s="386"/>
      <c r="G1099" s="386"/>
      <c r="H1099" s="261">
        <f t="shared" si="1038"/>
        <v>1500</v>
      </c>
      <c r="I1099" s="262">
        <f t="shared" si="1038"/>
        <v>1500</v>
      </c>
      <c r="J1099" s="263">
        <f t="shared" si="1038"/>
        <v>0</v>
      </c>
      <c r="K1099" s="386"/>
      <c r="L1099" s="386"/>
      <c r="M1099" s="386"/>
      <c r="N1099" s="284">
        <f>O1099+P1099</f>
        <v>1500</v>
      </c>
      <c r="O1099" s="302">
        <v>1500</v>
      </c>
      <c r="P1099" s="286"/>
      <c r="Q1099" s="286"/>
      <c r="R1099" s="286"/>
      <c r="S1099" s="286"/>
      <c r="T1099" s="286"/>
      <c r="U1099" s="286"/>
      <c r="V1099" s="286"/>
      <c r="W1099" s="286"/>
      <c r="X1099" s="286"/>
      <c r="Y1099" s="286"/>
      <c r="Z1099" s="286"/>
      <c r="AA1099" s="286"/>
      <c r="AB1099" s="286"/>
      <c r="AC1099" s="264"/>
      <c r="AD1099" s="264"/>
      <c r="AE1099" s="264"/>
      <c r="AF1099" s="286"/>
      <c r="AG1099" s="286"/>
      <c r="AH1099" s="286"/>
      <c r="AI1099" s="265">
        <f>I1099-Q1099-W1099-AC1099</f>
        <v>1500</v>
      </c>
      <c r="AJ1099" s="265"/>
      <c r="AK1099" s="265">
        <f>AI1099</f>
        <v>1500</v>
      </c>
      <c r="AL1099" s="286"/>
      <c r="AM1099" s="286"/>
      <c r="AN1099" s="286"/>
      <c r="AO1099" s="286"/>
      <c r="AP1099" s="286"/>
      <c r="AQ1099" s="286"/>
      <c r="AR1099" s="286"/>
      <c r="AS1099" s="286"/>
      <c r="AT1099" s="286"/>
      <c r="AU1099" s="266"/>
      <c r="AV1099" s="267">
        <f t="shared" si="1049"/>
        <v>0</v>
      </c>
      <c r="AW1099" s="266"/>
      <c r="AX1099" s="266"/>
      <c r="AY1099" s="266"/>
      <c r="AZ1099" s="276">
        <f t="shared" si="1041"/>
        <v>0</v>
      </c>
      <c r="BA1099" s="276">
        <f t="shared" si="1054"/>
        <v>0</v>
      </c>
    </row>
    <row r="1100" spans="1:53" s="276" customFormat="1" ht="30.75" hidden="1" customHeight="1">
      <c r="A1100" s="412" t="s">
        <v>151</v>
      </c>
      <c r="B1100" s="386" t="s">
        <v>421</v>
      </c>
      <c r="C1100" s="441"/>
      <c r="D1100" s="301">
        <f>D1101</f>
        <v>1500</v>
      </c>
      <c r="E1100" s="301">
        <f>E1101</f>
        <v>1500</v>
      </c>
      <c r="F1100" s="386"/>
      <c r="G1100" s="386"/>
      <c r="H1100" s="268">
        <f t="shared" si="1038"/>
        <v>1500</v>
      </c>
      <c r="I1100" s="269">
        <f t="shared" si="1038"/>
        <v>1500</v>
      </c>
      <c r="J1100" s="263">
        <f t="shared" si="1038"/>
        <v>0</v>
      </c>
      <c r="K1100" s="386"/>
      <c r="L1100" s="386"/>
      <c r="M1100" s="386"/>
      <c r="N1100" s="301">
        <f>N1101</f>
        <v>1500</v>
      </c>
      <c r="O1100" s="301">
        <f t="shared" ref="O1100:AU1100" si="1055">O1101</f>
        <v>1500</v>
      </c>
      <c r="P1100" s="301">
        <f t="shared" si="1055"/>
        <v>0</v>
      </c>
      <c r="Q1100" s="301">
        <f t="shared" si="1055"/>
        <v>0</v>
      </c>
      <c r="R1100" s="301">
        <f t="shared" si="1055"/>
        <v>0</v>
      </c>
      <c r="S1100" s="301">
        <f t="shared" si="1055"/>
        <v>0</v>
      </c>
      <c r="T1100" s="301">
        <f t="shared" si="1055"/>
        <v>0</v>
      </c>
      <c r="U1100" s="301">
        <f t="shared" si="1055"/>
        <v>0</v>
      </c>
      <c r="V1100" s="301">
        <f t="shared" si="1055"/>
        <v>0</v>
      </c>
      <c r="W1100" s="301">
        <f t="shared" si="1055"/>
        <v>0</v>
      </c>
      <c r="X1100" s="301">
        <f t="shared" si="1055"/>
        <v>0</v>
      </c>
      <c r="Y1100" s="301">
        <f t="shared" si="1055"/>
        <v>0</v>
      </c>
      <c r="Z1100" s="301">
        <f t="shared" si="1055"/>
        <v>0</v>
      </c>
      <c r="AA1100" s="301">
        <f t="shared" si="1055"/>
        <v>0</v>
      </c>
      <c r="AB1100" s="301">
        <f t="shared" si="1055"/>
        <v>0</v>
      </c>
      <c r="AC1100" s="301">
        <f t="shared" si="1055"/>
        <v>0</v>
      </c>
      <c r="AD1100" s="301">
        <f t="shared" si="1055"/>
        <v>0</v>
      </c>
      <c r="AE1100" s="301">
        <f t="shared" si="1055"/>
        <v>0</v>
      </c>
      <c r="AF1100" s="301">
        <f t="shared" si="1055"/>
        <v>0</v>
      </c>
      <c r="AG1100" s="301">
        <f t="shared" si="1055"/>
        <v>0</v>
      </c>
      <c r="AH1100" s="301">
        <f t="shared" si="1055"/>
        <v>0</v>
      </c>
      <c r="AI1100" s="301">
        <f t="shared" si="1055"/>
        <v>1500</v>
      </c>
      <c r="AJ1100" s="301">
        <f t="shared" si="1055"/>
        <v>0</v>
      </c>
      <c r="AK1100" s="301">
        <f t="shared" si="1055"/>
        <v>1500</v>
      </c>
      <c r="AL1100" s="301">
        <f t="shared" si="1055"/>
        <v>0</v>
      </c>
      <c r="AM1100" s="301">
        <f t="shared" si="1055"/>
        <v>0</v>
      </c>
      <c r="AN1100" s="301">
        <f t="shared" si="1055"/>
        <v>0</v>
      </c>
      <c r="AO1100" s="301">
        <f t="shared" si="1055"/>
        <v>0</v>
      </c>
      <c r="AP1100" s="301">
        <f t="shared" si="1055"/>
        <v>0</v>
      </c>
      <c r="AQ1100" s="301">
        <f t="shared" si="1055"/>
        <v>0</v>
      </c>
      <c r="AR1100" s="301">
        <f t="shared" si="1055"/>
        <v>0</v>
      </c>
      <c r="AS1100" s="301">
        <f t="shared" si="1055"/>
        <v>0</v>
      </c>
      <c r="AT1100" s="301">
        <f t="shared" si="1055"/>
        <v>0</v>
      </c>
      <c r="AU1100" s="301">
        <f t="shared" si="1055"/>
        <v>0</v>
      </c>
      <c r="AV1100" s="267">
        <f t="shared" si="1049"/>
        <v>0</v>
      </c>
      <c r="AW1100" s="280"/>
      <c r="AX1100" s="280"/>
      <c r="AY1100" s="280"/>
      <c r="AZ1100" s="276">
        <f t="shared" si="1041"/>
        <v>0</v>
      </c>
      <c r="BA1100" s="276">
        <f t="shared" si="1054"/>
        <v>0</v>
      </c>
    </row>
    <row r="1101" spans="1:53" s="267" customFormat="1" ht="30.75" hidden="1" customHeight="1">
      <c r="A1101" s="281" t="s">
        <v>39</v>
      </c>
      <c r="B1101" s="431" t="s">
        <v>1261</v>
      </c>
      <c r="C1101" s="441"/>
      <c r="D1101" s="389">
        <v>1500</v>
      </c>
      <c r="E1101" s="389">
        <v>1500</v>
      </c>
      <c r="F1101" s="386"/>
      <c r="G1101" s="386"/>
      <c r="H1101" s="261">
        <f t="shared" si="1038"/>
        <v>1500</v>
      </c>
      <c r="I1101" s="262">
        <f t="shared" si="1038"/>
        <v>1500</v>
      </c>
      <c r="J1101" s="263">
        <f t="shared" si="1038"/>
        <v>0</v>
      </c>
      <c r="K1101" s="386"/>
      <c r="L1101" s="386"/>
      <c r="M1101" s="386"/>
      <c r="N1101" s="284">
        <f>O1101+P1101</f>
        <v>1500</v>
      </c>
      <c r="O1101" s="302">
        <v>1500</v>
      </c>
      <c r="P1101" s="286"/>
      <c r="Q1101" s="286"/>
      <c r="R1101" s="286"/>
      <c r="S1101" s="286"/>
      <c r="T1101" s="286"/>
      <c r="U1101" s="286"/>
      <c r="V1101" s="286"/>
      <c r="W1101" s="286"/>
      <c r="X1101" s="286"/>
      <c r="Y1101" s="286"/>
      <c r="Z1101" s="286"/>
      <c r="AA1101" s="286"/>
      <c r="AB1101" s="286"/>
      <c r="AC1101" s="264"/>
      <c r="AD1101" s="264"/>
      <c r="AE1101" s="264"/>
      <c r="AF1101" s="286"/>
      <c r="AG1101" s="286"/>
      <c r="AH1101" s="286"/>
      <c r="AI1101" s="265">
        <f>I1101-Q1101-W1101-AC1101</f>
        <v>1500</v>
      </c>
      <c r="AJ1101" s="265"/>
      <c r="AK1101" s="265">
        <f>AI1101</f>
        <v>1500</v>
      </c>
      <c r="AL1101" s="286"/>
      <c r="AM1101" s="286"/>
      <c r="AN1101" s="286"/>
      <c r="AO1101" s="286"/>
      <c r="AP1101" s="286"/>
      <c r="AQ1101" s="286"/>
      <c r="AR1101" s="286"/>
      <c r="AS1101" s="286"/>
      <c r="AT1101" s="286"/>
      <c r="AU1101" s="266"/>
      <c r="AV1101" s="267">
        <f t="shared" si="1049"/>
        <v>0</v>
      </c>
      <c r="AW1101" s="266"/>
      <c r="AX1101" s="266"/>
      <c r="AY1101" s="266"/>
      <c r="AZ1101" s="276">
        <f t="shared" si="1041"/>
        <v>0</v>
      </c>
      <c r="BA1101" s="276">
        <f t="shared" si="1054"/>
        <v>0</v>
      </c>
    </row>
    <row r="1102" spans="1:53" s="276" customFormat="1" ht="30.75" hidden="1" customHeight="1">
      <c r="A1102" s="278" t="s">
        <v>151</v>
      </c>
      <c r="B1102" s="386" t="s">
        <v>426</v>
      </c>
      <c r="C1102" s="441"/>
      <c r="D1102" s="301">
        <f>D1103</f>
        <v>1500</v>
      </c>
      <c r="E1102" s="301">
        <f>E1103</f>
        <v>1500</v>
      </c>
      <c r="F1102" s="386"/>
      <c r="G1102" s="386"/>
      <c r="H1102" s="268">
        <f t="shared" si="1038"/>
        <v>1500</v>
      </c>
      <c r="I1102" s="269">
        <f t="shared" si="1038"/>
        <v>1500</v>
      </c>
      <c r="J1102" s="263">
        <f t="shared" si="1038"/>
        <v>0</v>
      </c>
      <c r="K1102" s="386"/>
      <c r="L1102" s="386"/>
      <c r="M1102" s="386"/>
      <c r="N1102" s="301">
        <f>N1103</f>
        <v>1500</v>
      </c>
      <c r="O1102" s="301">
        <f t="shared" ref="O1102:AT1102" si="1056">O1103</f>
        <v>1500</v>
      </c>
      <c r="P1102" s="301">
        <f t="shared" si="1056"/>
        <v>0</v>
      </c>
      <c r="Q1102" s="301">
        <f t="shared" si="1056"/>
        <v>0</v>
      </c>
      <c r="R1102" s="301">
        <f t="shared" si="1056"/>
        <v>0</v>
      </c>
      <c r="S1102" s="301">
        <f t="shared" si="1056"/>
        <v>0</v>
      </c>
      <c r="T1102" s="301">
        <f t="shared" si="1056"/>
        <v>0</v>
      </c>
      <c r="U1102" s="301">
        <f t="shared" si="1056"/>
        <v>0</v>
      </c>
      <c r="V1102" s="301">
        <f t="shared" si="1056"/>
        <v>0</v>
      </c>
      <c r="W1102" s="301">
        <f t="shared" si="1056"/>
        <v>0</v>
      </c>
      <c r="X1102" s="301">
        <f t="shared" si="1056"/>
        <v>0</v>
      </c>
      <c r="Y1102" s="301">
        <f t="shared" si="1056"/>
        <v>0</v>
      </c>
      <c r="Z1102" s="301">
        <f t="shared" si="1056"/>
        <v>0</v>
      </c>
      <c r="AA1102" s="301">
        <f t="shared" si="1056"/>
        <v>0</v>
      </c>
      <c r="AB1102" s="301">
        <f t="shared" si="1056"/>
        <v>0</v>
      </c>
      <c r="AC1102" s="301">
        <f t="shared" si="1056"/>
        <v>0</v>
      </c>
      <c r="AD1102" s="301">
        <f t="shared" si="1056"/>
        <v>0</v>
      </c>
      <c r="AE1102" s="301">
        <f t="shared" si="1056"/>
        <v>0</v>
      </c>
      <c r="AF1102" s="301">
        <f t="shared" si="1056"/>
        <v>0</v>
      </c>
      <c r="AG1102" s="301">
        <f t="shared" si="1056"/>
        <v>0</v>
      </c>
      <c r="AH1102" s="301">
        <f t="shared" si="1056"/>
        <v>0</v>
      </c>
      <c r="AI1102" s="301">
        <f t="shared" si="1056"/>
        <v>1500</v>
      </c>
      <c r="AJ1102" s="301">
        <f t="shared" si="1056"/>
        <v>0</v>
      </c>
      <c r="AK1102" s="301">
        <f t="shared" si="1056"/>
        <v>1500</v>
      </c>
      <c r="AL1102" s="301">
        <f t="shared" si="1056"/>
        <v>0</v>
      </c>
      <c r="AM1102" s="301">
        <f t="shared" si="1056"/>
        <v>0</v>
      </c>
      <c r="AN1102" s="301">
        <f t="shared" si="1056"/>
        <v>0</v>
      </c>
      <c r="AO1102" s="301">
        <f t="shared" si="1056"/>
        <v>0</v>
      </c>
      <c r="AP1102" s="301">
        <f t="shared" si="1056"/>
        <v>0</v>
      </c>
      <c r="AQ1102" s="301">
        <f t="shared" si="1056"/>
        <v>0</v>
      </c>
      <c r="AR1102" s="301">
        <f t="shared" si="1056"/>
        <v>0</v>
      </c>
      <c r="AS1102" s="301">
        <f t="shared" si="1056"/>
        <v>0</v>
      </c>
      <c r="AT1102" s="301">
        <f t="shared" si="1056"/>
        <v>0</v>
      </c>
      <c r="AU1102" s="280"/>
      <c r="AV1102" s="267">
        <f t="shared" si="1049"/>
        <v>0</v>
      </c>
      <c r="AW1102" s="280"/>
      <c r="AX1102" s="280"/>
      <c r="AY1102" s="280"/>
      <c r="AZ1102" s="276">
        <f t="shared" si="1041"/>
        <v>0</v>
      </c>
      <c r="BA1102" s="276">
        <f t="shared" si="1054"/>
        <v>0</v>
      </c>
    </row>
    <row r="1103" spans="1:53" s="267" customFormat="1" ht="30.75" hidden="1" customHeight="1">
      <c r="A1103" s="281" t="s">
        <v>40</v>
      </c>
      <c r="B1103" s="431" t="s">
        <v>1262</v>
      </c>
      <c r="C1103" s="441"/>
      <c r="D1103" s="389">
        <v>1500</v>
      </c>
      <c r="E1103" s="389">
        <v>1500</v>
      </c>
      <c r="F1103" s="386"/>
      <c r="G1103" s="386"/>
      <c r="H1103" s="261">
        <f t="shared" si="1038"/>
        <v>1500</v>
      </c>
      <c r="I1103" s="262">
        <f t="shared" si="1038"/>
        <v>1500</v>
      </c>
      <c r="J1103" s="263">
        <f t="shared" si="1038"/>
        <v>0</v>
      </c>
      <c r="K1103" s="386"/>
      <c r="L1103" s="386"/>
      <c r="M1103" s="386"/>
      <c r="N1103" s="284">
        <f t="shared" ref="N1103" si="1057">O1103+P1103</f>
        <v>1500</v>
      </c>
      <c r="O1103" s="302">
        <v>1500</v>
      </c>
      <c r="P1103" s="286"/>
      <c r="Q1103" s="286"/>
      <c r="R1103" s="286"/>
      <c r="S1103" s="286"/>
      <c r="T1103" s="286"/>
      <c r="U1103" s="286"/>
      <c r="V1103" s="286"/>
      <c r="W1103" s="286"/>
      <c r="X1103" s="286"/>
      <c r="Y1103" s="286"/>
      <c r="Z1103" s="286"/>
      <c r="AA1103" s="286"/>
      <c r="AB1103" s="286"/>
      <c r="AC1103" s="264"/>
      <c r="AD1103" s="264"/>
      <c r="AE1103" s="264"/>
      <c r="AF1103" s="286"/>
      <c r="AG1103" s="286"/>
      <c r="AH1103" s="286"/>
      <c r="AI1103" s="265">
        <f>I1103-Q1103-W1103-AC1103</f>
        <v>1500</v>
      </c>
      <c r="AJ1103" s="265"/>
      <c r="AK1103" s="265">
        <f>AI1103</f>
        <v>1500</v>
      </c>
      <c r="AL1103" s="286"/>
      <c r="AM1103" s="286"/>
      <c r="AN1103" s="286"/>
      <c r="AO1103" s="286"/>
      <c r="AP1103" s="286"/>
      <c r="AQ1103" s="286"/>
      <c r="AR1103" s="286"/>
      <c r="AS1103" s="286"/>
      <c r="AT1103" s="286"/>
      <c r="AU1103" s="266"/>
      <c r="AV1103" s="267">
        <f t="shared" si="1049"/>
        <v>0</v>
      </c>
      <c r="AW1103" s="266"/>
      <c r="AX1103" s="266"/>
      <c r="AY1103" s="266"/>
      <c r="AZ1103" s="276">
        <f t="shared" si="1041"/>
        <v>0</v>
      </c>
      <c r="BA1103" s="276">
        <f t="shared" si="1054"/>
        <v>0</v>
      </c>
    </row>
    <row r="1104" spans="1:53" s="276" customFormat="1" ht="30.75" hidden="1" customHeight="1">
      <c r="A1104" s="278" t="s">
        <v>151</v>
      </c>
      <c r="B1104" s="386" t="s">
        <v>401</v>
      </c>
      <c r="C1104" s="441"/>
      <c r="D1104" s="301">
        <f>D1105</f>
        <v>1500</v>
      </c>
      <c r="E1104" s="301">
        <f>E1105</f>
        <v>1500</v>
      </c>
      <c r="F1104" s="386"/>
      <c r="G1104" s="386"/>
      <c r="H1104" s="268">
        <f t="shared" si="1038"/>
        <v>1500</v>
      </c>
      <c r="I1104" s="269">
        <f t="shared" si="1038"/>
        <v>1500</v>
      </c>
      <c r="J1104" s="263">
        <f t="shared" si="1038"/>
        <v>0</v>
      </c>
      <c r="K1104" s="386"/>
      <c r="L1104" s="386"/>
      <c r="M1104" s="386"/>
      <c r="N1104" s="301">
        <f>N1105</f>
        <v>1500</v>
      </c>
      <c r="O1104" s="301">
        <f t="shared" ref="O1104:AN1104" si="1058">O1105</f>
        <v>1500</v>
      </c>
      <c r="P1104" s="301">
        <f t="shared" si="1058"/>
        <v>0</v>
      </c>
      <c r="Q1104" s="301">
        <f t="shared" si="1058"/>
        <v>0</v>
      </c>
      <c r="R1104" s="301">
        <f t="shared" si="1058"/>
        <v>0</v>
      </c>
      <c r="S1104" s="301">
        <f t="shared" si="1058"/>
        <v>0</v>
      </c>
      <c r="T1104" s="301">
        <f t="shared" si="1058"/>
        <v>0</v>
      </c>
      <c r="U1104" s="301">
        <f t="shared" si="1058"/>
        <v>0</v>
      </c>
      <c r="V1104" s="301">
        <f t="shared" si="1058"/>
        <v>0</v>
      </c>
      <c r="W1104" s="301">
        <f t="shared" si="1058"/>
        <v>0</v>
      </c>
      <c r="X1104" s="301">
        <f t="shared" si="1058"/>
        <v>0</v>
      </c>
      <c r="Y1104" s="301">
        <f t="shared" si="1058"/>
        <v>0</v>
      </c>
      <c r="Z1104" s="301">
        <f t="shared" si="1058"/>
        <v>0</v>
      </c>
      <c r="AA1104" s="301">
        <f t="shared" si="1058"/>
        <v>0</v>
      </c>
      <c r="AB1104" s="301">
        <f t="shared" si="1058"/>
        <v>0</v>
      </c>
      <c r="AC1104" s="301">
        <f t="shared" si="1058"/>
        <v>0</v>
      </c>
      <c r="AD1104" s="301">
        <f t="shared" si="1058"/>
        <v>0</v>
      </c>
      <c r="AE1104" s="301">
        <f t="shared" si="1058"/>
        <v>0</v>
      </c>
      <c r="AF1104" s="301">
        <f t="shared" si="1058"/>
        <v>0</v>
      </c>
      <c r="AG1104" s="301">
        <f t="shared" si="1058"/>
        <v>0</v>
      </c>
      <c r="AH1104" s="301">
        <f t="shared" si="1058"/>
        <v>0</v>
      </c>
      <c r="AI1104" s="301">
        <f t="shared" si="1058"/>
        <v>1500</v>
      </c>
      <c r="AJ1104" s="301">
        <f t="shared" si="1058"/>
        <v>0</v>
      </c>
      <c r="AK1104" s="301">
        <f t="shared" si="1058"/>
        <v>1500</v>
      </c>
      <c r="AL1104" s="301">
        <f t="shared" si="1058"/>
        <v>0</v>
      </c>
      <c r="AM1104" s="301">
        <f t="shared" si="1058"/>
        <v>0</v>
      </c>
      <c r="AN1104" s="301">
        <f t="shared" si="1058"/>
        <v>0</v>
      </c>
      <c r="AO1104" s="286"/>
      <c r="AP1104" s="286"/>
      <c r="AQ1104" s="286"/>
      <c r="AR1104" s="286"/>
      <c r="AS1104" s="286"/>
      <c r="AT1104" s="286"/>
      <c r="AU1104" s="280"/>
      <c r="AV1104" s="267">
        <f t="shared" si="1049"/>
        <v>0</v>
      </c>
      <c r="AW1104" s="280"/>
      <c r="AX1104" s="280"/>
      <c r="AY1104" s="280"/>
      <c r="AZ1104" s="276">
        <f t="shared" si="1041"/>
        <v>0</v>
      </c>
      <c r="BA1104" s="276">
        <f t="shared" si="1054"/>
        <v>0</v>
      </c>
    </row>
    <row r="1105" spans="1:53" s="267" customFormat="1" ht="15.75" hidden="1">
      <c r="A1105" s="408">
        <v>5</v>
      </c>
      <c r="B1105" s="431" t="s">
        <v>1263</v>
      </c>
      <c r="C1105" s="406"/>
      <c r="D1105" s="389">
        <v>1500</v>
      </c>
      <c r="E1105" s="389">
        <v>1500</v>
      </c>
      <c r="F1105" s="431"/>
      <c r="G1105" s="431"/>
      <c r="H1105" s="261">
        <f t="shared" si="1038"/>
        <v>1500</v>
      </c>
      <c r="I1105" s="262">
        <f t="shared" si="1038"/>
        <v>1500</v>
      </c>
      <c r="J1105" s="263">
        <f t="shared" si="1038"/>
        <v>0</v>
      </c>
      <c r="K1105" s="431"/>
      <c r="L1105" s="431"/>
      <c r="M1105" s="431"/>
      <c r="N1105" s="284">
        <f t="shared" ref="N1105" si="1059">O1105+P1105</f>
        <v>1500</v>
      </c>
      <c r="O1105" s="302">
        <v>1500</v>
      </c>
      <c r="P1105" s="284"/>
      <c r="Q1105" s="284"/>
      <c r="R1105" s="284"/>
      <c r="S1105" s="284"/>
      <c r="T1105" s="284"/>
      <c r="U1105" s="284"/>
      <c r="V1105" s="284"/>
      <c r="W1105" s="284"/>
      <c r="X1105" s="284"/>
      <c r="Y1105" s="284"/>
      <c r="Z1105" s="284"/>
      <c r="AA1105" s="284"/>
      <c r="AB1105" s="284"/>
      <c r="AC1105" s="264"/>
      <c r="AD1105" s="264"/>
      <c r="AE1105" s="264"/>
      <c r="AF1105" s="284"/>
      <c r="AG1105" s="284"/>
      <c r="AH1105" s="284"/>
      <c r="AI1105" s="265">
        <f>I1105-Q1105-W1105-AC1105</f>
        <v>1500</v>
      </c>
      <c r="AJ1105" s="265"/>
      <c r="AK1105" s="265">
        <f>AI1105</f>
        <v>1500</v>
      </c>
      <c r="AL1105" s="284"/>
      <c r="AM1105" s="284"/>
      <c r="AN1105" s="284"/>
      <c r="AO1105" s="284"/>
      <c r="AP1105" s="284"/>
      <c r="AQ1105" s="284"/>
      <c r="AR1105" s="284"/>
      <c r="AS1105" s="284"/>
      <c r="AT1105" s="284"/>
      <c r="AU1105" s="266"/>
      <c r="AV1105" s="267">
        <f t="shared" si="1049"/>
        <v>0</v>
      </c>
      <c r="AW1105" s="266"/>
      <c r="AX1105" s="266"/>
      <c r="AY1105" s="266"/>
      <c r="AZ1105" s="276">
        <f t="shared" si="1041"/>
        <v>0</v>
      </c>
      <c r="BA1105" s="276">
        <f t="shared" si="1054"/>
        <v>0</v>
      </c>
    </row>
    <row r="1106" spans="1:53" s="276" customFormat="1" ht="30.75" hidden="1" customHeight="1">
      <c r="A1106" s="412" t="s">
        <v>93</v>
      </c>
      <c r="B1106" s="386" t="s">
        <v>808</v>
      </c>
      <c r="C1106" s="441"/>
      <c r="D1106" s="301">
        <f t="shared" ref="D1106:E1106" si="1060">SUM(D1107:D1109)</f>
        <v>4500</v>
      </c>
      <c r="E1106" s="301">
        <f t="shared" si="1060"/>
        <v>4500</v>
      </c>
      <c r="F1106" s="386"/>
      <c r="G1106" s="386"/>
      <c r="H1106" s="268">
        <f t="shared" si="1038"/>
        <v>4500</v>
      </c>
      <c r="I1106" s="269">
        <f t="shared" si="1038"/>
        <v>4500</v>
      </c>
      <c r="J1106" s="263">
        <f t="shared" si="1038"/>
        <v>0</v>
      </c>
      <c r="K1106" s="386"/>
      <c r="L1106" s="386"/>
      <c r="M1106" s="386"/>
      <c r="N1106" s="301">
        <f t="shared" ref="N1106:AN1106" si="1061">SUM(N1107:N1109)</f>
        <v>4500</v>
      </c>
      <c r="O1106" s="301">
        <f t="shared" si="1061"/>
        <v>4500</v>
      </c>
      <c r="P1106" s="301">
        <f t="shared" si="1061"/>
        <v>0</v>
      </c>
      <c r="Q1106" s="301">
        <f t="shared" si="1061"/>
        <v>0</v>
      </c>
      <c r="R1106" s="301">
        <f t="shared" si="1061"/>
        <v>0</v>
      </c>
      <c r="S1106" s="301">
        <f t="shared" si="1061"/>
        <v>0</v>
      </c>
      <c r="T1106" s="301">
        <f t="shared" si="1061"/>
        <v>0</v>
      </c>
      <c r="U1106" s="301">
        <f t="shared" si="1061"/>
        <v>0</v>
      </c>
      <c r="V1106" s="301">
        <f t="shared" si="1061"/>
        <v>0</v>
      </c>
      <c r="W1106" s="301">
        <f t="shared" si="1061"/>
        <v>0</v>
      </c>
      <c r="X1106" s="301">
        <f t="shared" si="1061"/>
        <v>0</v>
      </c>
      <c r="Y1106" s="301">
        <f t="shared" si="1061"/>
        <v>0</v>
      </c>
      <c r="Z1106" s="301">
        <f t="shared" si="1061"/>
        <v>0</v>
      </c>
      <c r="AA1106" s="301">
        <f t="shared" si="1061"/>
        <v>0</v>
      </c>
      <c r="AB1106" s="301">
        <f t="shared" si="1061"/>
        <v>0</v>
      </c>
      <c r="AC1106" s="301">
        <f t="shared" si="1061"/>
        <v>0</v>
      </c>
      <c r="AD1106" s="301">
        <f t="shared" si="1061"/>
        <v>0</v>
      </c>
      <c r="AE1106" s="301">
        <f t="shared" si="1061"/>
        <v>0</v>
      </c>
      <c r="AF1106" s="301">
        <f t="shared" si="1061"/>
        <v>0</v>
      </c>
      <c r="AG1106" s="301">
        <f t="shared" si="1061"/>
        <v>0</v>
      </c>
      <c r="AH1106" s="301">
        <f t="shared" si="1061"/>
        <v>0</v>
      </c>
      <c r="AI1106" s="301">
        <f t="shared" si="1061"/>
        <v>4500</v>
      </c>
      <c r="AJ1106" s="301">
        <f t="shared" si="1061"/>
        <v>0</v>
      </c>
      <c r="AK1106" s="301">
        <f t="shared" si="1061"/>
        <v>4500</v>
      </c>
      <c r="AL1106" s="301">
        <f t="shared" si="1061"/>
        <v>0</v>
      </c>
      <c r="AM1106" s="301">
        <f t="shared" si="1061"/>
        <v>0</v>
      </c>
      <c r="AN1106" s="301">
        <f t="shared" si="1061"/>
        <v>0</v>
      </c>
      <c r="AO1106" s="286"/>
      <c r="AP1106" s="286"/>
      <c r="AQ1106" s="286"/>
      <c r="AR1106" s="286"/>
      <c r="AS1106" s="286"/>
      <c r="AT1106" s="286"/>
      <c r="AU1106" s="280"/>
      <c r="AV1106" s="267">
        <f t="shared" si="1049"/>
        <v>0</v>
      </c>
      <c r="AW1106" s="280"/>
      <c r="AX1106" s="280"/>
      <c r="AY1106" s="280"/>
      <c r="AZ1106" s="276">
        <f t="shared" si="1041"/>
        <v>0</v>
      </c>
      <c r="BA1106" s="276">
        <f t="shared" si="1054"/>
        <v>0</v>
      </c>
    </row>
    <row r="1107" spans="1:53" s="267" customFormat="1" ht="30.75" hidden="1" customHeight="1">
      <c r="A1107" s="408">
        <v>4</v>
      </c>
      <c r="B1107" s="431" t="s">
        <v>1264</v>
      </c>
      <c r="C1107" s="441"/>
      <c r="D1107" s="389">
        <v>1500</v>
      </c>
      <c r="E1107" s="389">
        <v>1500</v>
      </c>
      <c r="F1107" s="386"/>
      <c r="G1107" s="386"/>
      <c r="H1107" s="261">
        <f t="shared" si="1038"/>
        <v>1500</v>
      </c>
      <c r="I1107" s="262">
        <f t="shared" si="1038"/>
        <v>1500</v>
      </c>
      <c r="J1107" s="263">
        <f t="shared" si="1038"/>
        <v>0</v>
      </c>
      <c r="K1107" s="386"/>
      <c r="L1107" s="386"/>
      <c r="M1107" s="386"/>
      <c r="N1107" s="284">
        <f>O1107+P1107</f>
        <v>1500</v>
      </c>
      <c r="O1107" s="302">
        <v>1500</v>
      </c>
      <c r="P1107" s="286"/>
      <c r="Q1107" s="286"/>
      <c r="R1107" s="286"/>
      <c r="S1107" s="286"/>
      <c r="T1107" s="286"/>
      <c r="U1107" s="286"/>
      <c r="V1107" s="286"/>
      <c r="W1107" s="286"/>
      <c r="X1107" s="286"/>
      <c r="Y1107" s="286"/>
      <c r="Z1107" s="286"/>
      <c r="AA1107" s="286"/>
      <c r="AB1107" s="286"/>
      <c r="AC1107" s="264"/>
      <c r="AD1107" s="264"/>
      <c r="AE1107" s="264"/>
      <c r="AF1107" s="286"/>
      <c r="AG1107" s="286"/>
      <c r="AH1107" s="286"/>
      <c r="AI1107" s="265">
        <f>I1107-Q1107-W1107-AC1107</f>
        <v>1500</v>
      </c>
      <c r="AJ1107" s="265"/>
      <c r="AK1107" s="265">
        <f>AI1107</f>
        <v>1500</v>
      </c>
      <c r="AL1107" s="286"/>
      <c r="AM1107" s="286"/>
      <c r="AN1107" s="286"/>
      <c r="AO1107" s="286"/>
      <c r="AP1107" s="286"/>
      <c r="AQ1107" s="286"/>
      <c r="AR1107" s="286"/>
      <c r="AS1107" s="286"/>
      <c r="AT1107" s="286"/>
      <c r="AU1107" s="266"/>
      <c r="AV1107" s="267">
        <f t="shared" si="1049"/>
        <v>0</v>
      </c>
      <c r="AW1107" s="266"/>
      <c r="AX1107" s="266"/>
      <c r="AY1107" s="266"/>
      <c r="AZ1107" s="276">
        <f t="shared" si="1041"/>
        <v>0</v>
      </c>
      <c r="BA1107" s="276">
        <f t="shared" si="1054"/>
        <v>0</v>
      </c>
    </row>
    <row r="1108" spans="1:53" s="267" customFormat="1" ht="30.75" hidden="1" customHeight="1">
      <c r="A1108" s="281" t="s">
        <v>41</v>
      </c>
      <c r="B1108" s="431" t="s">
        <v>1265</v>
      </c>
      <c r="C1108" s="441"/>
      <c r="D1108" s="389">
        <v>1500</v>
      </c>
      <c r="E1108" s="389">
        <v>1500</v>
      </c>
      <c r="F1108" s="386"/>
      <c r="G1108" s="386"/>
      <c r="H1108" s="261">
        <f t="shared" si="1038"/>
        <v>1500</v>
      </c>
      <c r="I1108" s="262">
        <f t="shared" si="1038"/>
        <v>1500</v>
      </c>
      <c r="J1108" s="263">
        <f t="shared" si="1038"/>
        <v>0</v>
      </c>
      <c r="K1108" s="386"/>
      <c r="L1108" s="386"/>
      <c r="M1108" s="386"/>
      <c r="N1108" s="284">
        <f t="shared" ref="N1108:N1109" si="1062">O1108+P1108</f>
        <v>1500</v>
      </c>
      <c r="O1108" s="302">
        <v>1500</v>
      </c>
      <c r="P1108" s="286"/>
      <c r="Q1108" s="286"/>
      <c r="R1108" s="286"/>
      <c r="S1108" s="286"/>
      <c r="T1108" s="286"/>
      <c r="U1108" s="286"/>
      <c r="V1108" s="286"/>
      <c r="W1108" s="286"/>
      <c r="X1108" s="286"/>
      <c r="Y1108" s="286"/>
      <c r="Z1108" s="286"/>
      <c r="AA1108" s="286"/>
      <c r="AB1108" s="286"/>
      <c r="AC1108" s="264"/>
      <c r="AD1108" s="264"/>
      <c r="AE1108" s="264"/>
      <c r="AF1108" s="286"/>
      <c r="AG1108" s="286"/>
      <c r="AH1108" s="286"/>
      <c r="AI1108" s="265">
        <f>I1108-Q1108-W1108-AC1108</f>
        <v>1500</v>
      </c>
      <c r="AJ1108" s="265"/>
      <c r="AK1108" s="265">
        <f t="shared" ref="AK1108:AK1109" si="1063">AI1108</f>
        <v>1500</v>
      </c>
      <c r="AL1108" s="286"/>
      <c r="AM1108" s="286"/>
      <c r="AN1108" s="286"/>
      <c r="AO1108" s="286"/>
      <c r="AP1108" s="286"/>
      <c r="AQ1108" s="286"/>
      <c r="AR1108" s="286"/>
      <c r="AS1108" s="286"/>
      <c r="AT1108" s="286"/>
      <c r="AU1108" s="266"/>
      <c r="AV1108" s="267">
        <f t="shared" si="1049"/>
        <v>0</v>
      </c>
      <c r="AW1108" s="266"/>
      <c r="AX1108" s="266"/>
      <c r="AY1108" s="266"/>
      <c r="AZ1108" s="276">
        <f t="shared" si="1041"/>
        <v>0</v>
      </c>
      <c r="BA1108" s="276">
        <f t="shared" si="1054"/>
        <v>0</v>
      </c>
    </row>
    <row r="1109" spans="1:53" s="267" customFormat="1" ht="30.75" hidden="1" customHeight="1">
      <c r="A1109" s="408">
        <v>3</v>
      </c>
      <c r="B1109" s="431" t="s">
        <v>1266</v>
      </c>
      <c r="C1109" s="441"/>
      <c r="D1109" s="389">
        <v>1500</v>
      </c>
      <c r="E1109" s="389">
        <v>1500</v>
      </c>
      <c r="F1109" s="386"/>
      <c r="G1109" s="386"/>
      <c r="H1109" s="261">
        <f t="shared" si="1038"/>
        <v>1500</v>
      </c>
      <c r="I1109" s="262">
        <f t="shared" si="1038"/>
        <v>1500</v>
      </c>
      <c r="J1109" s="263">
        <f t="shared" si="1038"/>
        <v>0</v>
      </c>
      <c r="K1109" s="386"/>
      <c r="L1109" s="386"/>
      <c r="M1109" s="386"/>
      <c r="N1109" s="284">
        <f t="shared" si="1062"/>
        <v>1500</v>
      </c>
      <c r="O1109" s="302">
        <v>1500</v>
      </c>
      <c r="P1109" s="286"/>
      <c r="Q1109" s="286"/>
      <c r="R1109" s="286"/>
      <c r="S1109" s="286"/>
      <c r="T1109" s="286"/>
      <c r="U1109" s="286"/>
      <c r="V1109" s="286"/>
      <c r="W1109" s="286"/>
      <c r="X1109" s="286"/>
      <c r="Y1109" s="286"/>
      <c r="Z1109" s="286"/>
      <c r="AA1109" s="286"/>
      <c r="AB1109" s="286"/>
      <c r="AC1109" s="264"/>
      <c r="AD1109" s="264"/>
      <c r="AE1109" s="264"/>
      <c r="AF1109" s="286"/>
      <c r="AG1109" s="286"/>
      <c r="AH1109" s="286"/>
      <c r="AI1109" s="265">
        <f t="shared" ref="AI1109" si="1064">I1109-Q1109-W1109-AC1109</f>
        <v>1500</v>
      </c>
      <c r="AJ1109" s="265"/>
      <c r="AK1109" s="265">
        <f t="shared" si="1063"/>
        <v>1500</v>
      </c>
      <c r="AL1109" s="286"/>
      <c r="AM1109" s="286"/>
      <c r="AN1109" s="286"/>
      <c r="AO1109" s="286"/>
      <c r="AP1109" s="286"/>
      <c r="AQ1109" s="286"/>
      <c r="AR1109" s="286"/>
      <c r="AS1109" s="286"/>
      <c r="AT1109" s="286"/>
      <c r="AU1109" s="266"/>
      <c r="AV1109" s="267">
        <f t="shared" si="1049"/>
        <v>0</v>
      </c>
      <c r="AW1109" s="266"/>
      <c r="AX1109" s="266"/>
      <c r="AY1109" s="266"/>
      <c r="AZ1109" s="276">
        <f t="shared" si="1041"/>
        <v>0</v>
      </c>
      <c r="BA1109" s="276">
        <f t="shared" si="1054"/>
        <v>0</v>
      </c>
    </row>
    <row r="1110" spans="1:53" s="276" customFormat="1" ht="69" hidden="1" customHeight="1">
      <c r="A1110" s="278" t="s">
        <v>51</v>
      </c>
      <c r="B1110" s="279" t="s">
        <v>70</v>
      </c>
      <c r="C1110" s="268"/>
      <c r="D1110" s="263">
        <f>D1111</f>
        <v>63556</v>
      </c>
      <c r="E1110" s="263">
        <f>E1111</f>
        <v>56341</v>
      </c>
      <c r="F1110" s="279"/>
      <c r="G1110" s="279"/>
      <c r="H1110" s="268">
        <f t="shared" si="1038"/>
        <v>56341</v>
      </c>
      <c r="I1110" s="269">
        <f t="shared" si="1038"/>
        <v>56341</v>
      </c>
      <c r="J1110" s="268">
        <f t="shared" si="1038"/>
        <v>0</v>
      </c>
      <c r="K1110" s="263">
        <f t="shared" ref="K1110:M1110" si="1065">K1111</f>
        <v>50056</v>
      </c>
      <c r="L1110" s="263">
        <f t="shared" si="1065"/>
        <v>50056</v>
      </c>
      <c r="M1110" s="263">
        <f t="shared" si="1065"/>
        <v>0</v>
      </c>
      <c r="N1110" s="263">
        <f>N1111</f>
        <v>6285</v>
      </c>
      <c r="O1110" s="263">
        <f t="shared" ref="O1110:P1110" si="1066">O1111</f>
        <v>6285</v>
      </c>
      <c r="P1110" s="263">
        <f t="shared" si="1066"/>
        <v>0</v>
      </c>
      <c r="Q1110" s="263">
        <f>Q1111</f>
        <v>27539.199999999997</v>
      </c>
      <c r="R1110" s="263">
        <f t="shared" ref="R1110:AU1110" si="1067">R1111</f>
        <v>27539.199999999997</v>
      </c>
      <c r="S1110" s="263">
        <f t="shared" si="1067"/>
        <v>0</v>
      </c>
      <c r="T1110" s="263">
        <f t="shared" si="1067"/>
        <v>0</v>
      </c>
      <c r="U1110" s="263">
        <f t="shared" si="1067"/>
        <v>0</v>
      </c>
      <c r="V1110" s="263">
        <f t="shared" si="1067"/>
        <v>0</v>
      </c>
      <c r="W1110" s="263">
        <f t="shared" si="1067"/>
        <v>17516.800000000003</v>
      </c>
      <c r="X1110" s="263">
        <f t="shared" si="1067"/>
        <v>17516.800000000003</v>
      </c>
      <c r="Y1110" s="263">
        <f t="shared" si="1067"/>
        <v>0</v>
      </c>
      <c r="Z1110" s="263">
        <f t="shared" si="1067"/>
        <v>0</v>
      </c>
      <c r="AA1110" s="263">
        <f t="shared" si="1067"/>
        <v>0</v>
      </c>
      <c r="AB1110" s="263">
        <f t="shared" si="1067"/>
        <v>0</v>
      </c>
      <c r="AC1110" s="263">
        <f t="shared" si="1067"/>
        <v>8000</v>
      </c>
      <c r="AD1110" s="263">
        <f t="shared" si="1067"/>
        <v>5000</v>
      </c>
      <c r="AE1110" s="263">
        <f t="shared" si="1067"/>
        <v>3000</v>
      </c>
      <c r="AF1110" s="263">
        <f t="shared" si="1067"/>
        <v>0</v>
      </c>
      <c r="AG1110" s="263">
        <f t="shared" si="1067"/>
        <v>0</v>
      </c>
      <c r="AH1110" s="263">
        <f t="shared" si="1067"/>
        <v>0</v>
      </c>
      <c r="AI1110" s="263">
        <f t="shared" si="1067"/>
        <v>3285</v>
      </c>
      <c r="AJ1110" s="263">
        <f t="shared" si="1067"/>
        <v>0</v>
      </c>
      <c r="AK1110" s="263">
        <f t="shared" si="1067"/>
        <v>3285</v>
      </c>
      <c r="AL1110" s="263">
        <f t="shared" si="1067"/>
        <v>0</v>
      </c>
      <c r="AM1110" s="263">
        <f t="shared" si="1067"/>
        <v>0</v>
      </c>
      <c r="AN1110" s="263">
        <f t="shared" si="1067"/>
        <v>0</v>
      </c>
      <c r="AO1110" s="263">
        <f t="shared" si="1067"/>
        <v>0</v>
      </c>
      <c r="AP1110" s="263">
        <f t="shared" si="1067"/>
        <v>0</v>
      </c>
      <c r="AQ1110" s="263">
        <f t="shared" si="1067"/>
        <v>0</v>
      </c>
      <c r="AR1110" s="263">
        <f t="shared" si="1067"/>
        <v>0</v>
      </c>
      <c r="AS1110" s="263">
        <f t="shared" si="1067"/>
        <v>0</v>
      </c>
      <c r="AT1110" s="263">
        <f t="shared" si="1067"/>
        <v>0</v>
      </c>
      <c r="AU1110" s="263">
        <f t="shared" si="1067"/>
        <v>0</v>
      </c>
      <c r="AV1110" s="276">
        <f t="shared" si="1049"/>
        <v>0</v>
      </c>
      <c r="AW1110" s="280"/>
      <c r="AX1110" s="280"/>
      <c r="AY1110" s="280"/>
      <c r="AZ1110" s="276">
        <f t="shared" si="1041"/>
        <v>0</v>
      </c>
      <c r="BA1110" s="276">
        <f t="shared" si="1054"/>
        <v>0</v>
      </c>
    </row>
    <row r="1111" spans="1:53" s="267" customFormat="1" ht="27.75" hidden="1" customHeight="1">
      <c r="A1111" s="278" t="s">
        <v>53</v>
      </c>
      <c r="B1111" s="279" t="s">
        <v>107</v>
      </c>
      <c r="C1111" s="268"/>
      <c r="D1111" s="286">
        <f t="shared" ref="D1111:E1111" si="1068">D1112+D1117</f>
        <v>63556</v>
      </c>
      <c r="E1111" s="286">
        <f t="shared" si="1068"/>
        <v>56341</v>
      </c>
      <c r="F1111" s="279"/>
      <c r="G1111" s="279"/>
      <c r="H1111" s="261">
        <f t="shared" si="1038"/>
        <v>56341</v>
      </c>
      <c r="I1111" s="262">
        <f t="shared" si="1038"/>
        <v>56341</v>
      </c>
      <c r="J1111" s="263">
        <f t="shared" si="1038"/>
        <v>0</v>
      </c>
      <c r="K1111" s="286">
        <f t="shared" ref="K1111:AU1111" si="1069">K1112+K1117</f>
        <v>50056</v>
      </c>
      <c r="L1111" s="286">
        <f t="shared" si="1069"/>
        <v>50056</v>
      </c>
      <c r="M1111" s="286">
        <f t="shared" si="1069"/>
        <v>0</v>
      </c>
      <c r="N1111" s="286">
        <f t="shared" si="1069"/>
        <v>6285</v>
      </c>
      <c r="O1111" s="286">
        <f t="shared" si="1069"/>
        <v>6285</v>
      </c>
      <c r="P1111" s="286">
        <f t="shared" si="1069"/>
        <v>0</v>
      </c>
      <c r="Q1111" s="286">
        <f t="shared" si="1069"/>
        <v>27539.199999999997</v>
      </c>
      <c r="R1111" s="286">
        <f t="shared" si="1069"/>
        <v>27539.199999999997</v>
      </c>
      <c r="S1111" s="286">
        <f t="shared" si="1069"/>
        <v>0</v>
      </c>
      <c r="T1111" s="286">
        <f t="shared" si="1069"/>
        <v>0</v>
      </c>
      <c r="U1111" s="286">
        <f t="shared" si="1069"/>
        <v>0</v>
      </c>
      <c r="V1111" s="286">
        <f t="shared" si="1069"/>
        <v>0</v>
      </c>
      <c r="W1111" s="286">
        <f t="shared" si="1069"/>
        <v>17516.800000000003</v>
      </c>
      <c r="X1111" s="286">
        <f t="shared" si="1069"/>
        <v>17516.800000000003</v>
      </c>
      <c r="Y1111" s="286">
        <f t="shared" si="1069"/>
        <v>0</v>
      </c>
      <c r="Z1111" s="286">
        <f t="shared" si="1069"/>
        <v>0</v>
      </c>
      <c r="AA1111" s="286">
        <f t="shared" si="1069"/>
        <v>0</v>
      </c>
      <c r="AB1111" s="286">
        <f t="shared" si="1069"/>
        <v>0</v>
      </c>
      <c r="AC1111" s="286">
        <f t="shared" si="1069"/>
        <v>8000</v>
      </c>
      <c r="AD1111" s="286">
        <f t="shared" si="1069"/>
        <v>5000</v>
      </c>
      <c r="AE1111" s="286">
        <f t="shared" si="1069"/>
        <v>3000</v>
      </c>
      <c r="AF1111" s="286">
        <f t="shared" si="1069"/>
        <v>0</v>
      </c>
      <c r="AG1111" s="286">
        <f t="shared" si="1069"/>
        <v>0</v>
      </c>
      <c r="AH1111" s="286">
        <f t="shared" si="1069"/>
        <v>0</v>
      </c>
      <c r="AI1111" s="286">
        <f t="shared" si="1069"/>
        <v>3285</v>
      </c>
      <c r="AJ1111" s="286">
        <f t="shared" si="1069"/>
        <v>0</v>
      </c>
      <c r="AK1111" s="286">
        <f t="shared" si="1069"/>
        <v>3285</v>
      </c>
      <c r="AL1111" s="286">
        <f t="shared" si="1069"/>
        <v>0</v>
      </c>
      <c r="AM1111" s="286">
        <f t="shared" si="1069"/>
        <v>0</v>
      </c>
      <c r="AN1111" s="286">
        <f t="shared" si="1069"/>
        <v>0</v>
      </c>
      <c r="AO1111" s="286">
        <f t="shared" si="1069"/>
        <v>0</v>
      </c>
      <c r="AP1111" s="286">
        <f t="shared" si="1069"/>
        <v>0</v>
      </c>
      <c r="AQ1111" s="286">
        <f t="shared" si="1069"/>
        <v>0</v>
      </c>
      <c r="AR1111" s="286">
        <f t="shared" si="1069"/>
        <v>0</v>
      </c>
      <c r="AS1111" s="286">
        <f t="shared" si="1069"/>
        <v>0</v>
      </c>
      <c r="AT1111" s="286">
        <f t="shared" si="1069"/>
        <v>0</v>
      </c>
      <c r="AU1111" s="286">
        <f t="shared" si="1069"/>
        <v>0</v>
      </c>
      <c r="AV1111" s="267">
        <f t="shared" si="1049"/>
        <v>0</v>
      </c>
      <c r="AW1111" s="266"/>
      <c r="AX1111" s="266"/>
      <c r="AY1111" s="266"/>
      <c r="AZ1111" s="276">
        <f t="shared" si="1041"/>
        <v>0</v>
      </c>
      <c r="BA1111" s="276">
        <f t="shared" si="1054"/>
        <v>0</v>
      </c>
    </row>
    <row r="1112" spans="1:53" s="267" customFormat="1" ht="33.75" hidden="1" customHeight="1">
      <c r="A1112" s="278" t="s">
        <v>79</v>
      </c>
      <c r="B1112" s="504" t="s">
        <v>807</v>
      </c>
      <c r="C1112" s="453"/>
      <c r="D1112" s="263">
        <f>D1113+D1115</f>
        <v>26028</v>
      </c>
      <c r="E1112" s="263">
        <f>E1113+E1115</f>
        <v>18813</v>
      </c>
      <c r="F1112" s="454"/>
      <c r="G1112" s="454"/>
      <c r="H1112" s="268">
        <f t="shared" si="1038"/>
        <v>18813</v>
      </c>
      <c r="I1112" s="269">
        <f t="shared" si="1038"/>
        <v>18813</v>
      </c>
      <c r="J1112" s="263">
        <f t="shared" si="1038"/>
        <v>0</v>
      </c>
      <c r="K1112" s="263">
        <f>K1113+K1115</f>
        <v>12528</v>
      </c>
      <c r="L1112" s="263">
        <f>L1113+L1115</f>
        <v>12528</v>
      </c>
      <c r="M1112" s="263">
        <f>M1113+M1115</f>
        <v>0</v>
      </c>
      <c r="N1112" s="263">
        <f>N1113+N1115</f>
        <v>6285</v>
      </c>
      <c r="O1112" s="263">
        <f t="shared" ref="O1112:AU1112" si="1070">O1113+O1115</f>
        <v>6285</v>
      </c>
      <c r="P1112" s="263">
        <f t="shared" si="1070"/>
        <v>0</v>
      </c>
      <c r="Q1112" s="263">
        <f t="shared" si="1070"/>
        <v>8769.5999999999985</v>
      </c>
      <c r="R1112" s="263">
        <f t="shared" si="1070"/>
        <v>8769.5999999999985</v>
      </c>
      <c r="S1112" s="263">
        <f t="shared" si="1070"/>
        <v>0</v>
      </c>
      <c r="T1112" s="263">
        <f t="shared" si="1070"/>
        <v>0</v>
      </c>
      <c r="U1112" s="263">
        <f t="shared" si="1070"/>
        <v>0</v>
      </c>
      <c r="V1112" s="263">
        <f t="shared" si="1070"/>
        <v>0</v>
      </c>
      <c r="W1112" s="263">
        <f t="shared" si="1070"/>
        <v>3758.4000000000015</v>
      </c>
      <c r="X1112" s="263">
        <f t="shared" si="1070"/>
        <v>3758.4000000000015</v>
      </c>
      <c r="Y1112" s="263">
        <f t="shared" si="1070"/>
        <v>0</v>
      </c>
      <c r="Z1112" s="263">
        <f t="shared" si="1070"/>
        <v>0</v>
      </c>
      <c r="AA1112" s="263">
        <f t="shared" si="1070"/>
        <v>0</v>
      </c>
      <c r="AB1112" s="263">
        <f t="shared" si="1070"/>
        <v>0</v>
      </c>
      <c r="AC1112" s="263">
        <f t="shared" si="1070"/>
        <v>3000</v>
      </c>
      <c r="AD1112" s="263">
        <f t="shared" si="1070"/>
        <v>0</v>
      </c>
      <c r="AE1112" s="263">
        <f t="shared" si="1070"/>
        <v>3000</v>
      </c>
      <c r="AF1112" s="263">
        <f t="shared" si="1070"/>
        <v>0</v>
      </c>
      <c r="AG1112" s="263">
        <f t="shared" si="1070"/>
        <v>0</v>
      </c>
      <c r="AH1112" s="263">
        <f t="shared" si="1070"/>
        <v>0</v>
      </c>
      <c r="AI1112" s="263">
        <f t="shared" si="1070"/>
        <v>3285</v>
      </c>
      <c r="AJ1112" s="263">
        <f t="shared" si="1070"/>
        <v>0</v>
      </c>
      <c r="AK1112" s="263">
        <f t="shared" si="1070"/>
        <v>3285</v>
      </c>
      <c r="AL1112" s="263">
        <f t="shared" si="1070"/>
        <v>0</v>
      </c>
      <c r="AM1112" s="263">
        <f t="shared" si="1070"/>
        <v>0</v>
      </c>
      <c r="AN1112" s="263">
        <f t="shared" si="1070"/>
        <v>0</v>
      </c>
      <c r="AO1112" s="263">
        <f t="shared" si="1070"/>
        <v>0</v>
      </c>
      <c r="AP1112" s="263">
        <f t="shared" si="1070"/>
        <v>0</v>
      </c>
      <c r="AQ1112" s="263">
        <f t="shared" si="1070"/>
        <v>0</v>
      </c>
      <c r="AR1112" s="263">
        <f t="shared" si="1070"/>
        <v>0</v>
      </c>
      <c r="AS1112" s="263">
        <f t="shared" si="1070"/>
        <v>0</v>
      </c>
      <c r="AT1112" s="263">
        <f t="shared" si="1070"/>
        <v>0</v>
      </c>
      <c r="AU1112" s="263">
        <f t="shared" si="1070"/>
        <v>0</v>
      </c>
      <c r="AV1112" s="267">
        <f t="shared" si="1049"/>
        <v>0</v>
      </c>
      <c r="AW1112" s="377"/>
      <c r="AX1112" s="377"/>
      <c r="AY1112" s="266"/>
      <c r="AZ1112" s="276">
        <f t="shared" si="1041"/>
        <v>0</v>
      </c>
      <c r="BA1112" s="276">
        <f t="shared" si="1054"/>
        <v>0</v>
      </c>
    </row>
    <row r="1113" spans="1:53" s="267" customFormat="1" ht="45" hidden="1" customHeight="1">
      <c r="A1113" s="278" t="s">
        <v>151</v>
      </c>
      <c r="B1113" s="279" t="s">
        <v>401</v>
      </c>
      <c r="C1113" s="453"/>
      <c r="D1113" s="503">
        <f t="shared" ref="D1113:E1113" si="1071">SUM(D1114:D1114)</f>
        <v>12528</v>
      </c>
      <c r="E1113" s="503">
        <f t="shared" si="1071"/>
        <v>12528</v>
      </c>
      <c r="F1113" s="454"/>
      <c r="G1113" s="454"/>
      <c r="H1113" s="261">
        <f t="shared" si="1038"/>
        <v>12528</v>
      </c>
      <c r="I1113" s="262">
        <f t="shared" si="1038"/>
        <v>12528</v>
      </c>
      <c r="J1113" s="263">
        <f t="shared" si="1038"/>
        <v>0</v>
      </c>
      <c r="K1113" s="503">
        <f>SUM(K1114:K1114)</f>
        <v>12528</v>
      </c>
      <c r="L1113" s="503">
        <f>SUM(L1114:L1114)</f>
        <v>12528</v>
      </c>
      <c r="M1113" s="454"/>
      <c r="N1113" s="503">
        <f>SUM(N1114:N1114)</f>
        <v>0</v>
      </c>
      <c r="O1113" s="503">
        <f t="shared" ref="O1113:AU1113" si="1072">SUM(O1114:O1114)</f>
        <v>0</v>
      </c>
      <c r="P1113" s="503">
        <f t="shared" si="1072"/>
        <v>0</v>
      </c>
      <c r="Q1113" s="503">
        <f t="shared" si="1072"/>
        <v>8769.5999999999985</v>
      </c>
      <c r="R1113" s="503">
        <f t="shared" si="1072"/>
        <v>8769.5999999999985</v>
      </c>
      <c r="S1113" s="503">
        <f t="shared" si="1072"/>
        <v>0</v>
      </c>
      <c r="T1113" s="503">
        <f t="shared" si="1072"/>
        <v>0</v>
      </c>
      <c r="U1113" s="503">
        <f t="shared" si="1072"/>
        <v>0</v>
      </c>
      <c r="V1113" s="503">
        <f t="shared" si="1072"/>
        <v>0</v>
      </c>
      <c r="W1113" s="503">
        <f t="shared" si="1072"/>
        <v>3758.4000000000015</v>
      </c>
      <c r="X1113" s="503">
        <f t="shared" si="1072"/>
        <v>3758.4000000000015</v>
      </c>
      <c r="Y1113" s="503">
        <f t="shared" si="1072"/>
        <v>0</v>
      </c>
      <c r="Z1113" s="503">
        <f t="shared" si="1072"/>
        <v>0</v>
      </c>
      <c r="AA1113" s="503">
        <f t="shared" si="1072"/>
        <v>0</v>
      </c>
      <c r="AB1113" s="503">
        <f t="shared" si="1072"/>
        <v>0</v>
      </c>
      <c r="AC1113" s="503">
        <f t="shared" si="1072"/>
        <v>0</v>
      </c>
      <c r="AD1113" s="503">
        <f t="shared" si="1072"/>
        <v>0</v>
      </c>
      <c r="AE1113" s="503">
        <f t="shared" si="1072"/>
        <v>0</v>
      </c>
      <c r="AF1113" s="503">
        <f t="shared" si="1072"/>
        <v>0</v>
      </c>
      <c r="AG1113" s="503">
        <f t="shared" si="1072"/>
        <v>0</v>
      </c>
      <c r="AH1113" s="503">
        <f t="shared" si="1072"/>
        <v>0</v>
      </c>
      <c r="AI1113" s="503">
        <f>SUM(AI1114:AI1114)</f>
        <v>0</v>
      </c>
      <c r="AJ1113" s="503">
        <f t="shared" si="1072"/>
        <v>0</v>
      </c>
      <c r="AK1113" s="503">
        <f t="shared" si="1072"/>
        <v>0</v>
      </c>
      <c r="AL1113" s="503">
        <f t="shared" si="1072"/>
        <v>0</v>
      </c>
      <c r="AM1113" s="503">
        <f t="shared" si="1072"/>
        <v>0</v>
      </c>
      <c r="AN1113" s="503">
        <f t="shared" si="1072"/>
        <v>0</v>
      </c>
      <c r="AO1113" s="503">
        <f t="shared" si="1072"/>
        <v>0</v>
      </c>
      <c r="AP1113" s="503">
        <f t="shared" si="1072"/>
        <v>0</v>
      </c>
      <c r="AQ1113" s="503">
        <f t="shared" si="1072"/>
        <v>0</v>
      </c>
      <c r="AR1113" s="503">
        <f t="shared" si="1072"/>
        <v>0</v>
      </c>
      <c r="AS1113" s="503">
        <f t="shared" si="1072"/>
        <v>0</v>
      </c>
      <c r="AT1113" s="503">
        <f t="shared" si="1072"/>
        <v>0</v>
      </c>
      <c r="AU1113" s="503">
        <f t="shared" si="1072"/>
        <v>0</v>
      </c>
      <c r="AV1113" s="267">
        <f t="shared" si="1049"/>
        <v>0</v>
      </c>
      <c r="AW1113" s="377"/>
      <c r="AX1113" s="377"/>
      <c r="AY1113" s="266"/>
      <c r="AZ1113" s="276">
        <f t="shared" si="1041"/>
        <v>0</v>
      </c>
      <c r="BA1113" s="276">
        <f t="shared" si="1054"/>
        <v>0</v>
      </c>
    </row>
    <row r="1114" spans="1:53" s="267" customFormat="1" ht="53.25" hidden="1" customHeight="1">
      <c r="A1114" s="281" t="s">
        <v>38</v>
      </c>
      <c r="B1114" s="454" t="s">
        <v>488</v>
      </c>
      <c r="C1114" s="527" t="s">
        <v>1267</v>
      </c>
      <c r="D1114" s="389">
        <v>12528</v>
      </c>
      <c r="E1114" s="389">
        <v>12528</v>
      </c>
      <c r="F1114" s="454"/>
      <c r="G1114" s="454"/>
      <c r="H1114" s="261">
        <f t="shared" si="1038"/>
        <v>12528</v>
      </c>
      <c r="I1114" s="262">
        <f>L1114+O1114</f>
        <v>12528</v>
      </c>
      <c r="J1114" s="263">
        <f t="shared" si="1038"/>
        <v>0</v>
      </c>
      <c r="K1114" s="396">
        <f>L1114+M1114</f>
        <v>12528</v>
      </c>
      <c r="L1114" s="396">
        <v>12528</v>
      </c>
      <c r="M1114" s="454"/>
      <c r="N1114" s="284">
        <f>O1114+P1114</f>
        <v>0</v>
      </c>
      <c r="O1114" s="525"/>
      <c r="P1114" s="284"/>
      <c r="Q1114" s="284">
        <f>70%*I1114</f>
        <v>8769.5999999999985</v>
      </c>
      <c r="R1114" s="284">
        <f>Q1114</f>
        <v>8769.5999999999985</v>
      </c>
      <c r="S1114" s="284"/>
      <c r="T1114" s="284"/>
      <c r="U1114" s="284"/>
      <c r="V1114" s="284"/>
      <c r="W1114" s="284">
        <f>I1114-Q1114</f>
        <v>3758.4000000000015</v>
      </c>
      <c r="X1114" s="284">
        <f>W1114</f>
        <v>3758.4000000000015</v>
      </c>
      <c r="Y1114" s="284"/>
      <c r="Z1114" s="284"/>
      <c r="AA1114" s="284"/>
      <c r="AB1114" s="284"/>
      <c r="AC1114" s="264"/>
      <c r="AD1114" s="264"/>
      <c r="AE1114" s="264"/>
      <c r="AF1114" s="284"/>
      <c r="AG1114" s="284"/>
      <c r="AH1114" s="284"/>
      <c r="AI1114" s="265"/>
      <c r="AJ1114" s="265"/>
      <c r="AK1114" s="265"/>
      <c r="AL1114" s="284"/>
      <c r="AM1114" s="284"/>
      <c r="AN1114" s="284"/>
      <c r="AO1114" s="284"/>
      <c r="AP1114" s="284"/>
      <c r="AQ1114" s="284"/>
      <c r="AR1114" s="284"/>
      <c r="AS1114" s="284"/>
      <c r="AT1114" s="284"/>
      <c r="AU1114" s="294"/>
      <c r="AV1114" s="267">
        <f t="shared" si="1049"/>
        <v>0</v>
      </c>
      <c r="AW1114" s="377"/>
      <c r="AX1114" s="377"/>
      <c r="AY1114" s="266"/>
      <c r="AZ1114" s="276">
        <f t="shared" si="1041"/>
        <v>0</v>
      </c>
      <c r="BA1114" s="276">
        <f t="shared" si="1054"/>
        <v>0</v>
      </c>
    </row>
    <row r="1115" spans="1:53" s="267" customFormat="1" ht="38.25" hidden="1" customHeight="1">
      <c r="A1115" s="278" t="s">
        <v>151</v>
      </c>
      <c r="B1115" s="452" t="s">
        <v>1268</v>
      </c>
      <c r="C1115" s="419"/>
      <c r="D1115" s="268">
        <f>SUM(D1116)</f>
        <v>13500</v>
      </c>
      <c r="E1115" s="268">
        <f>SUM(E1116)</f>
        <v>6285</v>
      </c>
      <c r="F1115" s="424"/>
      <c r="G1115" s="424"/>
      <c r="H1115" s="268">
        <f t="shared" si="1038"/>
        <v>6285</v>
      </c>
      <c r="I1115" s="269">
        <f t="shared" si="1038"/>
        <v>6285</v>
      </c>
      <c r="J1115" s="263">
        <f t="shared" si="1038"/>
        <v>0</v>
      </c>
      <c r="K1115" s="424"/>
      <c r="L1115" s="424"/>
      <c r="M1115" s="424"/>
      <c r="N1115" s="523">
        <f>SUM(N1116)</f>
        <v>6285</v>
      </c>
      <c r="O1115" s="523">
        <f t="shared" ref="O1115:AT1115" si="1073">SUM(O1116)</f>
        <v>6285</v>
      </c>
      <c r="P1115" s="523">
        <f t="shared" si="1073"/>
        <v>0</v>
      </c>
      <c r="Q1115" s="523">
        <f t="shared" si="1073"/>
        <v>0</v>
      </c>
      <c r="R1115" s="523">
        <f t="shared" si="1073"/>
        <v>0</v>
      </c>
      <c r="S1115" s="523">
        <f t="shared" si="1073"/>
        <v>0</v>
      </c>
      <c r="T1115" s="523">
        <f t="shared" si="1073"/>
        <v>0</v>
      </c>
      <c r="U1115" s="523">
        <f t="shared" si="1073"/>
        <v>0</v>
      </c>
      <c r="V1115" s="523">
        <f t="shared" si="1073"/>
        <v>0</v>
      </c>
      <c r="W1115" s="523">
        <f t="shared" si="1073"/>
        <v>0</v>
      </c>
      <c r="X1115" s="523">
        <f t="shared" si="1073"/>
        <v>0</v>
      </c>
      <c r="Y1115" s="523">
        <f t="shared" si="1073"/>
        <v>0</v>
      </c>
      <c r="Z1115" s="523">
        <f t="shared" si="1073"/>
        <v>0</v>
      </c>
      <c r="AA1115" s="523">
        <f t="shared" si="1073"/>
        <v>0</v>
      </c>
      <c r="AB1115" s="523">
        <f t="shared" si="1073"/>
        <v>0</v>
      </c>
      <c r="AC1115" s="523">
        <f t="shared" si="1073"/>
        <v>3000</v>
      </c>
      <c r="AD1115" s="523">
        <f t="shared" si="1073"/>
        <v>0</v>
      </c>
      <c r="AE1115" s="523">
        <f t="shared" si="1073"/>
        <v>3000</v>
      </c>
      <c r="AF1115" s="523">
        <f t="shared" si="1073"/>
        <v>0</v>
      </c>
      <c r="AG1115" s="523">
        <f t="shared" si="1073"/>
        <v>0</v>
      </c>
      <c r="AH1115" s="523">
        <f t="shared" si="1073"/>
        <v>0</v>
      </c>
      <c r="AI1115" s="523">
        <f t="shared" si="1073"/>
        <v>3285</v>
      </c>
      <c r="AJ1115" s="523">
        <f t="shared" si="1073"/>
        <v>0</v>
      </c>
      <c r="AK1115" s="523">
        <f t="shared" si="1073"/>
        <v>3285</v>
      </c>
      <c r="AL1115" s="523">
        <f t="shared" si="1073"/>
        <v>0</v>
      </c>
      <c r="AM1115" s="523">
        <f t="shared" si="1073"/>
        <v>0</v>
      </c>
      <c r="AN1115" s="523">
        <f t="shared" si="1073"/>
        <v>0</v>
      </c>
      <c r="AO1115" s="523">
        <f t="shared" si="1073"/>
        <v>0</v>
      </c>
      <c r="AP1115" s="523">
        <f t="shared" si="1073"/>
        <v>0</v>
      </c>
      <c r="AQ1115" s="523">
        <f t="shared" si="1073"/>
        <v>0</v>
      </c>
      <c r="AR1115" s="523">
        <f t="shared" si="1073"/>
        <v>0</v>
      </c>
      <c r="AS1115" s="523">
        <f t="shared" si="1073"/>
        <v>0</v>
      </c>
      <c r="AT1115" s="523">
        <f t="shared" si="1073"/>
        <v>0</v>
      </c>
      <c r="AU1115" s="294"/>
      <c r="AV1115" s="267">
        <f t="shared" si="1049"/>
        <v>0</v>
      </c>
      <c r="AW1115" s="266"/>
      <c r="AX1115" s="266"/>
      <c r="AY1115" s="266"/>
      <c r="AZ1115" s="276">
        <f t="shared" si="1041"/>
        <v>0</v>
      </c>
      <c r="BA1115" s="276">
        <f t="shared" si="1054"/>
        <v>0</v>
      </c>
    </row>
    <row r="1116" spans="1:53" s="267" customFormat="1" ht="39.75" hidden="1" customHeight="1">
      <c r="A1116" s="281" t="s">
        <v>38</v>
      </c>
      <c r="B1116" s="454" t="s">
        <v>492</v>
      </c>
      <c r="C1116" s="419"/>
      <c r="D1116" s="261">
        <v>13500</v>
      </c>
      <c r="E1116" s="261">
        <v>6285</v>
      </c>
      <c r="F1116" s="424"/>
      <c r="G1116" s="424"/>
      <c r="H1116" s="261">
        <f t="shared" si="1038"/>
        <v>6285</v>
      </c>
      <c r="I1116" s="262">
        <f t="shared" si="1038"/>
        <v>6285</v>
      </c>
      <c r="J1116" s="263">
        <f t="shared" si="1038"/>
        <v>0</v>
      </c>
      <c r="K1116" s="424"/>
      <c r="L1116" s="424"/>
      <c r="M1116" s="424"/>
      <c r="N1116" s="524">
        <f>O1116+P1116</f>
        <v>6285</v>
      </c>
      <c r="O1116" s="524">
        <v>6285</v>
      </c>
      <c r="P1116" s="284"/>
      <c r="Q1116" s="284"/>
      <c r="R1116" s="284"/>
      <c r="S1116" s="284"/>
      <c r="T1116" s="284"/>
      <c r="U1116" s="284"/>
      <c r="V1116" s="284"/>
      <c r="W1116" s="284"/>
      <c r="X1116" s="284"/>
      <c r="Y1116" s="284"/>
      <c r="Z1116" s="284"/>
      <c r="AA1116" s="284"/>
      <c r="AB1116" s="284"/>
      <c r="AC1116" s="264">
        <v>3000</v>
      </c>
      <c r="AD1116" s="264"/>
      <c r="AE1116" s="264">
        <f>AC1116</f>
        <v>3000</v>
      </c>
      <c r="AF1116" s="284"/>
      <c r="AG1116" s="284"/>
      <c r="AH1116" s="284"/>
      <c r="AI1116" s="265">
        <f>I1116-Q1116-W1116-AC1116</f>
        <v>3285</v>
      </c>
      <c r="AJ1116" s="265"/>
      <c r="AK1116" s="265">
        <f>AI1116</f>
        <v>3285</v>
      </c>
      <c r="AL1116" s="284"/>
      <c r="AM1116" s="284"/>
      <c r="AN1116" s="284"/>
      <c r="AO1116" s="284"/>
      <c r="AP1116" s="284"/>
      <c r="AQ1116" s="284"/>
      <c r="AR1116" s="284"/>
      <c r="AS1116" s="284"/>
      <c r="AT1116" s="284"/>
      <c r="AU1116" s="266"/>
      <c r="AV1116" s="267">
        <f t="shared" si="1049"/>
        <v>0</v>
      </c>
      <c r="AW1116" s="266"/>
      <c r="AX1116" s="266"/>
      <c r="AY1116" s="266"/>
      <c r="AZ1116" s="276">
        <f t="shared" si="1041"/>
        <v>0</v>
      </c>
      <c r="BA1116" s="276">
        <f t="shared" si="1054"/>
        <v>0</v>
      </c>
    </row>
    <row r="1117" spans="1:53" s="267" customFormat="1" ht="39.75" hidden="1" customHeight="1">
      <c r="A1117" s="278" t="s">
        <v>826</v>
      </c>
      <c r="B1117" s="279" t="s">
        <v>808</v>
      </c>
      <c r="C1117" s="268"/>
      <c r="D1117" s="503">
        <f>SUM(D1118:D1119)</f>
        <v>37528</v>
      </c>
      <c r="E1117" s="503">
        <f>SUM(E1118:E1119)</f>
        <v>37528</v>
      </c>
      <c r="F1117" s="279"/>
      <c r="G1117" s="279"/>
      <c r="H1117" s="268">
        <f>K1117+N1117</f>
        <v>37528</v>
      </c>
      <c r="I1117" s="269">
        <f>L1117+O1117</f>
        <v>37528</v>
      </c>
      <c r="J1117" s="263">
        <f t="shared" si="1038"/>
        <v>0</v>
      </c>
      <c r="K1117" s="503">
        <f t="shared" ref="K1117:AV1117" si="1074">SUM(K1118:K1119)</f>
        <v>37528</v>
      </c>
      <c r="L1117" s="503">
        <f t="shared" si="1074"/>
        <v>37528</v>
      </c>
      <c r="M1117" s="503">
        <f t="shared" si="1074"/>
        <v>0</v>
      </c>
      <c r="N1117" s="503">
        <f t="shared" si="1074"/>
        <v>0</v>
      </c>
      <c r="O1117" s="503">
        <f t="shared" si="1074"/>
        <v>0</v>
      </c>
      <c r="P1117" s="503">
        <f t="shared" si="1074"/>
        <v>0</v>
      </c>
      <c r="Q1117" s="503">
        <f t="shared" si="1074"/>
        <v>18769.599999999999</v>
      </c>
      <c r="R1117" s="503">
        <f t="shared" si="1074"/>
        <v>18769.599999999999</v>
      </c>
      <c r="S1117" s="503">
        <f t="shared" si="1074"/>
        <v>0</v>
      </c>
      <c r="T1117" s="503">
        <f t="shared" si="1074"/>
        <v>0</v>
      </c>
      <c r="U1117" s="503">
        <f t="shared" si="1074"/>
        <v>0</v>
      </c>
      <c r="V1117" s="503">
        <f t="shared" si="1074"/>
        <v>0</v>
      </c>
      <c r="W1117" s="503">
        <f t="shared" si="1074"/>
        <v>13758.400000000001</v>
      </c>
      <c r="X1117" s="503">
        <f t="shared" si="1074"/>
        <v>13758.400000000001</v>
      </c>
      <c r="Y1117" s="503">
        <f t="shared" si="1074"/>
        <v>0</v>
      </c>
      <c r="Z1117" s="503">
        <f t="shared" si="1074"/>
        <v>0</v>
      </c>
      <c r="AA1117" s="503">
        <f t="shared" si="1074"/>
        <v>0</v>
      </c>
      <c r="AB1117" s="503">
        <f t="shared" si="1074"/>
        <v>0</v>
      </c>
      <c r="AC1117" s="503">
        <f t="shared" si="1074"/>
        <v>5000</v>
      </c>
      <c r="AD1117" s="503">
        <f t="shared" si="1074"/>
        <v>5000</v>
      </c>
      <c r="AE1117" s="503">
        <f t="shared" si="1074"/>
        <v>0</v>
      </c>
      <c r="AF1117" s="503">
        <f t="shared" si="1074"/>
        <v>0</v>
      </c>
      <c r="AG1117" s="503">
        <f t="shared" si="1074"/>
        <v>0</v>
      </c>
      <c r="AH1117" s="503">
        <f t="shared" si="1074"/>
        <v>0</v>
      </c>
      <c r="AI1117" s="503">
        <f t="shared" si="1074"/>
        <v>0</v>
      </c>
      <c r="AJ1117" s="503">
        <f t="shared" si="1074"/>
        <v>0</v>
      </c>
      <c r="AK1117" s="503">
        <f t="shared" si="1074"/>
        <v>0</v>
      </c>
      <c r="AL1117" s="503">
        <f t="shared" si="1074"/>
        <v>0</v>
      </c>
      <c r="AM1117" s="503">
        <f t="shared" si="1074"/>
        <v>0</v>
      </c>
      <c r="AN1117" s="503">
        <f t="shared" si="1074"/>
        <v>0</v>
      </c>
      <c r="AO1117" s="503">
        <f t="shared" si="1074"/>
        <v>0</v>
      </c>
      <c r="AP1117" s="503">
        <f t="shared" si="1074"/>
        <v>0</v>
      </c>
      <c r="AQ1117" s="503">
        <f t="shared" si="1074"/>
        <v>0</v>
      </c>
      <c r="AR1117" s="503">
        <f t="shared" si="1074"/>
        <v>0</v>
      </c>
      <c r="AS1117" s="503">
        <f t="shared" si="1074"/>
        <v>0</v>
      </c>
      <c r="AT1117" s="503">
        <f t="shared" si="1074"/>
        <v>0</v>
      </c>
      <c r="AU1117" s="503">
        <f t="shared" si="1074"/>
        <v>0</v>
      </c>
      <c r="AV1117" s="503">
        <f t="shared" si="1074"/>
        <v>0</v>
      </c>
      <c r="AW1117" s="266"/>
      <c r="AX1117" s="266"/>
      <c r="AY1117" s="266"/>
      <c r="AZ1117" s="276">
        <f t="shared" si="1041"/>
        <v>0</v>
      </c>
      <c r="BA1117" s="276">
        <f t="shared" si="1054"/>
        <v>0</v>
      </c>
    </row>
    <row r="1118" spans="1:53" s="267" customFormat="1" ht="52.5" hidden="1" customHeight="1">
      <c r="A1118" s="281" t="s">
        <v>38</v>
      </c>
      <c r="B1118" s="454" t="s">
        <v>487</v>
      </c>
      <c r="C1118" s="527" t="s">
        <v>1269</v>
      </c>
      <c r="D1118" s="261">
        <v>12528</v>
      </c>
      <c r="E1118" s="261">
        <v>12528</v>
      </c>
      <c r="F1118" s="527"/>
      <c r="G1118" s="527"/>
      <c r="H1118" s="261">
        <f t="shared" si="1038"/>
        <v>12528</v>
      </c>
      <c r="I1118" s="262">
        <f t="shared" si="1038"/>
        <v>12528</v>
      </c>
      <c r="J1118" s="263">
        <f t="shared" si="1038"/>
        <v>0</v>
      </c>
      <c r="K1118" s="525">
        <v>12528</v>
      </c>
      <c r="L1118" s="525">
        <v>12528</v>
      </c>
      <c r="M1118" s="527"/>
      <c r="N1118" s="525"/>
      <c r="O1118" s="525"/>
      <c r="P1118" s="284"/>
      <c r="Q1118" s="284">
        <f>70%*I1118</f>
        <v>8769.5999999999985</v>
      </c>
      <c r="R1118" s="284">
        <f>Q1118</f>
        <v>8769.5999999999985</v>
      </c>
      <c r="S1118" s="284"/>
      <c r="T1118" s="284"/>
      <c r="U1118" s="284"/>
      <c r="V1118" s="284"/>
      <c r="W1118" s="284">
        <f>I1118-Q1118</f>
        <v>3758.4000000000015</v>
      </c>
      <c r="X1118" s="284">
        <f>W1118</f>
        <v>3758.4000000000015</v>
      </c>
      <c r="Y1118" s="284"/>
      <c r="Z1118" s="284"/>
      <c r="AA1118" s="284"/>
      <c r="AB1118" s="284"/>
      <c r="AC1118" s="264"/>
      <c r="AD1118" s="264"/>
      <c r="AE1118" s="264"/>
      <c r="AF1118" s="284"/>
      <c r="AG1118" s="284"/>
      <c r="AH1118" s="284"/>
      <c r="AI1118" s="265"/>
      <c r="AJ1118" s="265"/>
      <c r="AK1118" s="265"/>
      <c r="AL1118" s="284"/>
      <c r="AM1118" s="284"/>
      <c r="AN1118" s="284"/>
      <c r="AO1118" s="284"/>
      <c r="AP1118" s="284"/>
      <c r="AQ1118" s="284"/>
      <c r="AR1118" s="284"/>
      <c r="AS1118" s="284"/>
      <c r="AT1118" s="284"/>
      <c r="AU1118" s="266"/>
      <c r="AV1118" s="267">
        <f t="shared" ref="AV1118:AV1127" si="1075">I1118-L1118-O1118</f>
        <v>0</v>
      </c>
      <c r="AW1118" s="266"/>
      <c r="AX1118" s="266"/>
      <c r="AY1118" s="266"/>
      <c r="AZ1118" s="276">
        <f t="shared" si="1041"/>
        <v>0</v>
      </c>
      <c r="BA1118" s="276">
        <f t="shared" si="1054"/>
        <v>0</v>
      </c>
    </row>
    <row r="1119" spans="1:53" s="267" customFormat="1" ht="51.75" hidden="1" customHeight="1">
      <c r="A1119" s="281" t="s">
        <v>38</v>
      </c>
      <c r="B1119" s="454" t="s">
        <v>486</v>
      </c>
      <c r="C1119" s="527" t="s">
        <v>1270</v>
      </c>
      <c r="D1119" s="389">
        <v>25000</v>
      </c>
      <c r="E1119" s="389">
        <v>25000</v>
      </c>
      <c r="F1119" s="395"/>
      <c r="G1119" s="395"/>
      <c r="H1119" s="389">
        <f t="shared" si="1038"/>
        <v>25000</v>
      </c>
      <c r="I1119" s="262">
        <f t="shared" si="1038"/>
        <v>25000</v>
      </c>
      <c r="J1119" s="263">
        <f t="shared" si="1038"/>
        <v>0</v>
      </c>
      <c r="K1119" s="440">
        <v>25000</v>
      </c>
      <c r="L1119" s="440">
        <v>25000</v>
      </c>
      <c r="M1119" s="527"/>
      <c r="N1119" s="440"/>
      <c r="O1119" s="440"/>
      <c r="P1119" s="284"/>
      <c r="Q1119" s="284">
        <v>10000</v>
      </c>
      <c r="R1119" s="284">
        <f>Q1119</f>
        <v>10000</v>
      </c>
      <c r="S1119" s="284"/>
      <c r="T1119" s="284"/>
      <c r="U1119" s="284"/>
      <c r="V1119" s="284"/>
      <c r="W1119" s="284">
        <v>10000</v>
      </c>
      <c r="X1119" s="284">
        <f>W1119</f>
        <v>10000</v>
      </c>
      <c r="Y1119" s="284"/>
      <c r="Z1119" s="284"/>
      <c r="AA1119" s="284"/>
      <c r="AB1119" s="284"/>
      <c r="AC1119" s="264">
        <f>I1119-Q1119-W1119</f>
        <v>5000</v>
      </c>
      <c r="AD1119" s="264">
        <f>AC1119</f>
        <v>5000</v>
      </c>
      <c r="AE1119" s="264"/>
      <c r="AF1119" s="284"/>
      <c r="AG1119" s="284"/>
      <c r="AH1119" s="284"/>
      <c r="AI1119" s="265"/>
      <c r="AJ1119" s="265"/>
      <c r="AK1119" s="265"/>
      <c r="AL1119" s="284"/>
      <c r="AM1119" s="284"/>
      <c r="AN1119" s="284"/>
      <c r="AO1119" s="284"/>
      <c r="AP1119" s="284"/>
      <c r="AQ1119" s="284"/>
      <c r="AR1119" s="284"/>
      <c r="AS1119" s="284"/>
      <c r="AT1119" s="284"/>
      <c r="AU1119" s="266"/>
      <c r="AV1119" s="267">
        <f t="shared" si="1075"/>
        <v>0</v>
      </c>
      <c r="AW1119" s="266"/>
      <c r="AX1119" s="266"/>
      <c r="AY1119" s="266"/>
      <c r="AZ1119" s="276">
        <f t="shared" si="1041"/>
        <v>0</v>
      </c>
      <c r="BA1119" s="276">
        <f t="shared" si="1054"/>
        <v>0</v>
      </c>
    </row>
    <row r="1120" spans="1:53" s="276" customFormat="1" ht="69" hidden="1" customHeight="1">
      <c r="A1120" s="278" t="s">
        <v>51</v>
      </c>
      <c r="B1120" s="279" t="s">
        <v>502</v>
      </c>
      <c r="C1120" s="268"/>
      <c r="D1120" s="263">
        <f>D1121</f>
        <v>3084</v>
      </c>
      <c r="E1120" s="263">
        <f t="shared" ref="E1120:G1120" si="1076">E1121</f>
        <v>3084</v>
      </c>
      <c r="F1120" s="263">
        <f t="shared" si="1076"/>
        <v>0</v>
      </c>
      <c r="G1120" s="263">
        <f t="shared" si="1076"/>
        <v>0</v>
      </c>
      <c r="H1120" s="268">
        <f>K1120+N1120</f>
        <v>3084</v>
      </c>
      <c r="I1120" s="269">
        <f t="shared" si="1038"/>
        <v>3084</v>
      </c>
      <c r="J1120" s="263">
        <f t="shared" si="1038"/>
        <v>0</v>
      </c>
      <c r="K1120" s="263"/>
      <c r="L1120" s="263"/>
      <c r="M1120" s="263"/>
      <c r="N1120" s="263">
        <f>N1121</f>
        <v>3084</v>
      </c>
      <c r="O1120" s="263">
        <f>O1121</f>
        <v>3084</v>
      </c>
      <c r="P1120" s="263">
        <f t="shared" ref="P1120:AU1120" si="1077">P1121</f>
        <v>0</v>
      </c>
      <c r="Q1120" s="263">
        <f t="shared" si="1077"/>
        <v>0</v>
      </c>
      <c r="R1120" s="263">
        <f t="shared" si="1077"/>
        <v>0</v>
      </c>
      <c r="S1120" s="263">
        <f t="shared" si="1077"/>
        <v>0</v>
      </c>
      <c r="T1120" s="263">
        <f t="shared" si="1077"/>
        <v>0</v>
      </c>
      <c r="U1120" s="263">
        <f t="shared" si="1077"/>
        <v>0</v>
      </c>
      <c r="V1120" s="263">
        <f t="shared" si="1077"/>
        <v>0</v>
      </c>
      <c r="W1120" s="263">
        <f t="shared" si="1077"/>
        <v>3084</v>
      </c>
      <c r="X1120" s="263">
        <f t="shared" si="1077"/>
        <v>0</v>
      </c>
      <c r="Y1120" s="263">
        <f t="shared" si="1077"/>
        <v>3084</v>
      </c>
      <c r="Z1120" s="263">
        <f t="shared" si="1077"/>
        <v>0</v>
      </c>
      <c r="AA1120" s="263">
        <f t="shared" si="1077"/>
        <v>0</v>
      </c>
      <c r="AB1120" s="263">
        <f t="shared" si="1077"/>
        <v>0</v>
      </c>
      <c r="AC1120" s="263">
        <f t="shared" si="1077"/>
        <v>0</v>
      </c>
      <c r="AD1120" s="263">
        <f t="shared" si="1077"/>
        <v>0</v>
      </c>
      <c r="AE1120" s="263">
        <f t="shared" si="1077"/>
        <v>0</v>
      </c>
      <c r="AF1120" s="263">
        <f t="shared" si="1077"/>
        <v>0</v>
      </c>
      <c r="AG1120" s="263">
        <f t="shared" si="1077"/>
        <v>0</v>
      </c>
      <c r="AH1120" s="263">
        <f t="shared" si="1077"/>
        <v>0</v>
      </c>
      <c r="AI1120" s="263">
        <f t="shared" si="1077"/>
        <v>0</v>
      </c>
      <c r="AJ1120" s="263">
        <f t="shared" si="1077"/>
        <v>0</v>
      </c>
      <c r="AK1120" s="263">
        <f t="shared" si="1077"/>
        <v>0</v>
      </c>
      <c r="AL1120" s="263">
        <f t="shared" si="1077"/>
        <v>0</v>
      </c>
      <c r="AM1120" s="263">
        <f t="shared" si="1077"/>
        <v>0</v>
      </c>
      <c r="AN1120" s="263">
        <f t="shared" si="1077"/>
        <v>0</v>
      </c>
      <c r="AO1120" s="263">
        <f t="shared" si="1077"/>
        <v>0</v>
      </c>
      <c r="AP1120" s="263">
        <f t="shared" si="1077"/>
        <v>0</v>
      </c>
      <c r="AQ1120" s="263">
        <f t="shared" si="1077"/>
        <v>0</v>
      </c>
      <c r="AR1120" s="263">
        <f t="shared" si="1077"/>
        <v>0</v>
      </c>
      <c r="AS1120" s="263">
        <f t="shared" si="1077"/>
        <v>0</v>
      </c>
      <c r="AT1120" s="263">
        <f t="shared" si="1077"/>
        <v>0</v>
      </c>
      <c r="AU1120" s="263">
        <f t="shared" si="1077"/>
        <v>0</v>
      </c>
      <c r="AV1120" s="276">
        <f t="shared" si="1075"/>
        <v>0</v>
      </c>
      <c r="AW1120" s="280"/>
      <c r="AX1120" s="280"/>
      <c r="AY1120" s="280"/>
      <c r="AZ1120" s="276">
        <f t="shared" si="1041"/>
        <v>0</v>
      </c>
      <c r="BA1120" s="276">
        <f t="shared" si="1054"/>
        <v>0</v>
      </c>
    </row>
    <row r="1121" spans="1:57" s="267" customFormat="1" ht="70.5" hidden="1" customHeight="1">
      <c r="A1121" s="305"/>
      <c r="B1121" s="283" t="s">
        <v>1271</v>
      </c>
      <c r="C1121" s="261"/>
      <c r="D1121" s="261">
        <v>3084</v>
      </c>
      <c r="E1121" s="261">
        <v>3084</v>
      </c>
      <c r="F1121" s="283"/>
      <c r="G1121" s="283"/>
      <c r="H1121" s="261">
        <f t="shared" si="1038"/>
        <v>3084</v>
      </c>
      <c r="I1121" s="262">
        <f t="shared" si="1038"/>
        <v>3084</v>
      </c>
      <c r="J1121" s="263">
        <f t="shared" si="1038"/>
        <v>0</v>
      </c>
      <c r="K1121" s="283"/>
      <c r="L1121" s="283"/>
      <c r="M1121" s="283"/>
      <c r="N1121" s="525">
        <f>O1121+P1121</f>
        <v>3084</v>
      </c>
      <c r="O1121" s="261">
        <v>3084</v>
      </c>
      <c r="P1121" s="261"/>
      <c r="Q1121" s="261"/>
      <c r="R1121" s="261"/>
      <c r="S1121" s="261"/>
      <c r="T1121" s="261"/>
      <c r="U1121" s="261"/>
      <c r="V1121" s="261"/>
      <c r="W1121" s="261">
        <f>I1121-Q1121</f>
        <v>3084</v>
      </c>
      <c r="X1121" s="261"/>
      <c r="Y1121" s="261">
        <f>W1121</f>
        <v>3084</v>
      </c>
      <c r="Z1121" s="261"/>
      <c r="AA1121" s="261"/>
      <c r="AB1121" s="261"/>
      <c r="AC1121" s="264">
        <f>O1121-Q1121-W1121</f>
        <v>0</v>
      </c>
      <c r="AD1121" s="264"/>
      <c r="AE1121" s="264"/>
      <c r="AF1121" s="261"/>
      <c r="AG1121" s="261"/>
      <c r="AH1121" s="261"/>
      <c r="AI1121" s="265">
        <f>O1121-Q1121-W1121-AC1121</f>
        <v>0</v>
      </c>
      <c r="AJ1121" s="265"/>
      <c r="AK1121" s="265"/>
      <c r="AL1121" s="261"/>
      <c r="AM1121" s="261"/>
      <c r="AN1121" s="261"/>
      <c r="AO1121" s="261"/>
      <c r="AP1121" s="261"/>
      <c r="AQ1121" s="261"/>
      <c r="AR1121" s="261"/>
      <c r="AS1121" s="261"/>
      <c r="AT1121" s="261"/>
      <c r="AU1121" s="283"/>
      <c r="AV1121" s="267">
        <f t="shared" si="1075"/>
        <v>0</v>
      </c>
      <c r="AW1121" s="266"/>
      <c r="AX1121" s="266"/>
      <c r="AY1121" s="266"/>
      <c r="AZ1121" s="276">
        <f t="shared" si="1041"/>
        <v>0</v>
      </c>
      <c r="BA1121" s="276">
        <f t="shared" si="1054"/>
        <v>0</v>
      </c>
    </row>
    <row r="1122" spans="1:57" s="276" customFormat="1" ht="69" hidden="1" customHeight="1">
      <c r="A1122" s="278" t="s">
        <v>69</v>
      </c>
      <c r="B1122" s="279" t="s">
        <v>73</v>
      </c>
      <c r="C1122" s="268"/>
      <c r="D1122" s="263">
        <f>D1123+D1126</f>
        <v>26500</v>
      </c>
      <c r="E1122" s="263">
        <f t="shared" ref="E1122" si="1078">E1123+E1126</f>
        <v>26500</v>
      </c>
      <c r="F1122" s="279"/>
      <c r="G1122" s="279"/>
      <c r="H1122" s="268">
        <f t="shared" si="1038"/>
        <v>23288</v>
      </c>
      <c r="I1122" s="269">
        <f t="shared" si="1038"/>
        <v>23288</v>
      </c>
      <c r="J1122" s="263">
        <f t="shared" si="1038"/>
        <v>0</v>
      </c>
      <c r="K1122" s="263">
        <f t="shared" ref="K1122:AT1122" si="1079">K1123+K1126</f>
        <v>23288</v>
      </c>
      <c r="L1122" s="263">
        <f t="shared" si="1079"/>
        <v>23288</v>
      </c>
      <c r="M1122" s="263">
        <f t="shared" si="1079"/>
        <v>0</v>
      </c>
      <c r="N1122" s="263">
        <f t="shared" si="1079"/>
        <v>0</v>
      </c>
      <c r="O1122" s="263">
        <f t="shared" si="1079"/>
        <v>0</v>
      </c>
      <c r="P1122" s="263">
        <f t="shared" si="1079"/>
        <v>0</v>
      </c>
      <c r="Q1122" s="263">
        <f t="shared" si="1079"/>
        <v>14800.599999999999</v>
      </c>
      <c r="R1122" s="263">
        <f t="shared" si="1079"/>
        <v>14800.599999999999</v>
      </c>
      <c r="S1122" s="263">
        <f t="shared" si="1079"/>
        <v>0</v>
      </c>
      <c r="T1122" s="263">
        <f t="shared" si="1079"/>
        <v>0</v>
      </c>
      <c r="U1122" s="263">
        <f t="shared" si="1079"/>
        <v>0</v>
      </c>
      <c r="V1122" s="263">
        <f t="shared" si="1079"/>
        <v>0</v>
      </c>
      <c r="W1122" s="263">
        <f t="shared" si="1079"/>
        <v>8487.4000000000015</v>
      </c>
      <c r="X1122" s="263">
        <f t="shared" si="1079"/>
        <v>8487.4000000000015</v>
      </c>
      <c r="Y1122" s="263">
        <f t="shared" si="1079"/>
        <v>0</v>
      </c>
      <c r="Z1122" s="263">
        <f t="shared" si="1079"/>
        <v>0</v>
      </c>
      <c r="AA1122" s="263">
        <f t="shared" si="1079"/>
        <v>0</v>
      </c>
      <c r="AB1122" s="263">
        <f t="shared" si="1079"/>
        <v>0</v>
      </c>
      <c r="AC1122" s="263">
        <f t="shared" si="1079"/>
        <v>0</v>
      </c>
      <c r="AD1122" s="263">
        <f t="shared" si="1079"/>
        <v>0</v>
      </c>
      <c r="AE1122" s="263">
        <f t="shared" si="1079"/>
        <v>0</v>
      </c>
      <c r="AF1122" s="263">
        <f t="shared" si="1079"/>
        <v>0</v>
      </c>
      <c r="AG1122" s="263">
        <f t="shared" si="1079"/>
        <v>0</v>
      </c>
      <c r="AH1122" s="263">
        <f t="shared" si="1079"/>
        <v>0</v>
      </c>
      <c r="AI1122" s="263">
        <f t="shared" si="1079"/>
        <v>0</v>
      </c>
      <c r="AJ1122" s="263">
        <f t="shared" si="1079"/>
        <v>0</v>
      </c>
      <c r="AK1122" s="263">
        <f t="shared" si="1079"/>
        <v>0</v>
      </c>
      <c r="AL1122" s="263">
        <f t="shared" si="1079"/>
        <v>0</v>
      </c>
      <c r="AM1122" s="263">
        <f t="shared" si="1079"/>
        <v>0</v>
      </c>
      <c r="AN1122" s="263">
        <f t="shared" si="1079"/>
        <v>0</v>
      </c>
      <c r="AO1122" s="263">
        <f t="shared" si="1079"/>
        <v>0</v>
      </c>
      <c r="AP1122" s="263">
        <f t="shared" si="1079"/>
        <v>0</v>
      </c>
      <c r="AQ1122" s="263">
        <f t="shared" si="1079"/>
        <v>0</v>
      </c>
      <c r="AR1122" s="263">
        <f t="shared" si="1079"/>
        <v>0</v>
      </c>
      <c r="AS1122" s="263">
        <f t="shared" si="1079"/>
        <v>0</v>
      </c>
      <c r="AT1122" s="263">
        <f t="shared" si="1079"/>
        <v>0</v>
      </c>
      <c r="AU1122" s="280">
        <f t="shared" ref="AU1122" si="1080">SUM(AU1125:AU1127)</f>
        <v>0</v>
      </c>
      <c r="AV1122" s="276">
        <f t="shared" si="1075"/>
        <v>0</v>
      </c>
      <c r="AW1122" s="280" t="e">
        <f>22000-#REF!</f>
        <v>#REF!</v>
      </c>
      <c r="AX1122" s="280"/>
      <c r="AY1122" s="280"/>
      <c r="AZ1122" s="276">
        <f t="shared" si="1041"/>
        <v>0</v>
      </c>
      <c r="BA1122" s="276">
        <f t="shared" si="1054"/>
        <v>0</v>
      </c>
    </row>
    <row r="1123" spans="1:57" s="267" customFormat="1" ht="70.5" hidden="1" customHeight="1">
      <c r="A1123" s="373" t="s">
        <v>79</v>
      </c>
      <c r="B1123" s="279" t="s">
        <v>807</v>
      </c>
      <c r="C1123" s="268"/>
      <c r="D1123" s="268">
        <f>D1124</f>
        <v>26500</v>
      </c>
      <c r="E1123" s="268">
        <f t="shared" ref="E1123" si="1081">E1124</f>
        <v>26500</v>
      </c>
      <c r="F1123" s="279"/>
      <c r="G1123" s="279"/>
      <c r="H1123" s="268">
        <f t="shared" si="1038"/>
        <v>23288</v>
      </c>
      <c r="I1123" s="269">
        <f t="shared" si="1038"/>
        <v>23288</v>
      </c>
      <c r="J1123" s="263">
        <f t="shared" si="1038"/>
        <v>0</v>
      </c>
      <c r="K1123" s="268">
        <f t="shared" ref="K1123:AT1124" si="1082">K1124</f>
        <v>23288</v>
      </c>
      <c r="L1123" s="268">
        <f t="shared" si="1082"/>
        <v>23288</v>
      </c>
      <c r="M1123" s="268">
        <f t="shared" si="1082"/>
        <v>0</v>
      </c>
      <c r="N1123" s="268">
        <f t="shared" si="1082"/>
        <v>0</v>
      </c>
      <c r="O1123" s="268">
        <f t="shared" si="1082"/>
        <v>0</v>
      </c>
      <c r="P1123" s="268">
        <f t="shared" si="1082"/>
        <v>0</v>
      </c>
      <c r="Q1123" s="268">
        <f t="shared" si="1082"/>
        <v>14800.599999999999</v>
      </c>
      <c r="R1123" s="268">
        <f t="shared" si="1082"/>
        <v>14800.599999999999</v>
      </c>
      <c r="S1123" s="268">
        <f t="shared" si="1082"/>
        <v>0</v>
      </c>
      <c r="T1123" s="268">
        <f t="shared" si="1082"/>
        <v>0</v>
      </c>
      <c r="U1123" s="268">
        <f t="shared" si="1082"/>
        <v>0</v>
      </c>
      <c r="V1123" s="268">
        <f t="shared" si="1082"/>
        <v>0</v>
      </c>
      <c r="W1123" s="268">
        <f t="shared" si="1082"/>
        <v>8487.4000000000015</v>
      </c>
      <c r="X1123" s="268">
        <f t="shared" si="1082"/>
        <v>8487.4000000000015</v>
      </c>
      <c r="Y1123" s="268">
        <f t="shared" si="1082"/>
        <v>0</v>
      </c>
      <c r="Z1123" s="268">
        <f t="shared" si="1082"/>
        <v>0</v>
      </c>
      <c r="AA1123" s="268">
        <f t="shared" si="1082"/>
        <v>0</v>
      </c>
      <c r="AB1123" s="268">
        <f t="shared" si="1082"/>
        <v>0</v>
      </c>
      <c r="AC1123" s="268">
        <f t="shared" si="1082"/>
        <v>0</v>
      </c>
      <c r="AD1123" s="268">
        <f t="shared" si="1082"/>
        <v>0</v>
      </c>
      <c r="AE1123" s="268">
        <f t="shared" si="1082"/>
        <v>0</v>
      </c>
      <c r="AF1123" s="268">
        <f t="shared" si="1082"/>
        <v>0</v>
      </c>
      <c r="AG1123" s="268">
        <f t="shared" si="1082"/>
        <v>0</v>
      </c>
      <c r="AH1123" s="268">
        <f t="shared" si="1082"/>
        <v>0</v>
      </c>
      <c r="AI1123" s="268">
        <f t="shared" si="1082"/>
        <v>0</v>
      </c>
      <c r="AJ1123" s="268">
        <f t="shared" si="1082"/>
        <v>0</v>
      </c>
      <c r="AK1123" s="268">
        <f t="shared" si="1082"/>
        <v>0</v>
      </c>
      <c r="AL1123" s="268">
        <f t="shared" si="1082"/>
        <v>0</v>
      </c>
      <c r="AM1123" s="268">
        <f t="shared" si="1082"/>
        <v>0</v>
      </c>
      <c r="AN1123" s="268">
        <f t="shared" si="1082"/>
        <v>0</v>
      </c>
      <c r="AO1123" s="268">
        <f t="shared" si="1082"/>
        <v>0</v>
      </c>
      <c r="AP1123" s="268">
        <f t="shared" si="1082"/>
        <v>0</v>
      </c>
      <c r="AQ1123" s="268">
        <f t="shared" si="1082"/>
        <v>0</v>
      </c>
      <c r="AR1123" s="268">
        <f t="shared" si="1082"/>
        <v>0</v>
      </c>
      <c r="AS1123" s="268">
        <f t="shared" si="1082"/>
        <v>0</v>
      </c>
      <c r="AT1123" s="268">
        <f t="shared" si="1082"/>
        <v>0</v>
      </c>
      <c r="AU1123" s="268"/>
      <c r="AV1123" s="267">
        <f t="shared" si="1075"/>
        <v>0</v>
      </c>
      <c r="AW1123" s="266"/>
      <c r="AX1123" s="266"/>
      <c r="AY1123" s="266"/>
      <c r="AZ1123" s="276">
        <f t="shared" si="1041"/>
        <v>0</v>
      </c>
      <c r="BA1123" s="276">
        <f t="shared" si="1054"/>
        <v>0</v>
      </c>
    </row>
    <row r="1124" spans="1:57" s="267" customFormat="1" ht="70.5" hidden="1" customHeight="1">
      <c r="A1124" s="373" t="s">
        <v>151</v>
      </c>
      <c r="B1124" s="279" t="s">
        <v>426</v>
      </c>
      <c r="C1124" s="268"/>
      <c r="D1124" s="268">
        <f>D1125</f>
        <v>26500</v>
      </c>
      <c r="E1124" s="268">
        <f>E1125</f>
        <v>26500</v>
      </c>
      <c r="F1124" s="279"/>
      <c r="G1124" s="279"/>
      <c r="H1124" s="268">
        <f t="shared" ref="H1124:J1191" si="1083">K1124+N1124</f>
        <v>23288</v>
      </c>
      <c r="I1124" s="269">
        <f t="shared" si="1083"/>
        <v>23288</v>
      </c>
      <c r="J1124" s="263">
        <f t="shared" si="1083"/>
        <v>0</v>
      </c>
      <c r="K1124" s="268">
        <f>K1125</f>
        <v>23288</v>
      </c>
      <c r="L1124" s="268">
        <f>L1125</f>
        <v>23288</v>
      </c>
      <c r="M1124" s="279"/>
      <c r="N1124" s="268">
        <f>N1125</f>
        <v>0</v>
      </c>
      <c r="O1124" s="268">
        <f t="shared" si="1082"/>
        <v>0</v>
      </c>
      <c r="P1124" s="268">
        <f>P1125</f>
        <v>0</v>
      </c>
      <c r="Q1124" s="268">
        <f t="shared" si="1082"/>
        <v>14800.599999999999</v>
      </c>
      <c r="R1124" s="268">
        <f t="shared" si="1082"/>
        <v>14800.599999999999</v>
      </c>
      <c r="S1124" s="268">
        <f t="shared" si="1082"/>
        <v>0</v>
      </c>
      <c r="T1124" s="268">
        <f t="shared" si="1082"/>
        <v>0</v>
      </c>
      <c r="U1124" s="268">
        <f t="shared" si="1082"/>
        <v>0</v>
      </c>
      <c r="V1124" s="268">
        <f t="shared" si="1082"/>
        <v>0</v>
      </c>
      <c r="W1124" s="268">
        <f t="shared" si="1082"/>
        <v>8487.4000000000015</v>
      </c>
      <c r="X1124" s="268">
        <f t="shared" si="1082"/>
        <v>8487.4000000000015</v>
      </c>
      <c r="Y1124" s="268">
        <f t="shared" si="1082"/>
        <v>0</v>
      </c>
      <c r="Z1124" s="268">
        <f t="shared" si="1082"/>
        <v>0</v>
      </c>
      <c r="AA1124" s="268">
        <f t="shared" si="1082"/>
        <v>0</v>
      </c>
      <c r="AB1124" s="268">
        <f t="shared" si="1082"/>
        <v>0</v>
      </c>
      <c r="AC1124" s="268">
        <f t="shared" si="1082"/>
        <v>0</v>
      </c>
      <c r="AD1124" s="268">
        <f t="shared" si="1082"/>
        <v>0</v>
      </c>
      <c r="AE1124" s="268">
        <f t="shared" si="1082"/>
        <v>0</v>
      </c>
      <c r="AF1124" s="268">
        <f t="shared" si="1082"/>
        <v>0</v>
      </c>
      <c r="AG1124" s="268">
        <f t="shared" si="1082"/>
        <v>0</v>
      </c>
      <c r="AH1124" s="268">
        <f t="shared" si="1082"/>
        <v>0</v>
      </c>
      <c r="AI1124" s="268">
        <f t="shared" si="1082"/>
        <v>0</v>
      </c>
      <c r="AJ1124" s="268">
        <f t="shared" si="1082"/>
        <v>0</v>
      </c>
      <c r="AK1124" s="268">
        <f t="shared" si="1082"/>
        <v>0</v>
      </c>
      <c r="AL1124" s="268">
        <f t="shared" si="1082"/>
        <v>0</v>
      </c>
      <c r="AM1124" s="268">
        <f t="shared" si="1082"/>
        <v>0</v>
      </c>
      <c r="AN1124" s="268">
        <f t="shared" si="1082"/>
        <v>0</v>
      </c>
      <c r="AO1124" s="268">
        <f t="shared" si="1082"/>
        <v>0</v>
      </c>
      <c r="AP1124" s="268">
        <f t="shared" si="1082"/>
        <v>0</v>
      </c>
      <c r="AQ1124" s="268">
        <f t="shared" si="1082"/>
        <v>0</v>
      </c>
      <c r="AR1124" s="268">
        <f t="shared" si="1082"/>
        <v>0</v>
      </c>
      <c r="AS1124" s="268">
        <f t="shared" si="1082"/>
        <v>0</v>
      </c>
      <c r="AT1124" s="268">
        <f t="shared" si="1082"/>
        <v>0</v>
      </c>
      <c r="AU1124" s="268">
        <f t="shared" ref="AU1124" si="1084">AU1125</f>
        <v>0</v>
      </c>
      <c r="AV1124" s="267">
        <f t="shared" si="1075"/>
        <v>0</v>
      </c>
      <c r="AW1124" s="266"/>
      <c r="AX1124" s="266"/>
      <c r="AY1124" s="266"/>
      <c r="AZ1124" s="276">
        <f t="shared" si="1041"/>
        <v>0</v>
      </c>
      <c r="BA1124" s="276">
        <f t="shared" si="1054"/>
        <v>0</v>
      </c>
    </row>
    <row r="1125" spans="1:57" s="267" customFormat="1" ht="65.25" hidden="1" customHeight="1">
      <c r="A1125" s="281" t="s">
        <v>38</v>
      </c>
      <c r="B1125" s="402" t="s">
        <v>1272</v>
      </c>
      <c r="C1125" s="535" t="s">
        <v>1273</v>
      </c>
      <c r="D1125" s="260">
        <v>26500</v>
      </c>
      <c r="E1125" s="260">
        <v>26500</v>
      </c>
      <c r="F1125" s="260"/>
      <c r="G1125" s="260"/>
      <c r="H1125" s="261">
        <f t="shared" si="1083"/>
        <v>23288</v>
      </c>
      <c r="I1125" s="262">
        <f t="shared" si="1083"/>
        <v>23288</v>
      </c>
      <c r="J1125" s="263">
        <f t="shared" si="1083"/>
        <v>0</v>
      </c>
      <c r="K1125" s="449">
        <f>L1125+M1125</f>
        <v>23288</v>
      </c>
      <c r="L1125" s="449">
        <f>21144+2144</f>
        <v>23288</v>
      </c>
      <c r="M1125" s="260"/>
      <c r="N1125" s="449"/>
      <c r="O1125" s="449"/>
      <c r="P1125" s="302"/>
      <c r="Q1125" s="449">
        <f>70%*I1125-1501</f>
        <v>14800.599999999999</v>
      </c>
      <c r="R1125" s="449">
        <f>Q1125</f>
        <v>14800.599999999999</v>
      </c>
      <c r="S1125" s="449"/>
      <c r="T1125" s="449"/>
      <c r="U1125" s="449"/>
      <c r="V1125" s="449"/>
      <c r="W1125" s="302">
        <f>I1125-Q1125</f>
        <v>8487.4000000000015</v>
      </c>
      <c r="X1125" s="302">
        <f>W1125</f>
        <v>8487.4000000000015</v>
      </c>
      <c r="Y1125" s="302"/>
      <c r="Z1125" s="301"/>
      <c r="AA1125" s="301"/>
      <c r="AB1125" s="301"/>
      <c r="AC1125" s="264">
        <f>L1125-O1125-Q1125-W1125</f>
        <v>0</v>
      </c>
      <c r="AD1125" s="264"/>
      <c r="AE1125" s="264"/>
      <c r="AF1125" s="301"/>
      <c r="AG1125" s="301"/>
      <c r="AH1125" s="301"/>
      <c r="AI1125" s="265">
        <f>L1125-O1125-Q1125-W1125-AC1125</f>
        <v>0</v>
      </c>
      <c r="AJ1125" s="265"/>
      <c r="AK1125" s="265"/>
      <c r="AL1125" s="301"/>
      <c r="AM1125" s="301"/>
      <c r="AN1125" s="301"/>
      <c r="AO1125" s="301"/>
      <c r="AP1125" s="301"/>
      <c r="AQ1125" s="301"/>
      <c r="AR1125" s="301"/>
      <c r="AS1125" s="301"/>
      <c r="AT1125" s="301"/>
      <c r="AU1125" s="301"/>
      <c r="AV1125" s="267">
        <f t="shared" si="1075"/>
        <v>0</v>
      </c>
      <c r="AW1125" s="301"/>
      <c r="AX1125" s="266" t="s">
        <v>1274</v>
      </c>
      <c r="AY1125" s="266"/>
      <c r="AZ1125" s="276">
        <f t="shared" si="1041"/>
        <v>0</v>
      </c>
      <c r="BA1125" s="276">
        <f t="shared" si="1054"/>
        <v>0</v>
      </c>
      <c r="BB1125" s="266">
        <f>Q1125-P1125</f>
        <v>14800.599999999999</v>
      </c>
      <c r="BC1125" s="266"/>
      <c r="BD1125" s="266"/>
      <c r="BE1125" s="266"/>
    </row>
    <row r="1126" spans="1:57" s="276" customFormat="1" ht="42" hidden="1" customHeight="1">
      <c r="A1126" s="278" t="s">
        <v>93</v>
      </c>
      <c r="B1126" s="469" t="s">
        <v>808</v>
      </c>
      <c r="C1126" s="470"/>
      <c r="D1126" s="470">
        <f>D1127</f>
        <v>0</v>
      </c>
      <c r="E1126" s="470">
        <f>E1127</f>
        <v>0</v>
      </c>
      <c r="F1126" s="470"/>
      <c r="G1126" s="470"/>
      <c r="H1126" s="261">
        <f t="shared" si="1083"/>
        <v>0</v>
      </c>
      <c r="I1126" s="262">
        <f t="shared" si="1083"/>
        <v>0</v>
      </c>
      <c r="J1126" s="263">
        <f t="shared" si="1083"/>
        <v>0</v>
      </c>
      <c r="K1126" s="470"/>
      <c r="L1126" s="470"/>
      <c r="M1126" s="470"/>
      <c r="N1126" s="443"/>
      <c r="O1126" s="443"/>
      <c r="P1126" s="301"/>
      <c r="Q1126" s="443"/>
      <c r="R1126" s="443"/>
      <c r="S1126" s="443"/>
      <c r="T1126" s="443"/>
      <c r="U1126" s="443"/>
      <c r="V1126" s="443"/>
      <c r="W1126" s="301"/>
      <c r="X1126" s="301"/>
      <c r="Y1126" s="301"/>
      <c r="Z1126" s="301"/>
      <c r="AA1126" s="301"/>
      <c r="AB1126" s="301"/>
      <c r="AC1126" s="263"/>
      <c r="AD1126" s="263"/>
      <c r="AE1126" s="263"/>
      <c r="AF1126" s="301"/>
      <c r="AG1126" s="301"/>
      <c r="AH1126" s="301"/>
      <c r="AI1126" s="287"/>
      <c r="AJ1126" s="287"/>
      <c r="AK1126" s="287"/>
      <c r="AL1126" s="301"/>
      <c r="AM1126" s="301"/>
      <c r="AN1126" s="301"/>
      <c r="AO1126" s="301"/>
      <c r="AP1126" s="301"/>
      <c r="AQ1126" s="301"/>
      <c r="AR1126" s="301"/>
      <c r="AS1126" s="301"/>
      <c r="AT1126" s="301"/>
      <c r="AU1126" s="301"/>
      <c r="AV1126" s="267">
        <f t="shared" si="1075"/>
        <v>0</v>
      </c>
      <c r="AW1126" s="301"/>
      <c r="AX1126" s="280"/>
      <c r="AY1126" s="280"/>
      <c r="AZ1126" s="276">
        <f t="shared" si="1041"/>
        <v>0</v>
      </c>
      <c r="BA1126" s="276">
        <f t="shared" si="1054"/>
        <v>0</v>
      </c>
      <c r="BB1126" s="280"/>
      <c r="BC1126" s="280"/>
      <c r="BD1126" s="280"/>
      <c r="BE1126" s="280"/>
    </row>
    <row r="1127" spans="1:57" s="267" customFormat="1" ht="44.25" hidden="1" customHeight="1">
      <c r="A1127" s="281" t="s">
        <v>40</v>
      </c>
      <c r="B1127" s="402" t="s">
        <v>501</v>
      </c>
      <c r="C1127" s="449"/>
      <c r="D1127" s="449">
        <v>0</v>
      </c>
      <c r="E1127" s="449">
        <v>0</v>
      </c>
      <c r="F1127" s="449"/>
      <c r="G1127" s="449"/>
      <c r="H1127" s="261">
        <f t="shared" si="1083"/>
        <v>0</v>
      </c>
      <c r="I1127" s="262">
        <f t="shared" si="1083"/>
        <v>0</v>
      </c>
      <c r="J1127" s="263">
        <f t="shared" si="1083"/>
        <v>0</v>
      </c>
      <c r="K1127" s="449"/>
      <c r="L1127" s="449"/>
      <c r="M1127" s="449"/>
      <c r="N1127" s="449"/>
      <c r="O1127" s="449"/>
      <c r="P1127" s="301"/>
      <c r="Q1127" s="449"/>
      <c r="R1127" s="449"/>
      <c r="S1127" s="449"/>
      <c r="T1127" s="449"/>
      <c r="U1127" s="449"/>
      <c r="V1127" s="449"/>
      <c r="W1127" s="301"/>
      <c r="X1127" s="301"/>
      <c r="Y1127" s="301"/>
      <c r="Z1127" s="301"/>
      <c r="AA1127" s="301"/>
      <c r="AB1127" s="301"/>
      <c r="AC1127" s="264"/>
      <c r="AD1127" s="264"/>
      <c r="AE1127" s="264"/>
      <c r="AF1127" s="301"/>
      <c r="AG1127" s="301"/>
      <c r="AH1127" s="301"/>
      <c r="AI1127" s="265">
        <f>O1127-Q1127-W1127-AC1127</f>
        <v>0</v>
      </c>
      <c r="AJ1127" s="265"/>
      <c r="AK1127" s="265"/>
      <c r="AL1127" s="301"/>
      <c r="AM1127" s="301"/>
      <c r="AN1127" s="301"/>
      <c r="AO1127" s="301"/>
      <c r="AP1127" s="301"/>
      <c r="AQ1127" s="301"/>
      <c r="AR1127" s="301"/>
      <c r="AS1127" s="301"/>
      <c r="AT1127" s="301"/>
      <c r="AU1127" s="301"/>
      <c r="AV1127" s="267">
        <f t="shared" si="1075"/>
        <v>0</v>
      </c>
      <c r="AW1127" s="301"/>
      <c r="AX1127" s="266"/>
      <c r="AY1127" s="266"/>
      <c r="AZ1127" s="276">
        <f t="shared" si="1041"/>
        <v>0</v>
      </c>
      <c r="BA1127" s="276">
        <f t="shared" si="1054"/>
        <v>0</v>
      </c>
      <c r="BB1127" s="266"/>
      <c r="BC1127" s="266"/>
      <c r="BD1127" s="266"/>
      <c r="BE1127" s="266"/>
    </row>
    <row r="1128" spans="1:57" s="276" customFormat="1" ht="82.5" hidden="1" customHeight="1">
      <c r="A1128" s="278" t="s">
        <v>71</v>
      </c>
      <c r="B1128" s="279" t="s">
        <v>75</v>
      </c>
      <c r="C1128" s="268"/>
      <c r="D1128" s="268">
        <v>0</v>
      </c>
      <c r="E1128" s="268">
        <v>0</v>
      </c>
      <c r="F1128" s="279"/>
      <c r="G1128" s="279"/>
      <c r="H1128" s="268">
        <f t="shared" si="1083"/>
        <v>0</v>
      </c>
      <c r="I1128" s="269">
        <f t="shared" si="1083"/>
        <v>0</v>
      </c>
      <c r="J1128" s="269">
        <f t="shared" si="1083"/>
        <v>0</v>
      </c>
      <c r="K1128" s="263"/>
      <c r="L1128" s="263"/>
      <c r="M1128" s="263"/>
      <c r="N1128" s="263">
        <v>0</v>
      </c>
      <c r="O1128" s="263">
        <v>0</v>
      </c>
      <c r="P1128" s="263">
        <v>0</v>
      </c>
      <c r="Q1128" s="263"/>
      <c r="R1128" s="263"/>
      <c r="S1128" s="263"/>
      <c r="T1128" s="263"/>
      <c r="U1128" s="263"/>
      <c r="V1128" s="263"/>
      <c r="W1128" s="263"/>
      <c r="X1128" s="263"/>
      <c r="Y1128" s="263"/>
      <c r="Z1128" s="263"/>
      <c r="AA1128" s="263"/>
      <c r="AB1128" s="263"/>
      <c r="AC1128" s="263">
        <f>O1128-Q1128-W1128</f>
        <v>0</v>
      </c>
      <c r="AD1128" s="263"/>
      <c r="AE1128" s="263"/>
      <c r="AF1128" s="263"/>
      <c r="AG1128" s="263"/>
      <c r="AH1128" s="263"/>
      <c r="AI1128" s="263">
        <f>O1128-W1128-AC1128</f>
        <v>0</v>
      </c>
      <c r="AJ1128" s="263"/>
      <c r="AK1128" s="263"/>
      <c r="AL1128" s="263"/>
      <c r="AM1128" s="263"/>
      <c r="AN1128" s="263"/>
      <c r="AO1128" s="263"/>
      <c r="AP1128" s="263"/>
      <c r="AQ1128" s="263"/>
      <c r="AR1128" s="263"/>
      <c r="AS1128" s="263"/>
      <c r="AT1128" s="263"/>
      <c r="AU1128" s="280"/>
      <c r="AV1128" s="276">
        <f>I1130-Q1130-W1130-AC1130-AI1130</f>
        <v>0.19000000000232831</v>
      </c>
      <c r="AW1128" s="280"/>
      <c r="AX1128" s="280"/>
      <c r="AY1128" s="280"/>
      <c r="AZ1128" s="276">
        <f t="shared" si="1041"/>
        <v>0</v>
      </c>
      <c r="BA1128" s="276">
        <f t="shared" si="1054"/>
        <v>0</v>
      </c>
      <c r="BC1128" s="276">
        <v>286488.51</v>
      </c>
    </row>
    <row r="1129" spans="1:57" s="276" customFormat="1" ht="69" hidden="1" customHeight="1">
      <c r="A1129" s="278" t="s">
        <v>74</v>
      </c>
      <c r="B1129" s="279" t="s">
        <v>829</v>
      </c>
      <c r="C1129" s="268"/>
      <c r="D1129" s="268">
        <f>H1129</f>
        <v>9681.75</v>
      </c>
      <c r="E1129" s="268"/>
      <c r="F1129" s="279"/>
      <c r="G1129" s="279"/>
      <c r="H1129" s="268">
        <f>K1129+N1129</f>
        <v>9681.75</v>
      </c>
      <c r="I1129" s="268"/>
      <c r="J1129" s="268">
        <f t="shared" si="1083"/>
        <v>9681.75</v>
      </c>
      <c r="K1129" s="263"/>
      <c r="L1129" s="263"/>
      <c r="M1129" s="263"/>
      <c r="N1129" s="263">
        <f>O1129+P1129</f>
        <v>9681.75</v>
      </c>
      <c r="O1129" s="263"/>
      <c r="P1129" s="263">
        <f>5%*O998</f>
        <v>9681.75</v>
      </c>
      <c r="Q1129" s="263"/>
      <c r="R1129" s="263"/>
      <c r="S1129" s="263"/>
      <c r="T1129" s="263"/>
      <c r="U1129" s="263"/>
      <c r="V1129" s="263"/>
      <c r="W1129" s="263"/>
      <c r="X1129" s="263"/>
      <c r="Y1129" s="263"/>
      <c r="Z1129" s="263"/>
      <c r="AA1129" s="263"/>
      <c r="AB1129" s="263"/>
      <c r="AC1129" s="263"/>
      <c r="AD1129" s="263"/>
      <c r="AE1129" s="263"/>
      <c r="AF1129" s="263"/>
      <c r="AG1129" s="263"/>
      <c r="AH1129" s="263"/>
      <c r="AI1129" s="263"/>
      <c r="AJ1129" s="263"/>
      <c r="AK1129" s="263"/>
      <c r="AL1129" s="263"/>
      <c r="AM1129" s="263"/>
      <c r="AN1129" s="263"/>
      <c r="AO1129" s="263"/>
      <c r="AP1129" s="263"/>
      <c r="AQ1129" s="263"/>
      <c r="AR1129" s="263"/>
      <c r="AS1129" s="263"/>
      <c r="AT1129" s="263"/>
      <c r="AU1129" s="294" t="s">
        <v>1275</v>
      </c>
      <c r="AW1129" s="280"/>
      <c r="AX1129" s="280"/>
      <c r="AY1129" s="280"/>
      <c r="AZ1129" s="276">
        <f t="shared" si="1041"/>
        <v>0</v>
      </c>
      <c r="BA1129" s="276">
        <f t="shared" si="1054"/>
        <v>0</v>
      </c>
    </row>
    <row r="1130" spans="1:57" s="276" customFormat="1" ht="42" hidden="1" customHeight="1">
      <c r="A1130" s="412" t="s">
        <v>1276</v>
      </c>
      <c r="B1130" s="285" t="s">
        <v>25</v>
      </c>
      <c r="C1130" s="306"/>
      <c r="D1130" s="263">
        <f>D1131+D1143+D1151+D1207+D1219+D1220+D1214</f>
        <v>328564</v>
      </c>
      <c r="E1130" s="263">
        <f>E1131+E1143+E1151+E1207+E1219+E1220+E1214</f>
        <v>321229.90000000002</v>
      </c>
      <c r="F1130" s="285"/>
      <c r="G1130" s="285"/>
      <c r="H1130" s="263">
        <f>H1131+H1143+H1151+H1207+H1219+H1220+H1214+H1221</f>
        <v>293196.25599999999</v>
      </c>
      <c r="I1130" s="263">
        <f>I1131+I1143+I1151+I1207+I1219+I1220+I1214+I1221</f>
        <v>286312.62</v>
      </c>
      <c r="J1130" s="263">
        <f t="shared" si="1083"/>
        <v>6883.6360000000004</v>
      </c>
      <c r="K1130" s="263">
        <f>K1131+K1143+K1151+K1207+K1219+K1220+K1214+K1221</f>
        <v>148639.9</v>
      </c>
      <c r="L1130" s="263">
        <f>L1131+L1143+L1151+L1207+L1219+L1220+L1214</f>
        <v>148639.9</v>
      </c>
      <c r="M1130" s="263">
        <f>M1131+M1143+M1151+M1207+M1219+M1220+M1214</f>
        <v>0</v>
      </c>
      <c r="N1130" s="263">
        <f>N1131+N1143+N1151+N1207+N1219+N1220+N1214+N1221</f>
        <v>144556.356</v>
      </c>
      <c r="O1130" s="263">
        <f>O1131+O1143+O1151+O1207+O1219+O1220+O1214</f>
        <v>137672.72</v>
      </c>
      <c r="P1130" s="263">
        <f>P1131+P1143+P1151+P1207+P1219+P1220+P1214+P1221</f>
        <v>6883.6360000000004</v>
      </c>
      <c r="Q1130" s="263">
        <f t="shared" ref="Q1130:AT1130" si="1085">Q1131+Q1143+Q1151+Q1207+Q1219+Q1220+Q1214</f>
        <v>90417.169999999984</v>
      </c>
      <c r="R1130" s="263">
        <f t="shared" si="1085"/>
        <v>87707.639999999985</v>
      </c>
      <c r="S1130" s="263">
        <f t="shared" si="1085"/>
        <v>2709.5299999999997</v>
      </c>
      <c r="T1130" s="263">
        <f t="shared" si="1085"/>
        <v>0</v>
      </c>
      <c r="U1130" s="263">
        <f t="shared" si="1085"/>
        <v>0</v>
      </c>
      <c r="V1130" s="263">
        <f t="shared" si="1085"/>
        <v>0</v>
      </c>
      <c r="W1130" s="263">
        <f t="shared" si="1085"/>
        <v>73707.260000000009</v>
      </c>
      <c r="X1130" s="263">
        <f t="shared" si="1085"/>
        <v>50432.260000000009</v>
      </c>
      <c r="Y1130" s="263">
        <f t="shared" si="1085"/>
        <v>23275</v>
      </c>
      <c r="Z1130" s="263">
        <f t="shared" si="1085"/>
        <v>0</v>
      </c>
      <c r="AA1130" s="263">
        <f t="shared" si="1085"/>
        <v>0</v>
      </c>
      <c r="AB1130" s="263">
        <f t="shared" si="1085"/>
        <v>0</v>
      </c>
      <c r="AC1130" s="263">
        <f t="shared" si="1085"/>
        <v>69923</v>
      </c>
      <c r="AD1130" s="263">
        <f t="shared" si="1085"/>
        <v>5500</v>
      </c>
      <c r="AE1130" s="263">
        <f t="shared" si="1085"/>
        <v>64423</v>
      </c>
      <c r="AF1130" s="263">
        <f t="shared" si="1085"/>
        <v>0</v>
      </c>
      <c r="AG1130" s="263">
        <f t="shared" si="1085"/>
        <v>0</v>
      </c>
      <c r="AH1130" s="263">
        <f t="shared" si="1085"/>
        <v>0</v>
      </c>
      <c r="AI1130" s="263">
        <f t="shared" si="1085"/>
        <v>52265</v>
      </c>
      <c r="AJ1130" s="263">
        <f t="shared" si="1085"/>
        <v>5000</v>
      </c>
      <c r="AK1130" s="263">
        <f t="shared" si="1085"/>
        <v>47265</v>
      </c>
      <c r="AL1130" s="263">
        <f t="shared" si="1085"/>
        <v>0</v>
      </c>
      <c r="AM1130" s="263">
        <f t="shared" si="1085"/>
        <v>0</v>
      </c>
      <c r="AN1130" s="263">
        <f t="shared" si="1085"/>
        <v>0</v>
      </c>
      <c r="AO1130" s="263" t="e">
        <f t="shared" si="1085"/>
        <v>#REF!</v>
      </c>
      <c r="AP1130" s="263" t="e">
        <f t="shared" si="1085"/>
        <v>#REF!</v>
      </c>
      <c r="AQ1130" s="263" t="e">
        <f t="shared" si="1085"/>
        <v>#REF!</v>
      </c>
      <c r="AR1130" s="263" t="e">
        <f t="shared" si="1085"/>
        <v>#REF!</v>
      </c>
      <c r="AS1130" s="263" t="e">
        <f t="shared" si="1085"/>
        <v>#REF!</v>
      </c>
      <c r="AT1130" s="263" t="e">
        <f t="shared" si="1085"/>
        <v>#REF!</v>
      </c>
      <c r="AU1130" s="280"/>
      <c r="AV1130" s="276">
        <f>5%*I1130</f>
        <v>14315.631000000001</v>
      </c>
      <c r="AW1130" s="280"/>
      <c r="AX1130" s="280"/>
      <c r="AY1130" s="280"/>
      <c r="AZ1130" s="276">
        <f t="shared" si="1041"/>
        <v>0</v>
      </c>
      <c r="BA1130" s="276">
        <f t="shared" si="1054"/>
        <v>0</v>
      </c>
      <c r="BC1130" s="526"/>
    </row>
    <row r="1131" spans="1:57" s="276" customFormat="1" ht="69" hidden="1" customHeight="1">
      <c r="A1131" s="278" t="s">
        <v>36</v>
      </c>
      <c r="B1131" s="279" t="s">
        <v>37</v>
      </c>
      <c r="C1131" s="268"/>
      <c r="D1131" s="263">
        <f t="shared" ref="D1131:E1131" si="1086">D1132+D1142</f>
        <v>31182</v>
      </c>
      <c r="E1131" s="263">
        <f t="shared" si="1086"/>
        <v>31182</v>
      </c>
      <c r="F1131" s="279"/>
      <c r="G1131" s="279"/>
      <c r="H1131" s="268">
        <f t="shared" si="1083"/>
        <v>31182</v>
      </c>
      <c r="I1131" s="269">
        <f t="shared" si="1083"/>
        <v>31182</v>
      </c>
      <c r="J1131" s="268">
        <f t="shared" si="1083"/>
        <v>0</v>
      </c>
      <c r="K1131" s="263">
        <f t="shared" ref="K1131:AU1131" si="1087">K1132+K1142</f>
        <v>0</v>
      </c>
      <c r="L1131" s="263">
        <f t="shared" si="1087"/>
        <v>0</v>
      </c>
      <c r="M1131" s="263">
        <f t="shared" si="1087"/>
        <v>0</v>
      </c>
      <c r="N1131" s="263">
        <f t="shared" si="1087"/>
        <v>31182</v>
      </c>
      <c r="O1131" s="263">
        <f>O1132+O1142</f>
        <v>31182</v>
      </c>
      <c r="P1131" s="263">
        <f t="shared" si="1087"/>
        <v>0</v>
      </c>
      <c r="Q1131" s="263">
        <f t="shared" si="1087"/>
        <v>0</v>
      </c>
      <c r="R1131" s="263">
        <f t="shared" si="1087"/>
        <v>0</v>
      </c>
      <c r="S1131" s="263">
        <f t="shared" si="1087"/>
        <v>0</v>
      </c>
      <c r="T1131" s="263">
        <f t="shared" si="1087"/>
        <v>0</v>
      </c>
      <c r="U1131" s="263">
        <f t="shared" si="1087"/>
        <v>0</v>
      </c>
      <c r="V1131" s="263">
        <f t="shared" si="1087"/>
        <v>0</v>
      </c>
      <c r="W1131" s="263">
        <f t="shared" si="1087"/>
        <v>3000</v>
      </c>
      <c r="X1131" s="263">
        <f t="shared" si="1087"/>
        <v>0</v>
      </c>
      <c r="Y1131" s="263">
        <f t="shared" si="1087"/>
        <v>3000</v>
      </c>
      <c r="Z1131" s="263">
        <f t="shared" si="1087"/>
        <v>0</v>
      </c>
      <c r="AA1131" s="263">
        <f t="shared" si="1087"/>
        <v>0</v>
      </c>
      <c r="AB1131" s="263">
        <f t="shared" si="1087"/>
        <v>0</v>
      </c>
      <c r="AC1131" s="263">
        <f t="shared" si="1087"/>
        <v>17023</v>
      </c>
      <c r="AD1131" s="263">
        <f t="shared" si="1087"/>
        <v>0</v>
      </c>
      <c r="AE1131" s="263">
        <f t="shared" si="1087"/>
        <v>17023</v>
      </c>
      <c r="AF1131" s="263">
        <f t="shared" si="1087"/>
        <v>0</v>
      </c>
      <c r="AG1131" s="263">
        <f t="shared" si="1087"/>
        <v>0</v>
      </c>
      <c r="AH1131" s="263">
        <f t="shared" si="1087"/>
        <v>0</v>
      </c>
      <c r="AI1131" s="263">
        <f t="shared" si="1087"/>
        <v>11159</v>
      </c>
      <c r="AJ1131" s="263">
        <f t="shared" si="1087"/>
        <v>0</v>
      </c>
      <c r="AK1131" s="263">
        <f t="shared" si="1087"/>
        <v>11159</v>
      </c>
      <c r="AL1131" s="263">
        <f t="shared" si="1087"/>
        <v>0</v>
      </c>
      <c r="AM1131" s="263">
        <f t="shared" si="1087"/>
        <v>0</v>
      </c>
      <c r="AN1131" s="263">
        <f t="shared" si="1087"/>
        <v>0</v>
      </c>
      <c r="AO1131" s="263">
        <f t="shared" si="1087"/>
        <v>0</v>
      </c>
      <c r="AP1131" s="263">
        <f t="shared" si="1087"/>
        <v>0</v>
      </c>
      <c r="AQ1131" s="263">
        <f t="shared" si="1087"/>
        <v>0</v>
      </c>
      <c r="AR1131" s="263">
        <f t="shared" si="1087"/>
        <v>0</v>
      </c>
      <c r="AS1131" s="263">
        <f t="shared" si="1087"/>
        <v>0</v>
      </c>
      <c r="AT1131" s="263">
        <f t="shared" si="1087"/>
        <v>0</v>
      </c>
      <c r="AU1131" s="280">
        <f t="shared" si="1087"/>
        <v>0</v>
      </c>
      <c r="AV1131" s="276">
        <f t="shared" ref="AV1131:AV1149" si="1088">I1131-L1131-O1131</f>
        <v>0</v>
      </c>
      <c r="AW1131" s="280"/>
      <c r="AX1131" s="280"/>
      <c r="AY1131" s="280"/>
      <c r="AZ1131" s="276">
        <f t="shared" ref="AZ1131:AZ1194" si="1089">H1131-K1131-N1131</f>
        <v>0</v>
      </c>
      <c r="BA1131" s="276">
        <f t="shared" si="1054"/>
        <v>0</v>
      </c>
    </row>
    <row r="1132" spans="1:57" s="267" customFormat="1" ht="24.75" hidden="1" customHeight="1">
      <c r="A1132" s="278" t="s">
        <v>79</v>
      </c>
      <c r="B1132" s="279" t="s">
        <v>80</v>
      </c>
      <c r="C1132" s="268"/>
      <c r="D1132" s="263">
        <f>D1133+D1138</f>
        <v>23159</v>
      </c>
      <c r="E1132" s="263">
        <f>E1133+E1138</f>
        <v>23159</v>
      </c>
      <c r="F1132" s="279"/>
      <c r="G1132" s="279"/>
      <c r="H1132" s="268">
        <f t="shared" si="1083"/>
        <v>23159</v>
      </c>
      <c r="I1132" s="269">
        <f t="shared" si="1083"/>
        <v>23159</v>
      </c>
      <c r="J1132" s="263">
        <f t="shared" si="1083"/>
        <v>0</v>
      </c>
      <c r="K1132" s="279"/>
      <c r="L1132" s="279"/>
      <c r="M1132" s="279"/>
      <c r="N1132" s="263">
        <f>N1133+N1138</f>
        <v>23159</v>
      </c>
      <c r="O1132" s="263">
        <f t="shared" ref="O1132:AT1132" si="1090">O1133+O1138</f>
        <v>23159</v>
      </c>
      <c r="P1132" s="263">
        <f t="shared" si="1090"/>
        <v>0</v>
      </c>
      <c r="Q1132" s="263">
        <f t="shared" si="1090"/>
        <v>0</v>
      </c>
      <c r="R1132" s="263">
        <f t="shared" si="1090"/>
        <v>0</v>
      </c>
      <c r="S1132" s="263">
        <f t="shared" si="1090"/>
        <v>0</v>
      </c>
      <c r="T1132" s="263">
        <f t="shared" si="1090"/>
        <v>0</v>
      </c>
      <c r="U1132" s="263">
        <f t="shared" si="1090"/>
        <v>0</v>
      </c>
      <c r="V1132" s="263">
        <f t="shared" si="1090"/>
        <v>0</v>
      </c>
      <c r="W1132" s="263">
        <f t="shared" si="1090"/>
        <v>0</v>
      </c>
      <c r="X1132" s="263">
        <f t="shared" si="1090"/>
        <v>0</v>
      </c>
      <c r="Y1132" s="263">
        <f t="shared" si="1090"/>
        <v>0</v>
      </c>
      <c r="Z1132" s="263">
        <f t="shared" si="1090"/>
        <v>0</v>
      </c>
      <c r="AA1132" s="263">
        <f t="shared" si="1090"/>
        <v>0</v>
      </c>
      <c r="AB1132" s="263">
        <f t="shared" si="1090"/>
        <v>0</v>
      </c>
      <c r="AC1132" s="263">
        <f t="shared" si="1090"/>
        <v>12000</v>
      </c>
      <c r="AD1132" s="263">
        <f t="shared" si="1090"/>
        <v>0</v>
      </c>
      <c r="AE1132" s="263">
        <f t="shared" si="1090"/>
        <v>12000</v>
      </c>
      <c r="AF1132" s="263">
        <f t="shared" si="1090"/>
        <v>0</v>
      </c>
      <c r="AG1132" s="263">
        <f t="shared" si="1090"/>
        <v>0</v>
      </c>
      <c r="AH1132" s="263">
        <f t="shared" si="1090"/>
        <v>0</v>
      </c>
      <c r="AI1132" s="263">
        <f t="shared" si="1090"/>
        <v>11159</v>
      </c>
      <c r="AJ1132" s="263">
        <f t="shared" si="1090"/>
        <v>0</v>
      </c>
      <c r="AK1132" s="263">
        <f t="shared" si="1090"/>
        <v>11159</v>
      </c>
      <c r="AL1132" s="263">
        <f t="shared" si="1090"/>
        <v>0</v>
      </c>
      <c r="AM1132" s="263">
        <f t="shared" si="1090"/>
        <v>0</v>
      </c>
      <c r="AN1132" s="263">
        <f t="shared" si="1090"/>
        <v>0</v>
      </c>
      <c r="AO1132" s="263">
        <f t="shared" si="1090"/>
        <v>0</v>
      </c>
      <c r="AP1132" s="263">
        <f t="shared" si="1090"/>
        <v>0</v>
      </c>
      <c r="AQ1132" s="263">
        <f t="shared" si="1090"/>
        <v>0</v>
      </c>
      <c r="AR1132" s="263">
        <f t="shared" si="1090"/>
        <v>0</v>
      </c>
      <c r="AS1132" s="263">
        <f t="shared" si="1090"/>
        <v>0</v>
      </c>
      <c r="AT1132" s="263">
        <f t="shared" si="1090"/>
        <v>0</v>
      </c>
      <c r="AU1132" s="266"/>
      <c r="AV1132" s="267">
        <f t="shared" si="1088"/>
        <v>0</v>
      </c>
      <c r="AW1132" s="266"/>
      <c r="AX1132" s="266"/>
      <c r="AY1132" s="266"/>
      <c r="AZ1132" s="276">
        <f t="shared" si="1089"/>
        <v>0</v>
      </c>
      <c r="BA1132" s="276">
        <f t="shared" si="1054"/>
        <v>0</v>
      </c>
    </row>
    <row r="1133" spans="1:57" s="267" customFormat="1" ht="54.75" hidden="1" customHeight="1">
      <c r="A1133" s="278" t="s">
        <v>811</v>
      </c>
      <c r="B1133" s="279" t="s">
        <v>809</v>
      </c>
      <c r="C1133" s="268"/>
      <c r="D1133" s="263">
        <f>D1134+D1136</f>
        <v>7000</v>
      </c>
      <c r="E1133" s="263">
        <f>E1134+E1136</f>
        <v>7000</v>
      </c>
      <c r="F1133" s="279"/>
      <c r="G1133" s="279"/>
      <c r="H1133" s="268">
        <f t="shared" si="1083"/>
        <v>7000</v>
      </c>
      <c r="I1133" s="269">
        <f t="shared" si="1083"/>
        <v>7000</v>
      </c>
      <c r="J1133" s="263">
        <f t="shared" si="1083"/>
        <v>0</v>
      </c>
      <c r="K1133" s="279"/>
      <c r="L1133" s="279"/>
      <c r="M1133" s="279"/>
      <c r="N1133" s="263">
        <f>N1134+N1136</f>
        <v>7000</v>
      </c>
      <c r="O1133" s="263">
        <f>O1134+O1136</f>
        <v>7000</v>
      </c>
      <c r="P1133" s="263">
        <f t="shared" ref="P1133:AT1133" si="1091">P1134+P1136</f>
        <v>0</v>
      </c>
      <c r="Q1133" s="263">
        <f t="shared" si="1091"/>
        <v>0</v>
      </c>
      <c r="R1133" s="263">
        <f t="shared" si="1091"/>
        <v>0</v>
      </c>
      <c r="S1133" s="263">
        <f t="shared" si="1091"/>
        <v>0</v>
      </c>
      <c r="T1133" s="263">
        <f t="shared" si="1091"/>
        <v>0</v>
      </c>
      <c r="U1133" s="263">
        <f t="shared" si="1091"/>
        <v>0</v>
      </c>
      <c r="V1133" s="263">
        <f t="shared" si="1091"/>
        <v>0</v>
      </c>
      <c r="W1133" s="263">
        <f t="shared" si="1091"/>
        <v>0</v>
      </c>
      <c r="X1133" s="263">
        <f t="shared" si="1091"/>
        <v>0</v>
      </c>
      <c r="Y1133" s="263">
        <f t="shared" si="1091"/>
        <v>0</v>
      </c>
      <c r="Z1133" s="263">
        <f t="shared" si="1091"/>
        <v>0</v>
      </c>
      <c r="AA1133" s="263">
        <f t="shared" si="1091"/>
        <v>0</v>
      </c>
      <c r="AB1133" s="263">
        <f t="shared" si="1091"/>
        <v>0</v>
      </c>
      <c r="AC1133" s="263">
        <f t="shared" si="1091"/>
        <v>3500</v>
      </c>
      <c r="AD1133" s="263">
        <f t="shared" si="1091"/>
        <v>0</v>
      </c>
      <c r="AE1133" s="263">
        <f t="shared" si="1091"/>
        <v>3500</v>
      </c>
      <c r="AF1133" s="263">
        <f t="shared" si="1091"/>
        <v>0</v>
      </c>
      <c r="AG1133" s="263">
        <f t="shared" si="1091"/>
        <v>0</v>
      </c>
      <c r="AH1133" s="263">
        <f t="shared" si="1091"/>
        <v>0</v>
      </c>
      <c r="AI1133" s="263">
        <f t="shared" si="1091"/>
        <v>3500</v>
      </c>
      <c r="AJ1133" s="263">
        <f t="shared" si="1091"/>
        <v>0</v>
      </c>
      <c r="AK1133" s="263">
        <f t="shared" si="1091"/>
        <v>3500</v>
      </c>
      <c r="AL1133" s="263">
        <f t="shared" si="1091"/>
        <v>0</v>
      </c>
      <c r="AM1133" s="263">
        <f t="shared" si="1091"/>
        <v>0</v>
      </c>
      <c r="AN1133" s="263">
        <f t="shared" si="1091"/>
        <v>0</v>
      </c>
      <c r="AO1133" s="263">
        <f t="shared" si="1091"/>
        <v>0</v>
      </c>
      <c r="AP1133" s="263">
        <f t="shared" si="1091"/>
        <v>0</v>
      </c>
      <c r="AQ1133" s="263">
        <f t="shared" si="1091"/>
        <v>0</v>
      </c>
      <c r="AR1133" s="263">
        <f t="shared" si="1091"/>
        <v>0</v>
      </c>
      <c r="AS1133" s="263">
        <f t="shared" si="1091"/>
        <v>0</v>
      </c>
      <c r="AT1133" s="263">
        <f t="shared" si="1091"/>
        <v>0</v>
      </c>
      <c r="AU1133" s="266"/>
      <c r="AV1133" s="267">
        <f t="shared" si="1088"/>
        <v>0</v>
      </c>
      <c r="AW1133" s="266">
        <f>O1132-23159</f>
        <v>0</v>
      </c>
      <c r="AX1133" s="266"/>
      <c r="AY1133" s="266"/>
      <c r="AZ1133" s="276">
        <f t="shared" si="1089"/>
        <v>0</v>
      </c>
      <c r="BA1133" s="276">
        <f t="shared" si="1054"/>
        <v>0</v>
      </c>
    </row>
    <row r="1134" spans="1:57" s="267" customFormat="1" ht="42.75" hidden="1" customHeight="1">
      <c r="A1134" s="278" t="s">
        <v>1134</v>
      </c>
      <c r="B1134" s="279" t="s">
        <v>964</v>
      </c>
      <c r="C1134" s="268"/>
      <c r="D1134" s="263">
        <f>D1135</f>
        <v>3000</v>
      </c>
      <c r="E1134" s="263">
        <f>E1135</f>
        <v>3000</v>
      </c>
      <c r="F1134" s="279"/>
      <c r="G1134" s="279"/>
      <c r="H1134" s="268">
        <f t="shared" si="1083"/>
        <v>3000</v>
      </c>
      <c r="I1134" s="269">
        <f t="shared" si="1083"/>
        <v>3000</v>
      </c>
      <c r="J1134" s="263">
        <f t="shared" si="1083"/>
        <v>0</v>
      </c>
      <c r="K1134" s="279"/>
      <c r="L1134" s="279"/>
      <c r="M1134" s="279"/>
      <c r="N1134" s="263">
        <f>N1135</f>
        <v>3000</v>
      </c>
      <c r="O1134" s="263">
        <f t="shared" ref="O1134:AT1134" si="1092">O1135</f>
        <v>3000</v>
      </c>
      <c r="P1134" s="263">
        <f t="shared" si="1092"/>
        <v>0</v>
      </c>
      <c r="Q1134" s="263">
        <f t="shared" si="1092"/>
        <v>0</v>
      </c>
      <c r="R1134" s="263">
        <f t="shared" si="1092"/>
        <v>0</v>
      </c>
      <c r="S1134" s="263">
        <f t="shared" si="1092"/>
        <v>0</v>
      </c>
      <c r="T1134" s="263">
        <f t="shared" si="1092"/>
        <v>0</v>
      </c>
      <c r="U1134" s="263">
        <f t="shared" si="1092"/>
        <v>0</v>
      </c>
      <c r="V1134" s="263">
        <f t="shared" si="1092"/>
        <v>0</v>
      </c>
      <c r="W1134" s="263">
        <f t="shared" si="1092"/>
        <v>0</v>
      </c>
      <c r="X1134" s="263">
        <f t="shared" si="1092"/>
        <v>0</v>
      </c>
      <c r="Y1134" s="263">
        <f t="shared" si="1092"/>
        <v>0</v>
      </c>
      <c r="Z1134" s="263">
        <f t="shared" si="1092"/>
        <v>0</v>
      </c>
      <c r="AA1134" s="263">
        <f t="shared" si="1092"/>
        <v>0</v>
      </c>
      <c r="AB1134" s="263">
        <f t="shared" si="1092"/>
        <v>0</v>
      </c>
      <c r="AC1134" s="263">
        <f t="shared" si="1092"/>
        <v>1500</v>
      </c>
      <c r="AD1134" s="263">
        <f t="shared" si="1092"/>
        <v>0</v>
      </c>
      <c r="AE1134" s="263">
        <f t="shared" si="1092"/>
        <v>1500</v>
      </c>
      <c r="AF1134" s="263">
        <f t="shared" si="1092"/>
        <v>0</v>
      </c>
      <c r="AG1134" s="263">
        <f t="shared" si="1092"/>
        <v>0</v>
      </c>
      <c r="AH1134" s="263">
        <f t="shared" si="1092"/>
        <v>0</v>
      </c>
      <c r="AI1134" s="263">
        <f t="shared" si="1092"/>
        <v>1500</v>
      </c>
      <c r="AJ1134" s="263">
        <f t="shared" si="1092"/>
        <v>0</v>
      </c>
      <c r="AK1134" s="263">
        <f t="shared" si="1092"/>
        <v>1500</v>
      </c>
      <c r="AL1134" s="263">
        <f t="shared" si="1092"/>
        <v>0</v>
      </c>
      <c r="AM1134" s="263">
        <f t="shared" si="1092"/>
        <v>0</v>
      </c>
      <c r="AN1134" s="263">
        <f t="shared" si="1092"/>
        <v>0</v>
      </c>
      <c r="AO1134" s="263">
        <f t="shared" si="1092"/>
        <v>0</v>
      </c>
      <c r="AP1134" s="263">
        <f t="shared" si="1092"/>
        <v>0</v>
      </c>
      <c r="AQ1134" s="263">
        <f t="shared" si="1092"/>
        <v>0</v>
      </c>
      <c r="AR1134" s="263">
        <f t="shared" si="1092"/>
        <v>0</v>
      </c>
      <c r="AS1134" s="263">
        <f t="shared" si="1092"/>
        <v>0</v>
      </c>
      <c r="AT1134" s="263">
        <f t="shared" si="1092"/>
        <v>0</v>
      </c>
      <c r="AU1134" s="266"/>
      <c r="AV1134" s="267">
        <f t="shared" si="1088"/>
        <v>0</v>
      </c>
      <c r="AW1134" s="266"/>
      <c r="AX1134" s="266"/>
      <c r="AY1134" s="266"/>
      <c r="AZ1134" s="276">
        <f t="shared" si="1089"/>
        <v>0</v>
      </c>
      <c r="BA1134" s="276">
        <f t="shared" si="1054"/>
        <v>0</v>
      </c>
    </row>
    <row r="1135" spans="1:57" s="267" customFormat="1" ht="24.75" hidden="1" customHeight="1">
      <c r="A1135" s="408">
        <v>1</v>
      </c>
      <c r="B1135" s="282" t="s">
        <v>1277</v>
      </c>
      <c r="C1135" s="268"/>
      <c r="D1135" s="261">
        <v>3000</v>
      </c>
      <c r="E1135" s="261">
        <v>3000</v>
      </c>
      <c r="F1135" s="279"/>
      <c r="G1135" s="279"/>
      <c r="H1135" s="261">
        <f t="shared" si="1083"/>
        <v>3000</v>
      </c>
      <c r="I1135" s="262">
        <f t="shared" si="1083"/>
        <v>3000</v>
      </c>
      <c r="J1135" s="263">
        <f t="shared" si="1083"/>
        <v>0</v>
      </c>
      <c r="K1135" s="279"/>
      <c r="L1135" s="279"/>
      <c r="M1135" s="279"/>
      <c r="N1135" s="264">
        <f>O1135+P1135</f>
        <v>3000</v>
      </c>
      <c r="O1135" s="264">
        <v>3000</v>
      </c>
      <c r="P1135" s="263"/>
      <c r="Q1135" s="263"/>
      <c r="R1135" s="263"/>
      <c r="S1135" s="263"/>
      <c r="T1135" s="263"/>
      <c r="U1135" s="263"/>
      <c r="V1135" s="263"/>
      <c r="W1135" s="263"/>
      <c r="X1135" s="263"/>
      <c r="Y1135" s="263"/>
      <c r="Z1135" s="263"/>
      <c r="AA1135" s="263"/>
      <c r="AB1135" s="263"/>
      <c r="AC1135" s="264">
        <v>1500</v>
      </c>
      <c r="AD1135" s="264"/>
      <c r="AE1135" s="264">
        <f>AC1135</f>
        <v>1500</v>
      </c>
      <c r="AF1135" s="263"/>
      <c r="AG1135" s="263"/>
      <c r="AH1135" s="263"/>
      <c r="AI1135" s="264">
        <f>I1135-Q1135-W1135-AC1135</f>
        <v>1500</v>
      </c>
      <c r="AJ1135" s="264"/>
      <c r="AK1135" s="264">
        <f>AI1135</f>
        <v>1500</v>
      </c>
      <c r="AL1135" s="263"/>
      <c r="AM1135" s="263"/>
      <c r="AN1135" s="263"/>
      <c r="AO1135" s="263"/>
      <c r="AP1135" s="263"/>
      <c r="AQ1135" s="263"/>
      <c r="AR1135" s="263"/>
      <c r="AS1135" s="263"/>
      <c r="AT1135" s="263"/>
      <c r="AU1135" s="266"/>
      <c r="AV1135" s="267">
        <f t="shared" si="1088"/>
        <v>0</v>
      </c>
      <c r="AW1135" s="266"/>
      <c r="AX1135" s="266"/>
      <c r="AY1135" s="266"/>
      <c r="AZ1135" s="276">
        <f t="shared" si="1089"/>
        <v>0</v>
      </c>
      <c r="BA1135" s="276">
        <f t="shared" si="1054"/>
        <v>0</v>
      </c>
    </row>
    <row r="1136" spans="1:57" s="267" customFormat="1" ht="24.75" hidden="1" customHeight="1">
      <c r="A1136" s="412" t="s">
        <v>151</v>
      </c>
      <c r="B1136" s="285" t="s">
        <v>965</v>
      </c>
      <c r="C1136" s="268"/>
      <c r="D1136" s="263">
        <f>D1137</f>
        <v>4000</v>
      </c>
      <c r="E1136" s="263">
        <f>E1137</f>
        <v>4000</v>
      </c>
      <c r="F1136" s="279"/>
      <c r="G1136" s="279"/>
      <c r="H1136" s="268">
        <f t="shared" si="1083"/>
        <v>4000</v>
      </c>
      <c r="I1136" s="269">
        <f t="shared" si="1083"/>
        <v>4000</v>
      </c>
      <c r="J1136" s="263">
        <f t="shared" si="1083"/>
        <v>0</v>
      </c>
      <c r="K1136" s="279"/>
      <c r="L1136" s="279"/>
      <c r="M1136" s="279"/>
      <c r="N1136" s="263">
        <f>N1137</f>
        <v>4000</v>
      </c>
      <c r="O1136" s="263">
        <f>O1137</f>
        <v>4000</v>
      </c>
      <c r="P1136" s="263">
        <f t="shared" ref="P1136:AT1136" si="1093">P1137</f>
        <v>0</v>
      </c>
      <c r="Q1136" s="263">
        <f t="shared" si="1093"/>
        <v>0</v>
      </c>
      <c r="R1136" s="263">
        <f t="shared" si="1093"/>
        <v>0</v>
      </c>
      <c r="S1136" s="263">
        <f t="shared" si="1093"/>
        <v>0</v>
      </c>
      <c r="T1136" s="263">
        <f t="shared" si="1093"/>
        <v>0</v>
      </c>
      <c r="U1136" s="263">
        <f t="shared" si="1093"/>
        <v>0</v>
      </c>
      <c r="V1136" s="263">
        <f t="shared" si="1093"/>
        <v>0</v>
      </c>
      <c r="W1136" s="263">
        <f t="shared" si="1093"/>
        <v>0</v>
      </c>
      <c r="X1136" s="263">
        <f t="shared" si="1093"/>
        <v>0</v>
      </c>
      <c r="Y1136" s="263">
        <f t="shared" si="1093"/>
        <v>0</v>
      </c>
      <c r="Z1136" s="263">
        <f t="shared" si="1093"/>
        <v>0</v>
      </c>
      <c r="AA1136" s="263">
        <f t="shared" si="1093"/>
        <v>0</v>
      </c>
      <c r="AB1136" s="263">
        <f t="shared" si="1093"/>
        <v>0</v>
      </c>
      <c r="AC1136" s="263">
        <f t="shared" si="1093"/>
        <v>2000</v>
      </c>
      <c r="AD1136" s="263">
        <f t="shared" si="1093"/>
        <v>0</v>
      </c>
      <c r="AE1136" s="263">
        <f t="shared" si="1093"/>
        <v>2000</v>
      </c>
      <c r="AF1136" s="263">
        <f t="shared" si="1093"/>
        <v>0</v>
      </c>
      <c r="AG1136" s="263">
        <f t="shared" si="1093"/>
        <v>0</v>
      </c>
      <c r="AH1136" s="263">
        <f t="shared" si="1093"/>
        <v>0</v>
      </c>
      <c r="AI1136" s="263">
        <f t="shared" si="1093"/>
        <v>2000</v>
      </c>
      <c r="AJ1136" s="263">
        <f t="shared" si="1093"/>
        <v>0</v>
      </c>
      <c r="AK1136" s="263">
        <f t="shared" si="1093"/>
        <v>2000</v>
      </c>
      <c r="AL1136" s="263">
        <f t="shared" si="1093"/>
        <v>0</v>
      </c>
      <c r="AM1136" s="263">
        <f t="shared" si="1093"/>
        <v>0</v>
      </c>
      <c r="AN1136" s="263">
        <f t="shared" si="1093"/>
        <v>0</v>
      </c>
      <c r="AO1136" s="263">
        <f t="shared" si="1093"/>
        <v>0</v>
      </c>
      <c r="AP1136" s="263">
        <f t="shared" si="1093"/>
        <v>0</v>
      </c>
      <c r="AQ1136" s="263">
        <f t="shared" si="1093"/>
        <v>0</v>
      </c>
      <c r="AR1136" s="263">
        <f t="shared" si="1093"/>
        <v>0</v>
      </c>
      <c r="AS1136" s="263">
        <f t="shared" si="1093"/>
        <v>0</v>
      </c>
      <c r="AT1136" s="263">
        <f t="shared" si="1093"/>
        <v>0</v>
      </c>
      <c r="AU1136" s="266"/>
      <c r="AV1136" s="267">
        <f t="shared" si="1088"/>
        <v>0</v>
      </c>
      <c r="AW1136" s="266"/>
      <c r="AX1136" s="266"/>
      <c r="AY1136" s="266"/>
      <c r="AZ1136" s="276">
        <f t="shared" si="1089"/>
        <v>0</v>
      </c>
      <c r="BA1136" s="276">
        <f t="shared" si="1054"/>
        <v>0</v>
      </c>
    </row>
    <row r="1137" spans="1:57" s="267" customFormat="1" ht="24.75" hidden="1" customHeight="1">
      <c r="A1137" s="408">
        <v>2</v>
      </c>
      <c r="B1137" s="282" t="s">
        <v>514</v>
      </c>
      <c r="C1137" s="268"/>
      <c r="D1137" s="261">
        <v>4000</v>
      </c>
      <c r="E1137" s="261">
        <v>4000</v>
      </c>
      <c r="F1137" s="279"/>
      <c r="G1137" s="279"/>
      <c r="H1137" s="261">
        <f t="shared" si="1083"/>
        <v>4000</v>
      </c>
      <c r="I1137" s="262">
        <f t="shared" si="1083"/>
        <v>4000</v>
      </c>
      <c r="J1137" s="263">
        <f t="shared" si="1083"/>
        <v>0</v>
      </c>
      <c r="K1137" s="279"/>
      <c r="L1137" s="279"/>
      <c r="M1137" s="279"/>
      <c r="N1137" s="264">
        <f>O1137+P1137</f>
        <v>4000</v>
      </c>
      <c r="O1137" s="264">
        <v>4000</v>
      </c>
      <c r="P1137" s="263"/>
      <c r="Q1137" s="263"/>
      <c r="R1137" s="263"/>
      <c r="S1137" s="263"/>
      <c r="T1137" s="263"/>
      <c r="U1137" s="263"/>
      <c r="V1137" s="263"/>
      <c r="W1137" s="263"/>
      <c r="X1137" s="263"/>
      <c r="Y1137" s="263"/>
      <c r="Z1137" s="263"/>
      <c r="AA1137" s="263"/>
      <c r="AB1137" s="263"/>
      <c r="AC1137" s="264">
        <v>2000</v>
      </c>
      <c r="AD1137" s="264"/>
      <c r="AE1137" s="264">
        <f>AC1137</f>
        <v>2000</v>
      </c>
      <c r="AF1137" s="263"/>
      <c r="AG1137" s="263"/>
      <c r="AH1137" s="263"/>
      <c r="AI1137" s="264">
        <f>I1137-Q1137-W1137-AC1137</f>
        <v>2000</v>
      </c>
      <c r="AJ1137" s="264"/>
      <c r="AK1137" s="264">
        <f>AI1137</f>
        <v>2000</v>
      </c>
      <c r="AL1137" s="263"/>
      <c r="AM1137" s="263"/>
      <c r="AN1137" s="263"/>
      <c r="AO1137" s="263"/>
      <c r="AP1137" s="263"/>
      <c r="AQ1137" s="263"/>
      <c r="AR1137" s="263"/>
      <c r="AS1137" s="263"/>
      <c r="AT1137" s="263"/>
      <c r="AU1137" s="266"/>
      <c r="AV1137" s="267">
        <f t="shared" si="1088"/>
        <v>0</v>
      </c>
      <c r="AW1137" s="266"/>
      <c r="AX1137" s="266"/>
      <c r="AY1137" s="266"/>
      <c r="AZ1137" s="276">
        <f t="shared" si="1089"/>
        <v>0</v>
      </c>
      <c r="BA1137" s="276">
        <f t="shared" si="1054"/>
        <v>0</v>
      </c>
    </row>
    <row r="1138" spans="1:57" s="267" customFormat="1" ht="24.75" hidden="1" customHeight="1">
      <c r="A1138" s="278" t="s">
        <v>151</v>
      </c>
      <c r="B1138" s="279" t="s">
        <v>808</v>
      </c>
      <c r="C1138" s="268"/>
      <c r="D1138" s="263">
        <f>SUM(D1139:D1141)</f>
        <v>16159</v>
      </c>
      <c r="E1138" s="263">
        <f t="shared" ref="E1138" si="1094">SUM(E1139:E1141)</f>
        <v>16159</v>
      </c>
      <c r="F1138" s="279"/>
      <c r="G1138" s="279"/>
      <c r="H1138" s="268">
        <f t="shared" si="1083"/>
        <v>16159</v>
      </c>
      <c r="I1138" s="269">
        <f t="shared" si="1083"/>
        <v>16159</v>
      </c>
      <c r="J1138" s="263">
        <f t="shared" si="1083"/>
        <v>0</v>
      </c>
      <c r="K1138" s="279"/>
      <c r="L1138" s="279"/>
      <c r="M1138" s="279"/>
      <c r="N1138" s="263">
        <f t="shared" ref="N1138:AT1138" si="1095">SUM(N1139:N1141)</f>
        <v>16159</v>
      </c>
      <c r="O1138" s="263">
        <f t="shared" si="1095"/>
        <v>16159</v>
      </c>
      <c r="P1138" s="263">
        <f t="shared" si="1095"/>
        <v>0</v>
      </c>
      <c r="Q1138" s="263">
        <f t="shared" si="1095"/>
        <v>0</v>
      </c>
      <c r="R1138" s="263">
        <f t="shared" si="1095"/>
        <v>0</v>
      </c>
      <c r="S1138" s="263">
        <f t="shared" si="1095"/>
        <v>0</v>
      </c>
      <c r="T1138" s="263">
        <f t="shared" si="1095"/>
        <v>0</v>
      </c>
      <c r="U1138" s="263">
        <f t="shared" si="1095"/>
        <v>0</v>
      </c>
      <c r="V1138" s="263">
        <f t="shared" si="1095"/>
        <v>0</v>
      </c>
      <c r="W1138" s="263">
        <f t="shared" si="1095"/>
        <v>0</v>
      </c>
      <c r="X1138" s="263">
        <f t="shared" si="1095"/>
        <v>0</v>
      </c>
      <c r="Y1138" s="263">
        <f t="shared" si="1095"/>
        <v>0</v>
      </c>
      <c r="Z1138" s="263">
        <f t="shared" si="1095"/>
        <v>0</v>
      </c>
      <c r="AA1138" s="263">
        <f t="shared" si="1095"/>
        <v>0</v>
      </c>
      <c r="AB1138" s="263">
        <f t="shared" si="1095"/>
        <v>0</v>
      </c>
      <c r="AC1138" s="263">
        <f t="shared" si="1095"/>
        <v>8500</v>
      </c>
      <c r="AD1138" s="263">
        <f t="shared" si="1095"/>
        <v>0</v>
      </c>
      <c r="AE1138" s="263">
        <f t="shared" si="1095"/>
        <v>8500</v>
      </c>
      <c r="AF1138" s="263">
        <f t="shared" si="1095"/>
        <v>0</v>
      </c>
      <c r="AG1138" s="263">
        <f t="shared" si="1095"/>
        <v>0</v>
      </c>
      <c r="AH1138" s="263">
        <f t="shared" si="1095"/>
        <v>0</v>
      </c>
      <c r="AI1138" s="263">
        <f t="shared" si="1095"/>
        <v>7659</v>
      </c>
      <c r="AJ1138" s="263">
        <f t="shared" si="1095"/>
        <v>0</v>
      </c>
      <c r="AK1138" s="263">
        <f t="shared" si="1095"/>
        <v>7659</v>
      </c>
      <c r="AL1138" s="263">
        <f t="shared" si="1095"/>
        <v>0</v>
      </c>
      <c r="AM1138" s="263">
        <f t="shared" si="1095"/>
        <v>0</v>
      </c>
      <c r="AN1138" s="263">
        <f t="shared" si="1095"/>
        <v>0</v>
      </c>
      <c r="AO1138" s="263">
        <f t="shared" si="1095"/>
        <v>0</v>
      </c>
      <c r="AP1138" s="263">
        <f t="shared" si="1095"/>
        <v>0</v>
      </c>
      <c r="AQ1138" s="263">
        <f t="shared" si="1095"/>
        <v>0</v>
      </c>
      <c r="AR1138" s="263">
        <f t="shared" si="1095"/>
        <v>0</v>
      </c>
      <c r="AS1138" s="263">
        <f t="shared" si="1095"/>
        <v>0</v>
      </c>
      <c r="AT1138" s="263">
        <f t="shared" si="1095"/>
        <v>0</v>
      </c>
      <c r="AU1138" s="266"/>
      <c r="AV1138" s="267">
        <f t="shared" si="1088"/>
        <v>0</v>
      </c>
      <c r="AW1138" s="266"/>
      <c r="AX1138" s="266"/>
      <c r="AY1138" s="266"/>
      <c r="AZ1138" s="276">
        <f t="shared" si="1089"/>
        <v>0</v>
      </c>
      <c r="BA1138" s="276">
        <f t="shared" si="1054"/>
        <v>0</v>
      </c>
    </row>
    <row r="1139" spans="1:57" s="267" customFormat="1" ht="38.25" hidden="1" customHeight="1">
      <c r="A1139" s="408">
        <v>1</v>
      </c>
      <c r="B1139" s="471" t="s">
        <v>505</v>
      </c>
      <c r="C1139" s="296"/>
      <c r="D1139" s="261">
        <v>4800</v>
      </c>
      <c r="E1139" s="261">
        <v>4800</v>
      </c>
      <c r="F1139" s="471"/>
      <c r="G1139" s="471"/>
      <c r="H1139" s="261">
        <f t="shared" si="1083"/>
        <v>4800</v>
      </c>
      <c r="I1139" s="262">
        <f t="shared" si="1083"/>
        <v>4800</v>
      </c>
      <c r="J1139" s="263">
        <f t="shared" si="1083"/>
        <v>0</v>
      </c>
      <c r="K1139" s="471"/>
      <c r="L1139" s="471"/>
      <c r="M1139" s="471"/>
      <c r="N1139" s="264">
        <f>O1139+P1139</f>
        <v>4800</v>
      </c>
      <c r="O1139" s="264">
        <v>4800</v>
      </c>
      <c r="P1139" s="264"/>
      <c r="Q1139" s="264"/>
      <c r="R1139" s="264"/>
      <c r="S1139" s="264"/>
      <c r="T1139" s="264"/>
      <c r="U1139" s="264"/>
      <c r="V1139" s="264"/>
      <c r="W1139" s="264"/>
      <c r="X1139" s="264"/>
      <c r="Y1139" s="264"/>
      <c r="Z1139" s="264"/>
      <c r="AA1139" s="264"/>
      <c r="AB1139" s="264"/>
      <c r="AC1139" s="264">
        <v>2500</v>
      </c>
      <c r="AD1139" s="264"/>
      <c r="AE1139" s="264">
        <f>AC1139</f>
        <v>2500</v>
      </c>
      <c r="AF1139" s="264"/>
      <c r="AG1139" s="264"/>
      <c r="AH1139" s="264"/>
      <c r="AI1139" s="265">
        <f>I1139-Q1139-W1139-AC1139</f>
        <v>2300</v>
      </c>
      <c r="AJ1139" s="265"/>
      <c r="AK1139" s="265">
        <f>AI1139</f>
        <v>2300</v>
      </c>
      <c r="AL1139" s="264"/>
      <c r="AM1139" s="264"/>
      <c r="AN1139" s="264"/>
      <c r="AO1139" s="264"/>
      <c r="AP1139" s="264"/>
      <c r="AQ1139" s="264"/>
      <c r="AR1139" s="264"/>
      <c r="AS1139" s="264"/>
      <c r="AT1139" s="264"/>
      <c r="AU1139" s="266"/>
      <c r="AV1139" s="267">
        <f t="shared" si="1088"/>
        <v>0</v>
      </c>
      <c r="AW1139" s="266"/>
      <c r="AX1139" s="266"/>
      <c r="AY1139" s="266"/>
      <c r="AZ1139" s="276">
        <f t="shared" si="1089"/>
        <v>0</v>
      </c>
      <c r="BA1139" s="276">
        <f t="shared" si="1054"/>
        <v>0</v>
      </c>
    </row>
    <row r="1140" spans="1:57" s="267" customFormat="1" ht="15.75" hidden="1">
      <c r="A1140" s="408">
        <v>2</v>
      </c>
      <c r="B1140" s="282" t="s">
        <v>509</v>
      </c>
      <c r="C1140" s="296"/>
      <c r="D1140" s="261">
        <v>5700</v>
      </c>
      <c r="E1140" s="261">
        <v>5700</v>
      </c>
      <c r="F1140" s="471"/>
      <c r="G1140" s="471"/>
      <c r="H1140" s="261">
        <f t="shared" si="1083"/>
        <v>5700</v>
      </c>
      <c r="I1140" s="262">
        <f t="shared" si="1083"/>
        <v>5700</v>
      </c>
      <c r="J1140" s="263">
        <f t="shared" si="1083"/>
        <v>0</v>
      </c>
      <c r="K1140" s="471"/>
      <c r="L1140" s="471"/>
      <c r="M1140" s="471"/>
      <c r="N1140" s="264">
        <f t="shared" ref="N1140:N1141" si="1096">O1140+P1140</f>
        <v>5700</v>
      </c>
      <c r="O1140" s="264">
        <v>5700</v>
      </c>
      <c r="P1140" s="264"/>
      <c r="Q1140" s="264"/>
      <c r="R1140" s="264"/>
      <c r="S1140" s="264"/>
      <c r="T1140" s="264"/>
      <c r="U1140" s="264"/>
      <c r="V1140" s="264"/>
      <c r="W1140" s="264"/>
      <c r="X1140" s="264"/>
      <c r="Y1140" s="264"/>
      <c r="Z1140" s="264"/>
      <c r="AA1140" s="264"/>
      <c r="AB1140" s="264"/>
      <c r="AC1140" s="264">
        <v>3000</v>
      </c>
      <c r="AD1140" s="264"/>
      <c r="AE1140" s="264">
        <f t="shared" ref="AE1140:AE1141" si="1097">AC1140</f>
        <v>3000</v>
      </c>
      <c r="AF1140" s="264"/>
      <c r="AG1140" s="264"/>
      <c r="AH1140" s="264"/>
      <c r="AI1140" s="265">
        <f>I1140-Q1140-W1140-AC1140</f>
        <v>2700</v>
      </c>
      <c r="AJ1140" s="265"/>
      <c r="AK1140" s="265">
        <f t="shared" ref="AK1140:AK1141" si="1098">AI1140</f>
        <v>2700</v>
      </c>
      <c r="AL1140" s="264"/>
      <c r="AM1140" s="264"/>
      <c r="AN1140" s="264"/>
      <c r="AO1140" s="264"/>
      <c r="AP1140" s="264"/>
      <c r="AQ1140" s="264"/>
      <c r="AR1140" s="264"/>
      <c r="AS1140" s="264"/>
      <c r="AT1140" s="264"/>
      <c r="AU1140" s="266"/>
      <c r="AV1140" s="267">
        <f t="shared" si="1088"/>
        <v>0</v>
      </c>
      <c r="AW1140" s="266"/>
      <c r="AX1140" s="266"/>
      <c r="AY1140" s="266"/>
      <c r="AZ1140" s="276">
        <f t="shared" si="1089"/>
        <v>0</v>
      </c>
      <c r="BA1140" s="276">
        <f t="shared" si="1054"/>
        <v>0</v>
      </c>
    </row>
    <row r="1141" spans="1:57" s="267" customFormat="1" ht="24" hidden="1" customHeight="1">
      <c r="A1141" s="408">
        <v>3</v>
      </c>
      <c r="B1141" s="471" t="s">
        <v>520</v>
      </c>
      <c r="C1141" s="289"/>
      <c r="D1141" s="261">
        <v>5659</v>
      </c>
      <c r="E1141" s="261">
        <v>5659</v>
      </c>
      <c r="F1141" s="282"/>
      <c r="G1141" s="282"/>
      <c r="H1141" s="261">
        <f t="shared" si="1083"/>
        <v>5659</v>
      </c>
      <c r="I1141" s="262">
        <f t="shared" si="1083"/>
        <v>5659</v>
      </c>
      <c r="J1141" s="263">
        <f t="shared" si="1083"/>
        <v>0</v>
      </c>
      <c r="K1141" s="282"/>
      <c r="L1141" s="282"/>
      <c r="M1141" s="282"/>
      <c r="N1141" s="264">
        <f t="shared" si="1096"/>
        <v>5659</v>
      </c>
      <c r="O1141" s="284">
        <f>6000-341</f>
        <v>5659</v>
      </c>
      <c r="P1141" s="264"/>
      <c r="Q1141" s="264"/>
      <c r="R1141" s="264"/>
      <c r="S1141" s="264"/>
      <c r="T1141" s="264"/>
      <c r="U1141" s="264"/>
      <c r="V1141" s="264"/>
      <c r="W1141" s="264"/>
      <c r="X1141" s="264"/>
      <c r="Y1141" s="264"/>
      <c r="Z1141" s="264"/>
      <c r="AA1141" s="264"/>
      <c r="AB1141" s="264"/>
      <c r="AC1141" s="264">
        <v>3000</v>
      </c>
      <c r="AD1141" s="264"/>
      <c r="AE1141" s="264">
        <f t="shared" si="1097"/>
        <v>3000</v>
      </c>
      <c r="AF1141" s="264"/>
      <c r="AG1141" s="264"/>
      <c r="AH1141" s="264"/>
      <c r="AI1141" s="265">
        <f>I1141-Q1141-W1141-AC1141</f>
        <v>2659</v>
      </c>
      <c r="AJ1141" s="265"/>
      <c r="AK1141" s="265">
        <f t="shared" si="1098"/>
        <v>2659</v>
      </c>
      <c r="AL1141" s="264"/>
      <c r="AM1141" s="264"/>
      <c r="AN1141" s="264"/>
      <c r="AO1141" s="264"/>
      <c r="AP1141" s="264"/>
      <c r="AQ1141" s="264"/>
      <c r="AR1141" s="264"/>
      <c r="AS1141" s="264"/>
      <c r="AT1141" s="264"/>
      <c r="AU1141" s="266"/>
      <c r="AV1141" s="267">
        <f t="shared" si="1088"/>
        <v>0</v>
      </c>
      <c r="AW1141" s="266"/>
      <c r="AX1141" s="266"/>
      <c r="AY1141" s="266"/>
      <c r="AZ1141" s="276">
        <f t="shared" si="1089"/>
        <v>0</v>
      </c>
      <c r="BA1141" s="276">
        <f t="shared" si="1054"/>
        <v>0</v>
      </c>
    </row>
    <row r="1142" spans="1:57" s="276" customFormat="1" ht="35.25" hidden="1" customHeight="1">
      <c r="A1142" s="413" t="s">
        <v>93</v>
      </c>
      <c r="B1142" s="414" t="s">
        <v>256</v>
      </c>
      <c r="C1142" s="415"/>
      <c r="D1142" s="366">
        <v>8023</v>
      </c>
      <c r="E1142" s="366">
        <v>8023</v>
      </c>
      <c r="F1142" s="414"/>
      <c r="G1142" s="414"/>
      <c r="H1142" s="268">
        <f t="shared" si="1083"/>
        <v>8023</v>
      </c>
      <c r="I1142" s="269">
        <f t="shared" si="1083"/>
        <v>8023</v>
      </c>
      <c r="J1142" s="263">
        <f t="shared" si="1083"/>
        <v>0</v>
      </c>
      <c r="K1142" s="414"/>
      <c r="L1142" s="414"/>
      <c r="M1142" s="414"/>
      <c r="N1142" s="286">
        <f>O1142+P1142</f>
        <v>8023</v>
      </c>
      <c r="O1142" s="286">
        <v>8023</v>
      </c>
      <c r="P1142" s="263"/>
      <c r="Q1142" s="263"/>
      <c r="R1142" s="263"/>
      <c r="S1142" s="263"/>
      <c r="T1142" s="263"/>
      <c r="U1142" s="263"/>
      <c r="V1142" s="263"/>
      <c r="W1142" s="263">
        <v>3000</v>
      </c>
      <c r="X1142" s="263"/>
      <c r="Y1142" s="263">
        <f>W1142</f>
        <v>3000</v>
      </c>
      <c r="Z1142" s="263"/>
      <c r="AA1142" s="263"/>
      <c r="AB1142" s="263"/>
      <c r="AC1142" s="263">
        <f>O1142-Q1142-W1142</f>
        <v>5023</v>
      </c>
      <c r="AD1142" s="263"/>
      <c r="AE1142" s="263">
        <f>AC1142</f>
        <v>5023</v>
      </c>
      <c r="AF1142" s="263"/>
      <c r="AG1142" s="263"/>
      <c r="AH1142" s="263"/>
      <c r="AI1142" s="263">
        <f>O1142-W1142-AC1142</f>
        <v>0</v>
      </c>
      <c r="AJ1142" s="263"/>
      <c r="AK1142" s="263"/>
      <c r="AL1142" s="263"/>
      <c r="AM1142" s="263"/>
      <c r="AN1142" s="263"/>
      <c r="AO1142" s="263"/>
      <c r="AP1142" s="263"/>
      <c r="AQ1142" s="263"/>
      <c r="AR1142" s="263"/>
      <c r="AS1142" s="263"/>
      <c r="AT1142" s="263"/>
      <c r="AU1142" s="280"/>
      <c r="AV1142" s="267">
        <f t="shared" si="1088"/>
        <v>0</v>
      </c>
      <c r="AW1142" s="280"/>
      <c r="AX1142" s="280"/>
      <c r="AY1142" s="280"/>
      <c r="AZ1142" s="276">
        <f t="shared" si="1089"/>
        <v>0</v>
      </c>
      <c r="BA1142" s="276">
        <f t="shared" si="1054"/>
        <v>0</v>
      </c>
    </row>
    <row r="1143" spans="1:57" s="276" customFormat="1" ht="69" hidden="1" customHeight="1">
      <c r="A1143" s="278" t="s">
        <v>48</v>
      </c>
      <c r="B1143" s="279" t="s">
        <v>49</v>
      </c>
      <c r="C1143" s="268"/>
      <c r="D1143" s="263">
        <f t="shared" ref="D1143:E1143" si="1099">D1144+D1145</f>
        <v>65071</v>
      </c>
      <c r="E1143" s="263">
        <f t="shared" si="1099"/>
        <v>58917</v>
      </c>
      <c r="F1143" s="279"/>
      <c r="G1143" s="279"/>
      <c r="H1143" s="268">
        <f t="shared" si="1083"/>
        <v>58917</v>
      </c>
      <c r="I1143" s="269">
        <f t="shared" si="1083"/>
        <v>58917</v>
      </c>
      <c r="J1143" s="268">
        <f t="shared" si="1083"/>
        <v>0</v>
      </c>
      <c r="K1143" s="263">
        <f t="shared" ref="K1143:M1143" si="1100">K1144+K1145</f>
        <v>58917</v>
      </c>
      <c r="L1143" s="263">
        <f t="shared" si="1100"/>
        <v>58917</v>
      </c>
      <c r="M1143" s="263">
        <f t="shared" si="1100"/>
        <v>0</v>
      </c>
      <c r="N1143" s="263">
        <f>N1144+N1145</f>
        <v>0</v>
      </c>
      <c r="O1143" s="263">
        <f t="shared" ref="O1143:AT1143" si="1101">O1144+O1145</f>
        <v>0</v>
      </c>
      <c r="P1143" s="263">
        <f t="shared" si="1101"/>
        <v>0</v>
      </c>
      <c r="Q1143" s="263">
        <f t="shared" si="1101"/>
        <v>42265.899999999994</v>
      </c>
      <c r="R1143" s="263">
        <f t="shared" si="1101"/>
        <v>42265.899999999994</v>
      </c>
      <c r="S1143" s="263">
        <f t="shared" si="1101"/>
        <v>0</v>
      </c>
      <c r="T1143" s="263">
        <f t="shared" si="1101"/>
        <v>0</v>
      </c>
      <c r="U1143" s="263">
        <f t="shared" si="1101"/>
        <v>0</v>
      </c>
      <c r="V1143" s="263">
        <f t="shared" si="1101"/>
        <v>0</v>
      </c>
      <c r="W1143" s="263">
        <f t="shared" si="1101"/>
        <v>16651.100000000002</v>
      </c>
      <c r="X1143" s="263">
        <f t="shared" si="1101"/>
        <v>16651.100000000002</v>
      </c>
      <c r="Y1143" s="263">
        <f t="shared" si="1101"/>
        <v>0</v>
      </c>
      <c r="Z1143" s="263">
        <f t="shared" si="1101"/>
        <v>0</v>
      </c>
      <c r="AA1143" s="263">
        <f t="shared" si="1101"/>
        <v>0</v>
      </c>
      <c r="AB1143" s="263">
        <f t="shared" si="1101"/>
        <v>0</v>
      </c>
      <c r="AC1143" s="263">
        <f t="shared" si="1101"/>
        <v>0</v>
      </c>
      <c r="AD1143" s="263">
        <f t="shared" si="1101"/>
        <v>0</v>
      </c>
      <c r="AE1143" s="263">
        <f t="shared" si="1101"/>
        <v>0</v>
      </c>
      <c r="AF1143" s="263">
        <f t="shared" si="1101"/>
        <v>0</v>
      </c>
      <c r="AG1143" s="263">
        <f t="shared" si="1101"/>
        <v>0</v>
      </c>
      <c r="AH1143" s="263">
        <f t="shared" si="1101"/>
        <v>0</v>
      </c>
      <c r="AI1143" s="263">
        <f t="shared" si="1101"/>
        <v>0</v>
      </c>
      <c r="AJ1143" s="263">
        <f t="shared" si="1101"/>
        <v>0</v>
      </c>
      <c r="AK1143" s="263">
        <f t="shared" si="1101"/>
        <v>0</v>
      </c>
      <c r="AL1143" s="263">
        <f t="shared" si="1101"/>
        <v>0</v>
      </c>
      <c r="AM1143" s="263">
        <f t="shared" si="1101"/>
        <v>0</v>
      </c>
      <c r="AN1143" s="263">
        <f t="shared" si="1101"/>
        <v>0</v>
      </c>
      <c r="AO1143" s="263">
        <f t="shared" si="1101"/>
        <v>0</v>
      </c>
      <c r="AP1143" s="263">
        <f t="shared" si="1101"/>
        <v>0</v>
      </c>
      <c r="AQ1143" s="263">
        <f t="shared" si="1101"/>
        <v>0</v>
      </c>
      <c r="AR1143" s="263">
        <f t="shared" si="1101"/>
        <v>0</v>
      </c>
      <c r="AS1143" s="263">
        <f t="shared" si="1101"/>
        <v>0</v>
      </c>
      <c r="AT1143" s="263">
        <f t="shared" si="1101"/>
        <v>0</v>
      </c>
      <c r="AU1143" s="280"/>
      <c r="AV1143" s="276">
        <f t="shared" si="1088"/>
        <v>0</v>
      </c>
      <c r="AW1143" s="280"/>
      <c r="AX1143" s="280"/>
      <c r="AY1143" s="280"/>
      <c r="AZ1143" s="276">
        <f t="shared" si="1089"/>
        <v>0</v>
      </c>
      <c r="BA1143" s="276">
        <f t="shared" si="1054"/>
        <v>3.637978807091713E-12</v>
      </c>
    </row>
    <row r="1144" spans="1:57" s="267" customFormat="1" ht="36" hidden="1" customHeight="1">
      <c r="A1144" s="278" t="s">
        <v>121</v>
      </c>
      <c r="B1144" s="279" t="s">
        <v>122</v>
      </c>
      <c r="C1144" s="268"/>
      <c r="D1144" s="268">
        <v>0</v>
      </c>
      <c r="E1144" s="268">
        <v>0</v>
      </c>
      <c r="F1144" s="279"/>
      <c r="G1144" s="279"/>
      <c r="H1144" s="261">
        <f t="shared" si="1083"/>
        <v>0</v>
      </c>
      <c r="I1144" s="262">
        <f t="shared" si="1083"/>
        <v>0</v>
      </c>
      <c r="J1144" s="263">
        <f t="shared" si="1083"/>
        <v>0</v>
      </c>
      <c r="K1144" s="279"/>
      <c r="L1144" s="279"/>
      <c r="M1144" s="279"/>
      <c r="N1144" s="264"/>
      <c r="O1144" s="264"/>
      <c r="P1144" s="264"/>
      <c r="Q1144" s="264"/>
      <c r="R1144" s="264"/>
      <c r="S1144" s="264"/>
      <c r="T1144" s="264"/>
      <c r="U1144" s="264"/>
      <c r="V1144" s="264"/>
      <c r="W1144" s="264"/>
      <c r="X1144" s="264"/>
      <c r="Y1144" s="264"/>
      <c r="Z1144" s="264"/>
      <c r="AA1144" s="264"/>
      <c r="AB1144" s="264"/>
      <c r="AC1144" s="264">
        <f>O1144-Q1144-W1144</f>
        <v>0</v>
      </c>
      <c r="AD1144" s="264"/>
      <c r="AE1144" s="264"/>
      <c r="AF1144" s="264"/>
      <c r="AG1144" s="264"/>
      <c r="AH1144" s="264"/>
      <c r="AI1144" s="264">
        <f>O1144-W1144-AC1144</f>
        <v>0</v>
      </c>
      <c r="AJ1144" s="264"/>
      <c r="AK1144" s="264"/>
      <c r="AL1144" s="264"/>
      <c r="AM1144" s="264"/>
      <c r="AN1144" s="264"/>
      <c r="AO1144" s="264"/>
      <c r="AP1144" s="264"/>
      <c r="AQ1144" s="264"/>
      <c r="AR1144" s="264"/>
      <c r="AS1144" s="264"/>
      <c r="AT1144" s="264"/>
      <c r="AU1144" s="266"/>
      <c r="AV1144" s="267">
        <f t="shared" si="1088"/>
        <v>0</v>
      </c>
      <c r="AW1144" s="266"/>
      <c r="AX1144" s="266"/>
      <c r="AY1144" s="266"/>
      <c r="AZ1144" s="276">
        <f t="shared" si="1089"/>
        <v>0</v>
      </c>
      <c r="BA1144" s="276">
        <f t="shared" si="1054"/>
        <v>0</v>
      </c>
    </row>
    <row r="1145" spans="1:57" s="267" customFormat="1" ht="42.75" hidden="1" customHeight="1">
      <c r="A1145" s="278" t="s">
        <v>123</v>
      </c>
      <c r="B1145" s="279" t="s">
        <v>124</v>
      </c>
      <c r="C1145" s="268"/>
      <c r="D1145" s="263">
        <f t="shared" ref="D1145:E1145" si="1102">D1146+D1149</f>
        <v>65071</v>
      </c>
      <c r="E1145" s="263">
        <f t="shared" si="1102"/>
        <v>58917</v>
      </c>
      <c r="F1145" s="279"/>
      <c r="G1145" s="279"/>
      <c r="H1145" s="268">
        <f t="shared" si="1083"/>
        <v>58917</v>
      </c>
      <c r="I1145" s="269">
        <f t="shared" si="1083"/>
        <v>58917</v>
      </c>
      <c r="J1145" s="263">
        <f t="shared" si="1083"/>
        <v>0</v>
      </c>
      <c r="K1145" s="263">
        <f t="shared" ref="K1145:M1145" si="1103">K1146+K1149</f>
        <v>58917</v>
      </c>
      <c r="L1145" s="263">
        <f t="shared" si="1103"/>
        <v>58917</v>
      </c>
      <c r="M1145" s="263">
        <f t="shared" si="1103"/>
        <v>0</v>
      </c>
      <c r="N1145" s="263">
        <f>N1146+N1149</f>
        <v>0</v>
      </c>
      <c r="O1145" s="263">
        <f>O1146+O1149</f>
        <v>0</v>
      </c>
      <c r="P1145" s="263">
        <f t="shared" ref="P1145:AT1145" si="1104">P1146+P1149</f>
        <v>0</v>
      </c>
      <c r="Q1145" s="263">
        <f t="shared" si="1104"/>
        <v>42265.899999999994</v>
      </c>
      <c r="R1145" s="263">
        <f t="shared" si="1104"/>
        <v>42265.899999999994</v>
      </c>
      <c r="S1145" s="263">
        <f t="shared" si="1104"/>
        <v>0</v>
      </c>
      <c r="T1145" s="263">
        <f t="shared" si="1104"/>
        <v>0</v>
      </c>
      <c r="U1145" s="263">
        <f t="shared" si="1104"/>
        <v>0</v>
      </c>
      <c r="V1145" s="263">
        <f t="shared" si="1104"/>
        <v>0</v>
      </c>
      <c r="W1145" s="263">
        <f t="shared" si="1104"/>
        <v>16651.100000000002</v>
      </c>
      <c r="X1145" s="263">
        <f t="shared" si="1104"/>
        <v>16651.100000000002</v>
      </c>
      <c r="Y1145" s="263">
        <f t="shared" si="1104"/>
        <v>0</v>
      </c>
      <c r="Z1145" s="263">
        <f t="shared" si="1104"/>
        <v>0</v>
      </c>
      <c r="AA1145" s="263">
        <f t="shared" si="1104"/>
        <v>0</v>
      </c>
      <c r="AB1145" s="263">
        <f t="shared" si="1104"/>
        <v>0</v>
      </c>
      <c r="AC1145" s="263">
        <f t="shared" si="1104"/>
        <v>0</v>
      </c>
      <c r="AD1145" s="263">
        <f t="shared" si="1104"/>
        <v>0</v>
      </c>
      <c r="AE1145" s="263">
        <f t="shared" si="1104"/>
        <v>0</v>
      </c>
      <c r="AF1145" s="263">
        <f t="shared" si="1104"/>
        <v>0</v>
      </c>
      <c r="AG1145" s="263">
        <f t="shared" si="1104"/>
        <v>0</v>
      </c>
      <c r="AH1145" s="263">
        <f t="shared" si="1104"/>
        <v>0</v>
      </c>
      <c r="AI1145" s="263">
        <f t="shared" si="1104"/>
        <v>0</v>
      </c>
      <c r="AJ1145" s="263">
        <f t="shared" si="1104"/>
        <v>0</v>
      </c>
      <c r="AK1145" s="263">
        <f t="shared" si="1104"/>
        <v>0</v>
      </c>
      <c r="AL1145" s="263">
        <f t="shared" si="1104"/>
        <v>0</v>
      </c>
      <c r="AM1145" s="263">
        <f t="shared" si="1104"/>
        <v>0</v>
      </c>
      <c r="AN1145" s="263">
        <f t="shared" si="1104"/>
        <v>0</v>
      </c>
      <c r="AO1145" s="263">
        <f t="shared" si="1104"/>
        <v>0</v>
      </c>
      <c r="AP1145" s="263">
        <f t="shared" si="1104"/>
        <v>0</v>
      </c>
      <c r="AQ1145" s="263">
        <f t="shared" si="1104"/>
        <v>0</v>
      </c>
      <c r="AR1145" s="263">
        <f t="shared" si="1104"/>
        <v>0</v>
      </c>
      <c r="AS1145" s="263">
        <f t="shared" si="1104"/>
        <v>0</v>
      </c>
      <c r="AT1145" s="263">
        <f t="shared" si="1104"/>
        <v>0</v>
      </c>
      <c r="AU1145" s="263">
        <f>SUM(AU1148:AU1150)</f>
        <v>0</v>
      </c>
      <c r="AV1145" s="267">
        <f t="shared" si="1088"/>
        <v>0</v>
      </c>
      <c r="AW1145" s="263">
        <f>SUM(AW1148:AW1150)</f>
        <v>0</v>
      </c>
      <c r="AX1145" s="266">
        <f>O1132-AX1148</f>
        <v>260</v>
      </c>
      <c r="AY1145" s="266"/>
      <c r="AZ1145" s="276">
        <f t="shared" si="1089"/>
        <v>0</v>
      </c>
      <c r="BA1145" s="276">
        <f t="shared" si="1054"/>
        <v>3.637978807091713E-12</v>
      </c>
    </row>
    <row r="1146" spans="1:57" s="267" customFormat="1" ht="56.25" hidden="1" customHeight="1">
      <c r="A1146" s="278" t="s">
        <v>811</v>
      </c>
      <c r="B1146" s="279" t="s">
        <v>807</v>
      </c>
      <c r="C1146" s="268"/>
      <c r="D1146" s="263">
        <f t="shared" ref="D1146:E1147" si="1105">D1147</f>
        <v>30000</v>
      </c>
      <c r="E1146" s="263">
        <f t="shared" si="1105"/>
        <v>23846</v>
      </c>
      <c r="F1146" s="279"/>
      <c r="G1146" s="279"/>
      <c r="H1146" s="268">
        <f t="shared" si="1083"/>
        <v>23846</v>
      </c>
      <c r="I1146" s="269">
        <f t="shared" si="1083"/>
        <v>23846</v>
      </c>
      <c r="J1146" s="263">
        <f t="shared" si="1083"/>
        <v>0</v>
      </c>
      <c r="K1146" s="263">
        <f t="shared" ref="K1146:M1147" si="1106">K1147</f>
        <v>23846</v>
      </c>
      <c r="L1146" s="263">
        <f t="shared" si="1106"/>
        <v>23846</v>
      </c>
      <c r="M1146" s="263">
        <f>M1147</f>
        <v>0</v>
      </c>
      <c r="N1146" s="263">
        <f>N1147</f>
        <v>0</v>
      </c>
      <c r="O1146" s="263">
        <f>O1147</f>
        <v>0</v>
      </c>
      <c r="P1146" s="263">
        <f t="shared" ref="P1146:AT1146" si="1107">P1147</f>
        <v>0</v>
      </c>
      <c r="Q1146" s="263">
        <f t="shared" si="1107"/>
        <v>16692.2</v>
      </c>
      <c r="R1146" s="263">
        <f t="shared" si="1107"/>
        <v>16692.2</v>
      </c>
      <c r="S1146" s="263">
        <f t="shared" si="1107"/>
        <v>0</v>
      </c>
      <c r="T1146" s="263">
        <f t="shared" si="1107"/>
        <v>0</v>
      </c>
      <c r="U1146" s="263">
        <f t="shared" si="1107"/>
        <v>0</v>
      </c>
      <c r="V1146" s="263">
        <f t="shared" si="1107"/>
        <v>0</v>
      </c>
      <c r="W1146" s="263">
        <f t="shared" si="1107"/>
        <v>7153.7999999999993</v>
      </c>
      <c r="X1146" s="263">
        <f t="shared" si="1107"/>
        <v>7153.7999999999993</v>
      </c>
      <c r="Y1146" s="263">
        <f t="shared" si="1107"/>
        <v>0</v>
      </c>
      <c r="Z1146" s="263">
        <f t="shared" si="1107"/>
        <v>0</v>
      </c>
      <c r="AA1146" s="263">
        <f t="shared" si="1107"/>
        <v>0</v>
      </c>
      <c r="AB1146" s="263">
        <f t="shared" si="1107"/>
        <v>0</v>
      </c>
      <c r="AC1146" s="263">
        <f t="shared" si="1107"/>
        <v>0</v>
      </c>
      <c r="AD1146" s="263">
        <f t="shared" si="1107"/>
        <v>0</v>
      </c>
      <c r="AE1146" s="263">
        <f t="shared" si="1107"/>
        <v>0</v>
      </c>
      <c r="AF1146" s="263">
        <f t="shared" si="1107"/>
        <v>0</v>
      </c>
      <c r="AG1146" s="263">
        <f t="shared" si="1107"/>
        <v>0</v>
      </c>
      <c r="AH1146" s="263">
        <f t="shared" si="1107"/>
        <v>0</v>
      </c>
      <c r="AI1146" s="263">
        <f t="shared" si="1107"/>
        <v>0</v>
      </c>
      <c r="AJ1146" s="263">
        <f t="shared" si="1107"/>
        <v>0</v>
      </c>
      <c r="AK1146" s="263">
        <f t="shared" si="1107"/>
        <v>0</v>
      </c>
      <c r="AL1146" s="263">
        <f t="shared" si="1107"/>
        <v>0</v>
      </c>
      <c r="AM1146" s="263">
        <f t="shared" si="1107"/>
        <v>0</v>
      </c>
      <c r="AN1146" s="263">
        <f t="shared" si="1107"/>
        <v>0</v>
      </c>
      <c r="AO1146" s="263">
        <f t="shared" si="1107"/>
        <v>0</v>
      </c>
      <c r="AP1146" s="263">
        <f t="shared" si="1107"/>
        <v>0</v>
      </c>
      <c r="AQ1146" s="263">
        <f t="shared" si="1107"/>
        <v>0</v>
      </c>
      <c r="AR1146" s="263">
        <f t="shared" si="1107"/>
        <v>0</v>
      </c>
      <c r="AS1146" s="263">
        <f t="shared" si="1107"/>
        <v>0</v>
      </c>
      <c r="AT1146" s="263">
        <f t="shared" si="1107"/>
        <v>0</v>
      </c>
      <c r="AU1146" s="263"/>
      <c r="AV1146" s="267">
        <f t="shared" si="1088"/>
        <v>0</v>
      </c>
      <c r="AW1146" s="263"/>
      <c r="AX1146" s="266"/>
      <c r="AY1146" s="266"/>
      <c r="AZ1146" s="276">
        <f t="shared" si="1089"/>
        <v>0</v>
      </c>
      <c r="BA1146" s="276">
        <f t="shared" si="1054"/>
        <v>0</v>
      </c>
    </row>
    <row r="1147" spans="1:57" s="267" customFormat="1" ht="42.75" hidden="1" customHeight="1">
      <c r="A1147" s="278" t="s">
        <v>151</v>
      </c>
      <c r="B1147" s="279" t="s">
        <v>967</v>
      </c>
      <c r="C1147" s="268"/>
      <c r="D1147" s="263">
        <f t="shared" si="1105"/>
        <v>30000</v>
      </c>
      <c r="E1147" s="263">
        <f t="shared" si="1105"/>
        <v>23846</v>
      </c>
      <c r="F1147" s="279"/>
      <c r="G1147" s="279"/>
      <c r="H1147" s="268">
        <f t="shared" si="1083"/>
        <v>23846</v>
      </c>
      <c r="I1147" s="269">
        <f t="shared" si="1083"/>
        <v>23846</v>
      </c>
      <c r="J1147" s="263">
        <f t="shared" si="1083"/>
        <v>0</v>
      </c>
      <c r="K1147" s="263">
        <f t="shared" si="1106"/>
        <v>23846</v>
      </c>
      <c r="L1147" s="263">
        <f t="shared" si="1106"/>
        <v>23846</v>
      </c>
      <c r="M1147" s="263">
        <f t="shared" si="1106"/>
        <v>0</v>
      </c>
      <c r="N1147" s="263">
        <f>N1148</f>
        <v>0</v>
      </c>
      <c r="O1147" s="263">
        <f t="shared" ref="O1147:AT1147" si="1108">O1148</f>
        <v>0</v>
      </c>
      <c r="P1147" s="263">
        <f t="shared" si="1108"/>
        <v>0</v>
      </c>
      <c r="Q1147" s="263">
        <f t="shared" si="1108"/>
        <v>16692.2</v>
      </c>
      <c r="R1147" s="263">
        <f t="shared" si="1108"/>
        <v>16692.2</v>
      </c>
      <c r="S1147" s="263">
        <f t="shared" si="1108"/>
        <v>0</v>
      </c>
      <c r="T1147" s="263">
        <f t="shared" si="1108"/>
        <v>0</v>
      </c>
      <c r="U1147" s="263">
        <f t="shared" si="1108"/>
        <v>0</v>
      </c>
      <c r="V1147" s="263">
        <f t="shared" si="1108"/>
        <v>0</v>
      </c>
      <c r="W1147" s="263">
        <f t="shared" si="1108"/>
        <v>7153.7999999999993</v>
      </c>
      <c r="X1147" s="263">
        <f t="shared" si="1108"/>
        <v>7153.7999999999993</v>
      </c>
      <c r="Y1147" s="263">
        <f t="shared" si="1108"/>
        <v>0</v>
      </c>
      <c r="Z1147" s="263">
        <f t="shared" si="1108"/>
        <v>0</v>
      </c>
      <c r="AA1147" s="263">
        <f t="shared" si="1108"/>
        <v>0</v>
      </c>
      <c r="AB1147" s="263">
        <f t="shared" si="1108"/>
        <v>0</v>
      </c>
      <c r="AC1147" s="263">
        <f t="shared" si="1108"/>
        <v>0</v>
      </c>
      <c r="AD1147" s="263">
        <f t="shared" si="1108"/>
        <v>0</v>
      </c>
      <c r="AE1147" s="263">
        <f t="shared" si="1108"/>
        <v>0</v>
      </c>
      <c r="AF1147" s="263">
        <f t="shared" si="1108"/>
        <v>0</v>
      </c>
      <c r="AG1147" s="263">
        <f t="shared" si="1108"/>
        <v>0</v>
      </c>
      <c r="AH1147" s="263">
        <f t="shared" si="1108"/>
        <v>0</v>
      </c>
      <c r="AI1147" s="263">
        <f t="shared" si="1108"/>
        <v>0</v>
      </c>
      <c r="AJ1147" s="263">
        <f t="shared" si="1108"/>
        <v>0</v>
      </c>
      <c r="AK1147" s="263">
        <f t="shared" si="1108"/>
        <v>0</v>
      </c>
      <c r="AL1147" s="263">
        <f t="shared" si="1108"/>
        <v>0</v>
      </c>
      <c r="AM1147" s="263">
        <f t="shared" si="1108"/>
        <v>0</v>
      </c>
      <c r="AN1147" s="263">
        <f t="shared" si="1108"/>
        <v>0</v>
      </c>
      <c r="AO1147" s="263">
        <f t="shared" si="1108"/>
        <v>0</v>
      </c>
      <c r="AP1147" s="263">
        <f t="shared" si="1108"/>
        <v>0</v>
      </c>
      <c r="AQ1147" s="263">
        <f t="shared" si="1108"/>
        <v>0</v>
      </c>
      <c r="AR1147" s="263">
        <f t="shared" si="1108"/>
        <v>0</v>
      </c>
      <c r="AS1147" s="263">
        <f t="shared" si="1108"/>
        <v>0</v>
      </c>
      <c r="AT1147" s="263">
        <f t="shared" si="1108"/>
        <v>0</v>
      </c>
      <c r="AU1147" s="263"/>
      <c r="AV1147" s="267">
        <f t="shared" si="1088"/>
        <v>0</v>
      </c>
      <c r="AW1147" s="263"/>
      <c r="AX1147" s="266"/>
      <c r="AY1147" s="266"/>
      <c r="AZ1147" s="276">
        <f t="shared" si="1089"/>
        <v>0</v>
      </c>
      <c r="BA1147" s="276">
        <f t="shared" si="1054"/>
        <v>0</v>
      </c>
    </row>
    <row r="1148" spans="1:57" s="267" customFormat="1" ht="54" hidden="1" customHeight="1">
      <c r="A1148" s="281" t="s">
        <v>38</v>
      </c>
      <c r="B1148" s="283" t="s">
        <v>537</v>
      </c>
      <c r="C1148" s="283" t="s">
        <v>1278</v>
      </c>
      <c r="D1148" s="261">
        <v>30000</v>
      </c>
      <c r="E1148" s="261">
        <v>23846</v>
      </c>
      <c r="F1148" s="283"/>
      <c r="G1148" s="283"/>
      <c r="H1148" s="261">
        <f t="shared" si="1083"/>
        <v>23846</v>
      </c>
      <c r="I1148" s="262">
        <f t="shared" si="1083"/>
        <v>23846</v>
      </c>
      <c r="J1148" s="263">
        <f t="shared" si="1083"/>
        <v>0</v>
      </c>
      <c r="K1148" s="264">
        <f>L1148+M1148</f>
        <v>23846</v>
      </c>
      <c r="L1148" s="449">
        <v>23846</v>
      </c>
      <c r="M1148" s="283"/>
      <c r="N1148" s="264"/>
      <c r="O1148" s="449"/>
      <c r="P1148" s="264"/>
      <c r="Q1148" s="264">
        <f>70%*I1148</f>
        <v>16692.2</v>
      </c>
      <c r="R1148" s="264">
        <f>Q1148</f>
        <v>16692.2</v>
      </c>
      <c r="S1148" s="264"/>
      <c r="T1148" s="264"/>
      <c r="U1148" s="264"/>
      <c r="V1148" s="264"/>
      <c r="W1148" s="264">
        <f>I1148-Q1148</f>
        <v>7153.7999999999993</v>
      </c>
      <c r="X1148" s="264">
        <f>W1148</f>
        <v>7153.7999999999993</v>
      </c>
      <c r="Y1148" s="264"/>
      <c r="Z1148" s="264"/>
      <c r="AA1148" s="264"/>
      <c r="AB1148" s="264"/>
      <c r="AC1148" s="264">
        <f>I1148-Q1148-W1148</f>
        <v>0</v>
      </c>
      <c r="AD1148" s="264"/>
      <c r="AE1148" s="264"/>
      <c r="AF1148" s="264"/>
      <c r="AG1148" s="264"/>
      <c r="AH1148" s="264"/>
      <c r="AI1148" s="265">
        <f>I1148-Q1148-W1148-AC1148</f>
        <v>0</v>
      </c>
      <c r="AJ1148" s="265"/>
      <c r="AK1148" s="265"/>
      <c r="AL1148" s="264"/>
      <c r="AM1148" s="264"/>
      <c r="AN1148" s="264"/>
      <c r="AO1148" s="264"/>
      <c r="AP1148" s="264"/>
      <c r="AQ1148" s="264"/>
      <c r="AR1148" s="264"/>
      <c r="AS1148" s="264"/>
      <c r="AT1148" s="264"/>
      <c r="AU1148" s="350"/>
      <c r="AV1148" s="267">
        <f t="shared" si="1088"/>
        <v>0</v>
      </c>
      <c r="AW1148" s="377"/>
      <c r="AX1148" s="377">
        <f>22899</f>
        <v>22899</v>
      </c>
      <c r="AY1148" s="266"/>
      <c r="AZ1148" s="276">
        <f t="shared" si="1089"/>
        <v>0</v>
      </c>
      <c r="BA1148" s="276">
        <f t="shared" si="1054"/>
        <v>0</v>
      </c>
    </row>
    <row r="1149" spans="1:57" s="276" customFormat="1" ht="37.5" hidden="1" customHeight="1">
      <c r="A1149" s="278" t="s">
        <v>1018</v>
      </c>
      <c r="B1149" s="279" t="s">
        <v>808</v>
      </c>
      <c r="C1149" s="268"/>
      <c r="D1149" s="263">
        <f>SUM(D1150:D1150)</f>
        <v>35071</v>
      </c>
      <c r="E1149" s="263">
        <f>SUM(E1150:E1150)</f>
        <v>35071</v>
      </c>
      <c r="F1149" s="279"/>
      <c r="G1149" s="279"/>
      <c r="H1149" s="268">
        <f>K1149+N1149</f>
        <v>35071</v>
      </c>
      <c r="I1149" s="269">
        <f t="shared" si="1083"/>
        <v>35071</v>
      </c>
      <c r="J1149" s="263">
        <f t="shared" si="1083"/>
        <v>0</v>
      </c>
      <c r="K1149" s="263">
        <f t="shared" ref="K1149:AT1149" si="1109">SUM(K1150:K1150)</f>
        <v>35071</v>
      </c>
      <c r="L1149" s="263">
        <f t="shared" si="1109"/>
        <v>35071</v>
      </c>
      <c r="M1149" s="263">
        <f t="shared" si="1109"/>
        <v>0</v>
      </c>
      <c r="N1149" s="263">
        <f t="shared" si="1109"/>
        <v>0</v>
      </c>
      <c r="O1149" s="263">
        <f t="shared" si="1109"/>
        <v>0</v>
      </c>
      <c r="P1149" s="263">
        <f t="shared" si="1109"/>
        <v>0</v>
      </c>
      <c r="Q1149" s="263">
        <f t="shared" si="1109"/>
        <v>25573.699999999997</v>
      </c>
      <c r="R1149" s="263">
        <f t="shared" si="1109"/>
        <v>25573.699999999997</v>
      </c>
      <c r="S1149" s="263">
        <f t="shared" si="1109"/>
        <v>0</v>
      </c>
      <c r="T1149" s="263">
        <f t="shared" si="1109"/>
        <v>0</v>
      </c>
      <c r="U1149" s="263">
        <f t="shared" si="1109"/>
        <v>0</v>
      </c>
      <c r="V1149" s="263">
        <f t="shared" si="1109"/>
        <v>0</v>
      </c>
      <c r="W1149" s="263">
        <f t="shared" si="1109"/>
        <v>9497.3000000000029</v>
      </c>
      <c r="X1149" s="263">
        <f t="shared" si="1109"/>
        <v>9497.3000000000029</v>
      </c>
      <c r="Y1149" s="263">
        <f t="shared" si="1109"/>
        <v>0</v>
      </c>
      <c r="Z1149" s="263">
        <f t="shared" si="1109"/>
        <v>0</v>
      </c>
      <c r="AA1149" s="263">
        <f t="shared" si="1109"/>
        <v>0</v>
      </c>
      <c r="AB1149" s="263">
        <f t="shared" si="1109"/>
        <v>0</v>
      </c>
      <c r="AC1149" s="263">
        <f t="shared" si="1109"/>
        <v>0</v>
      </c>
      <c r="AD1149" s="263">
        <f t="shared" si="1109"/>
        <v>0</v>
      </c>
      <c r="AE1149" s="263">
        <f t="shared" si="1109"/>
        <v>0</v>
      </c>
      <c r="AF1149" s="263">
        <f t="shared" si="1109"/>
        <v>0</v>
      </c>
      <c r="AG1149" s="263">
        <f t="shared" si="1109"/>
        <v>0</v>
      </c>
      <c r="AH1149" s="263">
        <f t="shared" si="1109"/>
        <v>0</v>
      </c>
      <c r="AI1149" s="263">
        <f t="shared" si="1109"/>
        <v>0</v>
      </c>
      <c r="AJ1149" s="263">
        <f t="shared" si="1109"/>
        <v>0</v>
      </c>
      <c r="AK1149" s="263">
        <f t="shared" si="1109"/>
        <v>0</v>
      </c>
      <c r="AL1149" s="263">
        <f t="shared" si="1109"/>
        <v>0</v>
      </c>
      <c r="AM1149" s="263">
        <f t="shared" si="1109"/>
        <v>0</v>
      </c>
      <c r="AN1149" s="263">
        <f t="shared" si="1109"/>
        <v>0</v>
      </c>
      <c r="AO1149" s="263">
        <f t="shared" si="1109"/>
        <v>0</v>
      </c>
      <c r="AP1149" s="263">
        <f t="shared" si="1109"/>
        <v>0</v>
      </c>
      <c r="AQ1149" s="263">
        <f t="shared" si="1109"/>
        <v>0</v>
      </c>
      <c r="AR1149" s="263">
        <f t="shared" si="1109"/>
        <v>0</v>
      </c>
      <c r="AS1149" s="263">
        <f t="shared" si="1109"/>
        <v>0</v>
      </c>
      <c r="AT1149" s="263">
        <f t="shared" si="1109"/>
        <v>0</v>
      </c>
      <c r="AU1149" s="374"/>
      <c r="AV1149" s="267">
        <f t="shared" si="1088"/>
        <v>0</v>
      </c>
      <c r="AW1149" s="273"/>
      <c r="AX1149" s="273"/>
      <c r="AY1149" s="280"/>
      <c r="AZ1149" s="276">
        <f t="shared" si="1089"/>
        <v>0</v>
      </c>
      <c r="BA1149" s="276">
        <f t="shared" si="1054"/>
        <v>0</v>
      </c>
    </row>
    <row r="1150" spans="1:57" s="267" customFormat="1" ht="57.75" hidden="1" customHeight="1">
      <c r="A1150" s="281" t="s">
        <v>41</v>
      </c>
      <c r="B1150" s="454" t="s">
        <v>1279</v>
      </c>
      <c r="C1150" s="453"/>
      <c r="D1150" s="261">
        <v>35071</v>
      </c>
      <c r="E1150" s="261">
        <v>35071</v>
      </c>
      <c r="F1150" s="454"/>
      <c r="G1150" s="454"/>
      <c r="H1150" s="261">
        <f t="shared" si="1083"/>
        <v>35071</v>
      </c>
      <c r="I1150" s="262">
        <f t="shared" si="1083"/>
        <v>35071</v>
      </c>
      <c r="J1150" s="263">
        <f t="shared" si="1083"/>
        <v>0</v>
      </c>
      <c r="K1150" s="264">
        <f t="shared" ref="K1150" si="1110">L1150+M1150</f>
        <v>35071</v>
      </c>
      <c r="L1150" s="302">
        <v>35071</v>
      </c>
      <c r="M1150" s="454"/>
      <c r="N1150" s="284"/>
      <c r="O1150" s="302"/>
      <c r="P1150" s="264"/>
      <c r="Q1150" s="264">
        <f>70%*I1150+1024</f>
        <v>25573.699999999997</v>
      </c>
      <c r="R1150" s="264">
        <f>Q1150</f>
        <v>25573.699999999997</v>
      </c>
      <c r="S1150" s="264"/>
      <c r="T1150" s="264"/>
      <c r="U1150" s="264"/>
      <c r="V1150" s="264"/>
      <c r="W1150" s="264">
        <f>I1150-Q1150</f>
        <v>9497.3000000000029</v>
      </c>
      <c r="X1150" s="264">
        <f>W1150</f>
        <v>9497.3000000000029</v>
      </c>
      <c r="Y1150" s="264"/>
      <c r="Z1150" s="264"/>
      <c r="AA1150" s="264"/>
      <c r="AB1150" s="264"/>
      <c r="AC1150" s="264">
        <f>I1150-Q1150-W1150</f>
        <v>0</v>
      </c>
      <c r="AD1150" s="264"/>
      <c r="AE1150" s="264"/>
      <c r="AF1150" s="264"/>
      <c r="AG1150" s="264"/>
      <c r="AH1150" s="264"/>
      <c r="AI1150" s="265">
        <f>I1150-Q1150-W1150-AC1150</f>
        <v>0</v>
      </c>
      <c r="AJ1150" s="265"/>
      <c r="AK1150" s="265"/>
      <c r="AL1150" s="264"/>
      <c r="AM1150" s="264"/>
      <c r="AN1150" s="264"/>
      <c r="AO1150" s="264"/>
      <c r="AP1150" s="264"/>
      <c r="AQ1150" s="264"/>
      <c r="AR1150" s="264"/>
      <c r="AS1150" s="264"/>
      <c r="AT1150" s="264"/>
      <c r="AU1150" s="266"/>
      <c r="AV1150" s="267">
        <f>Q1151+W1151+AC1151+AI1151</f>
        <v>173535.53</v>
      </c>
      <c r="AW1150" s="377"/>
      <c r="AX1150" s="377"/>
      <c r="AY1150" s="266"/>
      <c r="AZ1150" s="276">
        <f t="shared" si="1089"/>
        <v>0</v>
      </c>
      <c r="BA1150" s="276">
        <f t="shared" si="1054"/>
        <v>0</v>
      </c>
    </row>
    <row r="1151" spans="1:57" s="276" customFormat="1" ht="112.5" hidden="1" customHeight="1">
      <c r="A1151" s="278" t="s">
        <v>50</v>
      </c>
      <c r="B1151" s="279" t="s">
        <v>52</v>
      </c>
      <c r="C1151" s="268"/>
      <c r="D1151" s="263">
        <f>D1152+D1199+D1205+D1206</f>
        <v>209633</v>
      </c>
      <c r="E1151" s="263">
        <f>E1152+E1199+E1205+E1206</f>
        <v>208453</v>
      </c>
      <c r="F1151" s="263">
        <f>F1152+F1199+F1205+F1206</f>
        <v>0</v>
      </c>
      <c r="G1151" s="263">
        <f>G1152+G1199+G1205+G1206</f>
        <v>0</v>
      </c>
      <c r="H1151" s="268">
        <f t="shared" si="1083"/>
        <v>173535.72</v>
      </c>
      <c r="I1151" s="269">
        <f>L1151+O1151</f>
        <v>173535.72</v>
      </c>
      <c r="J1151" s="268">
        <f t="shared" si="1083"/>
        <v>0</v>
      </c>
      <c r="K1151" s="263">
        <f t="shared" ref="K1151:AT1151" si="1111">K1152+K1199+K1205+K1206</f>
        <v>68420</v>
      </c>
      <c r="L1151" s="263">
        <f t="shared" si="1111"/>
        <v>68420</v>
      </c>
      <c r="M1151" s="263">
        <f t="shared" si="1111"/>
        <v>0</v>
      </c>
      <c r="N1151" s="263">
        <f t="shared" si="1111"/>
        <v>105115.72</v>
      </c>
      <c r="O1151" s="263">
        <f t="shared" si="1111"/>
        <v>105115.72</v>
      </c>
      <c r="P1151" s="263">
        <f t="shared" si="1111"/>
        <v>0</v>
      </c>
      <c r="Q1151" s="263">
        <f t="shared" si="1111"/>
        <v>35369.53</v>
      </c>
      <c r="R1151" s="263">
        <f t="shared" si="1111"/>
        <v>32660</v>
      </c>
      <c r="S1151" s="263">
        <f t="shared" si="1111"/>
        <v>2709.5299999999997</v>
      </c>
      <c r="T1151" s="263">
        <f t="shared" si="1111"/>
        <v>0</v>
      </c>
      <c r="U1151" s="263">
        <f t="shared" si="1111"/>
        <v>0</v>
      </c>
      <c r="V1151" s="263">
        <f t="shared" si="1111"/>
        <v>0</v>
      </c>
      <c r="W1151" s="263">
        <f t="shared" si="1111"/>
        <v>44160</v>
      </c>
      <c r="X1151" s="263">
        <f t="shared" si="1111"/>
        <v>25260</v>
      </c>
      <c r="Y1151" s="263">
        <f t="shared" si="1111"/>
        <v>18900</v>
      </c>
      <c r="Z1151" s="263">
        <f t="shared" si="1111"/>
        <v>0</v>
      </c>
      <c r="AA1151" s="263">
        <f t="shared" si="1111"/>
        <v>0</v>
      </c>
      <c r="AB1151" s="263">
        <f t="shared" si="1111"/>
        <v>0</v>
      </c>
      <c r="AC1151" s="263">
        <f t="shared" si="1111"/>
        <v>52900</v>
      </c>
      <c r="AD1151" s="263">
        <f t="shared" si="1111"/>
        <v>5500</v>
      </c>
      <c r="AE1151" s="263">
        <f t="shared" si="1111"/>
        <v>47400</v>
      </c>
      <c r="AF1151" s="263">
        <f t="shared" si="1111"/>
        <v>0</v>
      </c>
      <c r="AG1151" s="263">
        <f t="shared" si="1111"/>
        <v>0</v>
      </c>
      <c r="AH1151" s="263">
        <f t="shared" si="1111"/>
        <v>0</v>
      </c>
      <c r="AI1151" s="263">
        <f t="shared" si="1111"/>
        <v>41106</v>
      </c>
      <c r="AJ1151" s="263">
        <f t="shared" si="1111"/>
        <v>5000</v>
      </c>
      <c r="AK1151" s="263">
        <f t="shared" si="1111"/>
        <v>36106</v>
      </c>
      <c r="AL1151" s="263">
        <f t="shared" si="1111"/>
        <v>0</v>
      </c>
      <c r="AM1151" s="263">
        <f t="shared" si="1111"/>
        <v>0</v>
      </c>
      <c r="AN1151" s="263">
        <f t="shared" si="1111"/>
        <v>0</v>
      </c>
      <c r="AO1151" s="263" t="e">
        <f t="shared" si="1111"/>
        <v>#REF!</v>
      </c>
      <c r="AP1151" s="263" t="e">
        <f t="shared" si="1111"/>
        <v>#REF!</v>
      </c>
      <c r="AQ1151" s="263" t="e">
        <f t="shared" si="1111"/>
        <v>#REF!</v>
      </c>
      <c r="AR1151" s="263" t="e">
        <f t="shared" si="1111"/>
        <v>#REF!</v>
      </c>
      <c r="AS1151" s="263" t="e">
        <f t="shared" si="1111"/>
        <v>#REF!</v>
      </c>
      <c r="AT1151" s="263" t="e">
        <f t="shared" si="1111"/>
        <v>#REF!</v>
      </c>
      <c r="AU1151" s="280"/>
      <c r="AV1151" s="276">
        <f>I1151-Q1151-W1151-AC1151-AI1151</f>
        <v>0.19000000000232831</v>
      </c>
      <c r="AW1151" s="280">
        <v>174755</v>
      </c>
      <c r="AX1151" s="280"/>
      <c r="AY1151" s="280"/>
      <c r="AZ1151" s="276">
        <f t="shared" si="1089"/>
        <v>0</v>
      </c>
      <c r="BA1151" s="276">
        <f t="shared" si="1054"/>
        <v>0</v>
      </c>
      <c r="BC1151" s="276">
        <v>173622.42</v>
      </c>
      <c r="BE1151" s="276">
        <f>BA1151-BC1151</f>
        <v>-173622.42</v>
      </c>
    </row>
    <row r="1152" spans="1:57" s="276" customFormat="1" ht="28.5" hidden="1" customHeight="1">
      <c r="A1152" s="278" t="s">
        <v>88</v>
      </c>
      <c r="B1152" s="279" t="s">
        <v>89</v>
      </c>
      <c r="C1152" s="268"/>
      <c r="D1152" s="263">
        <f>D1153+D1193</f>
        <v>193713</v>
      </c>
      <c r="E1152" s="263">
        <f>E1153+E1193</f>
        <v>192533</v>
      </c>
      <c r="F1152" s="279"/>
      <c r="G1152" s="279"/>
      <c r="H1152" s="268">
        <f t="shared" si="1083"/>
        <v>157615.72</v>
      </c>
      <c r="I1152" s="269">
        <f>L1152+O1152</f>
        <v>157615.72</v>
      </c>
      <c r="J1152" s="263">
        <f t="shared" si="1083"/>
        <v>0</v>
      </c>
      <c r="K1152" s="263">
        <f t="shared" ref="K1152:AT1152" si="1112">K1153+K1193</f>
        <v>52500</v>
      </c>
      <c r="L1152" s="263">
        <f t="shared" si="1112"/>
        <v>52500</v>
      </c>
      <c r="M1152" s="263">
        <f t="shared" si="1112"/>
        <v>0</v>
      </c>
      <c r="N1152" s="263">
        <f t="shared" si="1112"/>
        <v>105115.72</v>
      </c>
      <c r="O1152" s="263">
        <f t="shared" si="1112"/>
        <v>105115.72</v>
      </c>
      <c r="P1152" s="263">
        <f t="shared" si="1112"/>
        <v>0</v>
      </c>
      <c r="Q1152" s="263">
        <f t="shared" si="1112"/>
        <v>24225.530000000002</v>
      </c>
      <c r="R1152" s="263">
        <f t="shared" si="1112"/>
        <v>21516</v>
      </c>
      <c r="S1152" s="263">
        <f t="shared" si="1112"/>
        <v>2709.5299999999997</v>
      </c>
      <c r="T1152" s="263">
        <f t="shared" si="1112"/>
        <v>0</v>
      </c>
      <c r="U1152" s="263">
        <f t="shared" si="1112"/>
        <v>0</v>
      </c>
      <c r="V1152" s="263">
        <f t="shared" si="1112"/>
        <v>0</v>
      </c>
      <c r="W1152" s="263">
        <f t="shared" si="1112"/>
        <v>39384</v>
      </c>
      <c r="X1152" s="263">
        <f t="shared" si="1112"/>
        <v>20484</v>
      </c>
      <c r="Y1152" s="263">
        <f t="shared" si="1112"/>
        <v>18900</v>
      </c>
      <c r="Z1152" s="263">
        <f t="shared" si="1112"/>
        <v>0</v>
      </c>
      <c r="AA1152" s="263">
        <f t="shared" si="1112"/>
        <v>0</v>
      </c>
      <c r="AB1152" s="263">
        <f t="shared" si="1112"/>
        <v>0</v>
      </c>
      <c r="AC1152" s="263">
        <f t="shared" si="1112"/>
        <v>52900</v>
      </c>
      <c r="AD1152" s="263">
        <f t="shared" si="1112"/>
        <v>5500</v>
      </c>
      <c r="AE1152" s="263">
        <f t="shared" si="1112"/>
        <v>47400</v>
      </c>
      <c r="AF1152" s="263">
        <f t="shared" si="1112"/>
        <v>0</v>
      </c>
      <c r="AG1152" s="263">
        <f t="shared" si="1112"/>
        <v>0</v>
      </c>
      <c r="AH1152" s="263">
        <f t="shared" si="1112"/>
        <v>0</v>
      </c>
      <c r="AI1152" s="263">
        <f t="shared" si="1112"/>
        <v>41106</v>
      </c>
      <c r="AJ1152" s="263">
        <f t="shared" si="1112"/>
        <v>5000</v>
      </c>
      <c r="AK1152" s="263">
        <f t="shared" si="1112"/>
        <v>36106</v>
      </c>
      <c r="AL1152" s="263">
        <f t="shared" si="1112"/>
        <v>0</v>
      </c>
      <c r="AM1152" s="263">
        <f t="shared" si="1112"/>
        <v>0</v>
      </c>
      <c r="AN1152" s="263">
        <f t="shared" si="1112"/>
        <v>0</v>
      </c>
      <c r="AO1152" s="263">
        <f t="shared" si="1112"/>
        <v>0</v>
      </c>
      <c r="AP1152" s="263">
        <f t="shared" si="1112"/>
        <v>0</v>
      </c>
      <c r="AQ1152" s="263">
        <f t="shared" si="1112"/>
        <v>0</v>
      </c>
      <c r="AR1152" s="263">
        <f t="shared" si="1112"/>
        <v>0</v>
      </c>
      <c r="AS1152" s="263">
        <f t="shared" si="1112"/>
        <v>0</v>
      </c>
      <c r="AT1152" s="263">
        <f t="shared" si="1112"/>
        <v>0</v>
      </c>
      <c r="AU1152" s="280"/>
      <c r="AV1152" s="276">
        <f>I1152-Q1152-W1152-AC1152-AI1152</f>
        <v>0.19000000000232831</v>
      </c>
      <c r="AW1152" s="280"/>
      <c r="AX1152" s="280"/>
      <c r="AY1152" s="280"/>
      <c r="AZ1152" s="276">
        <f t="shared" si="1089"/>
        <v>0</v>
      </c>
      <c r="BA1152" s="276">
        <f t="shared" si="1054"/>
        <v>0</v>
      </c>
    </row>
    <row r="1153" spans="1:53" s="267" customFormat="1" ht="26.25" hidden="1" customHeight="1">
      <c r="A1153" s="278" t="s">
        <v>79</v>
      </c>
      <c r="B1153" s="279" t="s">
        <v>60</v>
      </c>
      <c r="C1153" s="268"/>
      <c r="D1153" s="263">
        <f>D1154+D1172</f>
        <v>190175</v>
      </c>
      <c r="E1153" s="263">
        <f t="shared" ref="E1153" si="1113">E1154+E1172</f>
        <v>188995</v>
      </c>
      <c r="F1153" s="279"/>
      <c r="G1153" s="279"/>
      <c r="H1153" s="261">
        <f t="shared" si="1083"/>
        <v>154077.72</v>
      </c>
      <c r="I1153" s="262">
        <f>L1153+O1153</f>
        <v>154077.72</v>
      </c>
      <c r="J1153" s="263">
        <f t="shared" si="1083"/>
        <v>0</v>
      </c>
      <c r="K1153" s="263">
        <f>K1154+K1172</f>
        <v>52500</v>
      </c>
      <c r="L1153" s="263">
        <f>L1154+L1172</f>
        <v>52500</v>
      </c>
      <c r="M1153" s="279"/>
      <c r="N1153" s="263">
        <f t="shared" ref="N1153:AT1153" si="1114">N1154+N1172</f>
        <v>101577.72</v>
      </c>
      <c r="O1153" s="263">
        <f t="shared" si="1114"/>
        <v>101577.72</v>
      </c>
      <c r="P1153" s="263">
        <f t="shared" si="1114"/>
        <v>0</v>
      </c>
      <c r="Q1153" s="263">
        <f t="shared" si="1114"/>
        <v>24225.530000000002</v>
      </c>
      <c r="R1153" s="263">
        <f t="shared" si="1114"/>
        <v>21516</v>
      </c>
      <c r="S1153" s="263">
        <f t="shared" si="1114"/>
        <v>2709.5299999999997</v>
      </c>
      <c r="T1153" s="263">
        <f t="shared" si="1114"/>
        <v>0</v>
      </c>
      <c r="U1153" s="263">
        <f t="shared" si="1114"/>
        <v>0</v>
      </c>
      <c r="V1153" s="263">
        <f t="shared" si="1114"/>
        <v>0</v>
      </c>
      <c r="W1153" s="263">
        <f t="shared" si="1114"/>
        <v>39384</v>
      </c>
      <c r="X1153" s="263">
        <f t="shared" si="1114"/>
        <v>20484</v>
      </c>
      <c r="Y1153" s="263">
        <f t="shared" si="1114"/>
        <v>18900</v>
      </c>
      <c r="Z1153" s="263">
        <f t="shared" si="1114"/>
        <v>0</v>
      </c>
      <c r="AA1153" s="263">
        <f t="shared" si="1114"/>
        <v>0</v>
      </c>
      <c r="AB1153" s="263">
        <f t="shared" si="1114"/>
        <v>0</v>
      </c>
      <c r="AC1153" s="263">
        <f t="shared" si="1114"/>
        <v>52900</v>
      </c>
      <c r="AD1153" s="263">
        <f t="shared" si="1114"/>
        <v>5500</v>
      </c>
      <c r="AE1153" s="263">
        <f t="shared" si="1114"/>
        <v>47400</v>
      </c>
      <c r="AF1153" s="263">
        <f t="shared" si="1114"/>
        <v>0</v>
      </c>
      <c r="AG1153" s="263">
        <f t="shared" si="1114"/>
        <v>0</v>
      </c>
      <c r="AH1153" s="263">
        <f t="shared" si="1114"/>
        <v>0</v>
      </c>
      <c r="AI1153" s="263">
        <f t="shared" si="1114"/>
        <v>37568</v>
      </c>
      <c r="AJ1153" s="263">
        <f t="shared" si="1114"/>
        <v>5000</v>
      </c>
      <c r="AK1153" s="263">
        <f t="shared" si="1114"/>
        <v>32568</v>
      </c>
      <c r="AL1153" s="263">
        <f t="shared" si="1114"/>
        <v>0</v>
      </c>
      <c r="AM1153" s="263">
        <f t="shared" si="1114"/>
        <v>0</v>
      </c>
      <c r="AN1153" s="263">
        <f t="shared" si="1114"/>
        <v>0</v>
      </c>
      <c r="AO1153" s="263">
        <f t="shared" si="1114"/>
        <v>0</v>
      </c>
      <c r="AP1153" s="263">
        <f t="shared" si="1114"/>
        <v>0</v>
      </c>
      <c r="AQ1153" s="263">
        <f t="shared" si="1114"/>
        <v>0</v>
      </c>
      <c r="AR1153" s="263">
        <f t="shared" si="1114"/>
        <v>0</v>
      </c>
      <c r="AS1153" s="263">
        <f t="shared" si="1114"/>
        <v>0</v>
      </c>
      <c r="AT1153" s="263">
        <f t="shared" si="1114"/>
        <v>0</v>
      </c>
      <c r="AU1153" s="292"/>
      <c r="AV1153" s="276">
        <f t="shared" ref="AV1153:AV1206" si="1115">I1153-Q1153-W1153-AC1153-AI1153</f>
        <v>0.19000000000232831</v>
      </c>
      <c r="AW1153" s="292"/>
      <c r="AX1153" s="292"/>
      <c r="AY1153" s="292"/>
      <c r="AZ1153" s="276">
        <f t="shared" si="1089"/>
        <v>0</v>
      </c>
      <c r="BA1153" s="276">
        <f t="shared" si="1054"/>
        <v>0</v>
      </c>
    </row>
    <row r="1154" spans="1:53" s="267" customFormat="1" ht="61.5" hidden="1" customHeight="1">
      <c r="A1154" s="278" t="s">
        <v>811</v>
      </c>
      <c r="B1154" s="279" t="s">
        <v>807</v>
      </c>
      <c r="C1154" s="268"/>
      <c r="D1154" s="263">
        <f>D1155+D1160</f>
        <v>58960</v>
      </c>
      <c r="E1154" s="263">
        <f>E1155+E1160</f>
        <v>57860</v>
      </c>
      <c r="F1154" s="279"/>
      <c r="G1154" s="279"/>
      <c r="H1154" s="268">
        <f>K1154+N1154</f>
        <v>36147.72</v>
      </c>
      <c r="I1154" s="269">
        <f t="shared" si="1083"/>
        <v>36147.72</v>
      </c>
      <c r="J1154" s="263">
        <f t="shared" si="1083"/>
        <v>0</v>
      </c>
      <c r="K1154" s="263">
        <f>K1155+K1160</f>
        <v>0</v>
      </c>
      <c r="L1154" s="263">
        <f t="shared" ref="L1154:M1154" si="1116">L1155+L1160</f>
        <v>0</v>
      </c>
      <c r="M1154" s="263">
        <f t="shared" si="1116"/>
        <v>0</v>
      </c>
      <c r="N1154" s="263">
        <f>N1155+N1160</f>
        <v>36147.72</v>
      </c>
      <c r="O1154" s="263">
        <f>O1155+O1160</f>
        <v>36147.72</v>
      </c>
      <c r="P1154" s="263">
        <f t="shared" ref="P1154:AN1154" si="1117">P1155+P1160</f>
        <v>0</v>
      </c>
      <c r="Q1154" s="263">
        <f t="shared" si="1117"/>
        <v>1947.72</v>
      </c>
      <c r="R1154" s="263">
        <f t="shared" si="1117"/>
        <v>0</v>
      </c>
      <c r="S1154" s="263">
        <f t="shared" si="1117"/>
        <v>1947.72</v>
      </c>
      <c r="T1154" s="263">
        <f t="shared" si="1117"/>
        <v>0</v>
      </c>
      <c r="U1154" s="263">
        <f t="shared" si="1117"/>
        <v>0</v>
      </c>
      <c r="V1154" s="263">
        <f t="shared" si="1117"/>
        <v>0</v>
      </c>
      <c r="W1154" s="263">
        <f t="shared" si="1117"/>
        <v>9200</v>
      </c>
      <c r="X1154" s="263">
        <f t="shared" si="1117"/>
        <v>0</v>
      </c>
      <c r="Y1154" s="263">
        <f t="shared" si="1117"/>
        <v>9200</v>
      </c>
      <c r="Z1154" s="263">
        <f t="shared" si="1117"/>
        <v>0</v>
      </c>
      <c r="AA1154" s="263">
        <f t="shared" si="1117"/>
        <v>0</v>
      </c>
      <c r="AB1154" s="263">
        <f t="shared" si="1117"/>
        <v>0</v>
      </c>
      <c r="AC1154" s="263">
        <f t="shared" si="1117"/>
        <v>15800</v>
      </c>
      <c r="AD1154" s="263">
        <f t="shared" si="1117"/>
        <v>0</v>
      </c>
      <c r="AE1154" s="263">
        <f t="shared" si="1117"/>
        <v>15800</v>
      </c>
      <c r="AF1154" s="263">
        <f t="shared" si="1117"/>
        <v>0</v>
      </c>
      <c r="AG1154" s="263">
        <f t="shared" si="1117"/>
        <v>0</v>
      </c>
      <c r="AH1154" s="263">
        <f t="shared" si="1117"/>
        <v>0</v>
      </c>
      <c r="AI1154" s="263">
        <f t="shared" si="1117"/>
        <v>9200</v>
      </c>
      <c r="AJ1154" s="263">
        <f t="shared" si="1117"/>
        <v>0</v>
      </c>
      <c r="AK1154" s="263">
        <f t="shared" si="1117"/>
        <v>9200</v>
      </c>
      <c r="AL1154" s="263">
        <f t="shared" si="1117"/>
        <v>0</v>
      </c>
      <c r="AM1154" s="263">
        <f t="shared" si="1117"/>
        <v>0</v>
      </c>
      <c r="AN1154" s="263">
        <f t="shared" si="1117"/>
        <v>0</v>
      </c>
      <c r="AO1154" s="263"/>
      <c r="AP1154" s="263"/>
      <c r="AQ1154" s="263"/>
      <c r="AR1154" s="263"/>
      <c r="AS1154" s="263"/>
      <c r="AT1154" s="263"/>
      <c r="AU1154" s="292"/>
      <c r="AV1154" s="276">
        <f t="shared" si="1115"/>
        <v>0</v>
      </c>
      <c r="AW1154" s="292"/>
      <c r="AX1154" s="292"/>
      <c r="AY1154" s="292"/>
      <c r="AZ1154" s="276">
        <f t="shared" si="1089"/>
        <v>0</v>
      </c>
      <c r="BA1154" s="276">
        <f t="shared" si="1054"/>
        <v>0</v>
      </c>
    </row>
    <row r="1155" spans="1:53" s="394" customFormat="1" ht="56.25" hidden="1" customHeight="1">
      <c r="A1155" s="393" t="s">
        <v>1280</v>
      </c>
      <c r="B1155" s="394" t="s">
        <v>1281</v>
      </c>
      <c r="C1155" s="366"/>
      <c r="D1155" s="366">
        <f>D1156</f>
        <v>24760</v>
      </c>
      <c r="E1155" s="366">
        <f t="shared" ref="E1155:G1155" si="1118">E1156</f>
        <v>23660</v>
      </c>
      <c r="F1155" s="366">
        <f t="shared" si="1118"/>
        <v>0</v>
      </c>
      <c r="G1155" s="366">
        <f t="shared" si="1118"/>
        <v>0</v>
      </c>
      <c r="H1155" s="268">
        <f>K1155+N1155</f>
        <v>1947.72</v>
      </c>
      <c r="I1155" s="269">
        <f t="shared" si="1083"/>
        <v>1947.72</v>
      </c>
      <c r="J1155" s="263">
        <f t="shared" si="1083"/>
        <v>0</v>
      </c>
      <c r="K1155" s="366">
        <f>K1156</f>
        <v>0</v>
      </c>
      <c r="L1155" s="366">
        <f t="shared" ref="L1155:M1155" si="1119">L1156</f>
        <v>0</v>
      </c>
      <c r="M1155" s="366">
        <f t="shared" si="1119"/>
        <v>0</v>
      </c>
      <c r="N1155" s="366">
        <f>N1156</f>
        <v>1947.72</v>
      </c>
      <c r="O1155" s="366">
        <f t="shared" ref="O1155:AT1155" si="1120">O1156</f>
        <v>1947.72</v>
      </c>
      <c r="P1155" s="366">
        <f t="shared" si="1120"/>
        <v>0</v>
      </c>
      <c r="Q1155" s="366">
        <f t="shared" si="1120"/>
        <v>1947.72</v>
      </c>
      <c r="R1155" s="366">
        <f t="shared" si="1120"/>
        <v>0</v>
      </c>
      <c r="S1155" s="366">
        <f t="shared" si="1120"/>
        <v>1947.72</v>
      </c>
      <c r="T1155" s="366">
        <f t="shared" si="1120"/>
        <v>0</v>
      </c>
      <c r="U1155" s="366">
        <f t="shared" si="1120"/>
        <v>0</v>
      </c>
      <c r="V1155" s="366">
        <f t="shared" si="1120"/>
        <v>0</v>
      </c>
      <c r="W1155" s="366">
        <f t="shared" si="1120"/>
        <v>0</v>
      </c>
      <c r="X1155" s="366">
        <f t="shared" si="1120"/>
        <v>0</v>
      </c>
      <c r="Y1155" s="366">
        <f t="shared" si="1120"/>
        <v>0</v>
      </c>
      <c r="Z1155" s="366">
        <f t="shared" si="1120"/>
        <v>0</v>
      </c>
      <c r="AA1155" s="366">
        <f t="shared" si="1120"/>
        <v>0</v>
      </c>
      <c r="AB1155" s="366">
        <f t="shared" si="1120"/>
        <v>0</v>
      </c>
      <c r="AC1155" s="366">
        <f t="shared" si="1120"/>
        <v>0</v>
      </c>
      <c r="AD1155" s="366">
        <f t="shared" si="1120"/>
        <v>0</v>
      </c>
      <c r="AE1155" s="366">
        <f t="shared" si="1120"/>
        <v>0</v>
      </c>
      <c r="AF1155" s="366">
        <f t="shared" si="1120"/>
        <v>0</v>
      </c>
      <c r="AG1155" s="366">
        <f t="shared" si="1120"/>
        <v>0</v>
      </c>
      <c r="AH1155" s="366">
        <f t="shared" si="1120"/>
        <v>0</v>
      </c>
      <c r="AI1155" s="366">
        <f t="shared" si="1120"/>
        <v>0</v>
      </c>
      <c r="AJ1155" s="366">
        <f t="shared" si="1120"/>
        <v>0</v>
      </c>
      <c r="AK1155" s="366">
        <f t="shared" si="1120"/>
        <v>0</v>
      </c>
      <c r="AL1155" s="366">
        <f t="shared" si="1120"/>
        <v>0</v>
      </c>
      <c r="AM1155" s="366">
        <f t="shared" si="1120"/>
        <v>0</v>
      </c>
      <c r="AN1155" s="366">
        <f t="shared" si="1120"/>
        <v>0</v>
      </c>
      <c r="AO1155" s="366">
        <f t="shared" si="1120"/>
        <v>0</v>
      </c>
      <c r="AP1155" s="366">
        <f t="shared" si="1120"/>
        <v>0</v>
      </c>
      <c r="AQ1155" s="366">
        <f t="shared" si="1120"/>
        <v>0</v>
      </c>
      <c r="AR1155" s="366">
        <f t="shared" si="1120"/>
        <v>0</v>
      </c>
      <c r="AS1155" s="366">
        <f t="shared" si="1120"/>
        <v>0</v>
      </c>
      <c r="AT1155" s="366">
        <f t="shared" si="1120"/>
        <v>0</v>
      </c>
      <c r="AV1155" s="276">
        <f t="shared" si="1115"/>
        <v>0</v>
      </c>
      <c r="AZ1155" s="276">
        <f t="shared" si="1089"/>
        <v>0</v>
      </c>
      <c r="BA1155" s="276">
        <f t="shared" si="1054"/>
        <v>0</v>
      </c>
    </row>
    <row r="1156" spans="1:53" s="276" customFormat="1" ht="38.25" hidden="1" customHeight="1">
      <c r="A1156" s="278" t="s">
        <v>151</v>
      </c>
      <c r="B1156" s="279" t="s">
        <v>965</v>
      </c>
      <c r="C1156" s="268"/>
      <c r="D1156" s="263">
        <f>SUM(D1157:D1159)</f>
        <v>24760</v>
      </c>
      <c r="E1156" s="263">
        <f>SUM(E1157:E1159)</f>
        <v>23660</v>
      </c>
      <c r="F1156" s="279"/>
      <c r="G1156" s="279"/>
      <c r="H1156" s="268">
        <f t="shared" si="1083"/>
        <v>1947.72</v>
      </c>
      <c r="I1156" s="269">
        <f t="shared" si="1083"/>
        <v>1947.72</v>
      </c>
      <c r="J1156" s="263">
        <f t="shared" si="1083"/>
        <v>0</v>
      </c>
      <c r="K1156" s="263">
        <f>SUM(K1157:K1159)</f>
        <v>0</v>
      </c>
      <c r="L1156" s="263">
        <f t="shared" ref="L1156:M1156" si="1121">SUM(L1157:L1159)</f>
        <v>0</v>
      </c>
      <c r="M1156" s="263">
        <f t="shared" si="1121"/>
        <v>0</v>
      </c>
      <c r="N1156" s="263">
        <f>SUM(N1157:N1159)</f>
        <v>1947.72</v>
      </c>
      <c r="O1156" s="263">
        <f t="shared" ref="O1156:AT1156" si="1122">SUM(O1157:O1159)</f>
        <v>1947.72</v>
      </c>
      <c r="P1156" s="263">
        <f t="shared" si="1122"/>
        <v>0</v>
      </c>
      <c r="Q1156" s="263">
        <f t="shared" si="1122"/>
        <v>1947.72</v>
      </c>
      <c r="R1156" s="263">
        <f t="shared" si="1122"/>
        <v>0</v>
      </c>
      <c r="S1156" s="263">
        <f t="shared" si="1122"/>
        <v>1947.72</v>
      </c>
      <c r="T1156" s="263">
        <f t="shared" si="1122"/>
        <v>0</v>
      </c>
      <c r="U1156" s="263">
        <f t="shared" si="1122"/>
        <v>0</v>
      </c>
      <c r="V1156" s="263">
        <f t="shared" si="1122"/>
        <v>0</v>
      </c>
      <c r="W1156" s="263">
        <f t="shared" si="1122"/>
        <v>0</v>
      </c>
      <c r="X1156" s="263">
        <f t="shared" si="1122"/>
        <v>0</v>
      </c>
      <c r="Y1156" s="263">
        <f t="shared" si="1122"/>
        <v>0</v>
      </c>
      <c r="Z1156" s="263">
        <f t="shared" si="1122"/>
        <v>0</v>
      </c>
      <c r="AA1156" s="263">
        <f t="shared" si="1122"/>
        <v>0</v>
      </c>
      <c r="AB1156" s="263">
        <f t="shared" si="1122"/>
        <v>0</v>
      </c>
      <c r="AC1156" s="263">
        <f t="shared" si="1122"/>
        <v>0</v>
      </c>
      <c r="AD1156" s="263">
        <f t="shared" si="1122"/>
        <v>0</v>
      </c>
      <c r="AE1156" s="263">
        <f t="shared" si="1122"/>
        <v>0</v>
      </c>
      <c r="AF1156" s="263">
        <f t="shared" si="1122"/>
        <v>0</v>
      </c>
      <c r="AG1156" s="263">
        <f t="shared" si="1122"/>
        <v>0</v>
      </c>
      <c r="AH1156" s="263">
        <f t="shared" si="1122"/>
        <v>0</v>
      </c>
      <c r="AI1156" s="263">
        <f t="shared" si="1122"/>
        <v>0</v>
      </c>
      <c r="AJ1156" s="263">
        <f t="shared" si="1122"/>
        <v>0</v>
      </c>
      <c r="AK1156" s="263">
        <f t="shared" si="1122"/>
        <v>0</v>
      </c>
      <c r="AL1156" s="263">
        <f t="shared" si="1122"/>
        <v>0</v>
      </c>
      <c r="AM1156" s="263">
        <f t="shared" si="1122"/>
        <v>0</v>
      </c>
      <c r="AN1156" s="263">
        <f t="shared" si="1122"/>
        <v>0</v>
      </c>
      <c r="AO1156" s="263">
        <f t="shared" si="1122"/>
        <v>0</v>
      </c>
      <c r="AP1156" s="263">
        <f t="shared" si="1122"/>
        <v>0</v>
      </c>
      <c r="AQ1156" s="263">
        <f t="shared" si="1122"/>
        <v>0</v>
      </c>
      <c r="AR1156" s="263">
        <f t="shared" si="1122"/>
        <v>0</v>
      </c>
      <c r="AS1156" s="263">
        <f t="shared" si="1122"/>
        <v>0</v>
      </c>
      <c r="AT1156" s="263">
        <f t="shared" si="1122"/>
        <v>0</v>
      </c>
      <c r="AU1156" s="292"/>
      <c r="AV1156" s="276">
        <f t="shared" si="1115"/>
        <v>0</v>
      </c>
      <c r="AW1156" s="292"/>
      <c r="AX1156" s="292"/>
      <c r="AY1156" s="292"/>
      <c r="AZ1156" s="276">
        <f t="shared" si="1089"/>
        <v>0</v>
      </c>
      <c r="BA1156" s="276">
        <f t="shared" si="1054"/>
        <v>0</v>
      </c>
    </row>
    <row r="1157" spans="1:53" s="454" customFormat="1" ht="51" hidden="1" customHeight="1">
      <c r="A1157" s="527" t="s">
        <v>39</v>
      </c>
      <c r="B1157" s="454" t="s">
        <v>1282</v>
      </c>
      <c r="C1157" s="350" t="s">
        <v>1283</v>
      </c>
      <c r="D1157" s="389">
        <v>6560</v>
      </c>
      <c r="E1157" s="389">
        <v>6500</v>
      </c>
      <c r="F1157" s="350"/>
      <c r="G1157" s="350"/>
      <c r="H1157" s="261">
        <f t="shared" si="1083"/>
        <v>1472.21</v>
      </c>
      <c r="I1157" s="262">
        <f t="shared" si="1083"/>
        <v>1472.21</v>
      </c>
      <c r="J1157" s="263">
        <f t="shared" si="1083"/>
        <v>0</v>
      </c>
      <c r="K1157" s="350"/>
      <c r="L1157" s="350"/>
      <c r="M1157" s="350"/>
      <c r="N1157" s="264">
        <f>O1157+P1157</f>
        <v>1472.21</v>
      </c>
      <c r="O1157" s="536">
        <v>1472.21</v>
      </c>
      <c r="P1157" s="536"/>
      <c r="Q1157" s="536">
        <v>1472.21</v>
      </c>
      <c r="R1157" s="536"/>
      <c r="S1157" s="536">
        <f>Q1157</f>
        <v>1472.21</v>
      </c>
      <c r="T1157" s="536"/>
      <c r="U1157" s="536"/>
      <c r="V1157" s="536"/>
      <c r="W1157" s="536"/>
      <c r="X1157" s="536"/>
      <c r="Y1157" s="536"/>
      <c r="Z1157" s="536"/>
      <c r="AA1157" s="536"/>
      <c r="AB1157" s="536"/>
      <c r="AC1157" s="264">
        <f>O1157-Q1157-W1157</f>
        <v>0</v>
      </c>
      <c r="AD1157" s="264"/>
      <c r="AE1157" s="264"/>
      <c r="AF1157" s="536"/>
      <c r="AG1157" s="536"/>
      <c r="AH1157" s="536"/>
      <c r="AI1157" s="265">
        <f>O1157-Q1157-W1157-AC1157</f>
        <v>0</v>
      </c>
      <c r="AJ1157" s="265"/>
      <c r="AK1157" s="265"/>
      <c r="AL1157" s="536"/>
      <c r="AM1157" s="536"/>
      <c r="AN1157" s="536"/>
      <c r="AO1157" s="536"/>
      <c r="AP1157" s="536"/>
      <c r="AQ1157" s="536"/>
      <c r="AR1157" s="536"/>
      <c r="AS1157" s="536"/>
      <c r="AT1157" s="536"/>
      <c r="AV1157" s="276">
        <f t="shared" si="1115"/>
        <v>0</v>
      </c>
      <c r="AZ1157" s="276">
        <f t="shared" si="1089"/>
        <v>0</v>
      </c>
      <c r="BA1157" s="276">
        <f t="shared" si="1054"/>
        <v>0</v>
      </c>
    </row>
    <row r="1158" spans="1:53" s="454" customFormat="1" ht="57.75" hidden="1" customHeight="1">
      <c r="A1158" s="527" t="s">
        <v>41</v>
      </c>
      <c r="B1158" s="454" t="s">
        <v>1284</v>
      </c>
      <c r="C1158" s="350" t="s">
        <v>1285</v>
      </c>
      <c r="D1158" s="389">
        <v>10200</v>
      </c>
      <c r="E1158" s="389">
        <v>10160</v>
      </c>
      <c r="F1158" s="350"/>
      <c r="G1158" s="350"/>
      <c r="H1158" s="261">
        <f t="shared" si="1083"/>
        <v>435.51</v>
      </c>
      <c r="I1158" s="262">
        <f t="shared" si="1083"/>
        <v>435.51</v>
      </c>
      <c r="J1158" s="263">
        <f t="shared" si="1083"/>
        <v>0</v>
      </c>
      <c r="K1158" s="350"/>
      <c r="L1158" s="350"/>
      <c r="M1158" s="350"/>
      <c r="N1158" s="264">
        <f>O1158+P1158</f>
        <v>435.51</v>
      </c>
      <c r="O1158" s="536">
        <v>435.51</v>
      </c>
      <c r="P1158" s="536"/>
      <c r="Q1158" s="536">
        <v>435.51</v>
      </c>
      <c r="R1158" s="536"/>
      <c r="S1158" s="536">
        <f t="shared" ref="S1158:S1159" si="1123">Q1158</f>
        <v>435.51</v>
      </c>
      <c r="T1158" s="536"/>
      <c r="U1158" s="536"/>
      <c r="V1158" s="536"/>
      <c r="W1158" s="536"/>
      <c r="X1158" s="536"/>
      <c r="Y1158" s="536"/>
      <c r="Z1158" s="536"/>
      <c r="AA1158" s="536"/>
      <c r="AB1158" s="536"/>
      <c r="AC1158" s="264">
        <f>O1158-Q1158-W1158</f>
        <v>0</v>
      </c>
      <c r="AD1158" s="264"/>
      <c r="AE1158" s="264"/>
      <c r="AF1158" s="536"/>
      <c r="AG1158" s="536"/>
      <c r="AH1158" s="536"/>
      <c r="AI1158" s="265">
        <f>O1158-Q1158-W1158-AC1158</f>
        <v>0</v>
      </c>
      <c r="AJ1158" s="265"/>
      <c r="AK1158" s="265"/>
      <c r="AL1158" s="536"/>
      <c r="AM1158" s="536"/>
      <c r="AN1158" s="536"/>
      <c r="AO1158" s="536"/>
      <c r="AP1158" s="536"/>
      <c r="AQ1158" s="536"/>
      <c r="AR1158" s="536"/>
      <c r="AS1158" s="536"/>
      <c r="AT1158" s="536"/>
      <c r="AV1158" s="276">
        <f t="shared" si="1115"/>
        <v>0</v>
      </c>
      <c r="AZ1158" s="276">
        <f t="shared" si="1089"/>
        <v>0</v>
      </c>
      <c r="BA1158" s="276">
        <f t="shared" si="1054"/>
        <v>0</v>
      </c>
    </row>
    <row r="1159" spans="1:53" s="454" customFormat="1" ht="56.25" hidden="1" customHeight="1">
      <c r="A1159" s="527" t="s">
        <v>40</v>
      </c>
      <c r="B1159" s="454" t="s">
        <v>1286</v>
      </c>
      <c r="D1159" s="389">
        <v>8000</v>
      </c>
      <c r="E1159" s="389">
        <v>7000</v>
      </c>
      <c r="H1159" s="261">
        <f t="shared" si="1083"/>
        <v>40</v>
      </c>
      <c r="I1159" s="262">
        <f t="shared" si="1083"/>
        <v>40</v>
      </c>
      <c r="J1159" s="263">
        <f t="shared" si="1083"/>
        <v>0</v>
      </c>
      <c r="N1159" s="264">
        <f t="shared" ref="N1159" si="1124">O1159+P1159</f>
        <v>40</v>
      </c>
      <c r="O1159" s="536">
        <v>40</v>
      </c>
      <c r="P1159" s="536"/>
      <c r="Q1159" s="536">
        <v>40</v>
      </c>
      <c r="R1159" s="536"/>
      <c r="S1159" s="536">
        <f t="shared" si="1123"/>
        <v>40</v>
      </c>
      <c r="T1159" s="536"/>
      <c r="U1159" s="536"/>
      <c r="V1159" s="536"/>
      <c r="W1159" s="536"/>
      <c r="X1159" s="536"/>
      <c r="Y1159" s="536"/>
      <c r="Z1159" s="536"/>
      <c r="AA1159" s="536"/>
      <c r="AB1159" s="536"/>
      <c r="AC1159" s="264">
        <f>O1159-Q1159-W1159</f>
        <v>0</v>
      </c>
      <c r="AD1159" s="264"/>
      <c r="AE1159" s="264"/>
      <c r="AF1159" s="536"/>
      <c r="AG1159" s="536"/>
      <c r="AH1159" s="536"/>
      <c r="AI1159" s="265">
        <f>O1159-Q1159-W1159-AC1159</f>
        <v>0</v>
      </c>
      <c r="AJ1159" s="265"/>
      <c r="AK1159" s="265"/>
      <c r="AL1159" s="536"/>
      <c r="AM1159" s="536"/>
      <c r="AN1159" s="536"/>
      <c r="AO1159" s="536"/>
      <c r="AP1159" s="536"/>
      <c r="AQ1159" s="536"/>
      <c r="AR1159" s="536"/>
      <c r="AS1159" s="536"/>
      <c r="AT1159" s="536"/>
      <c r="AV1159" s="276">
        <f t="shared" si="1115"/>
        <v>0</v>
      </c>
      <c r="AZ1159" s="276">
        <f t="shared" si="1089"/>
        <v>0</v>
      </c>
      <c r="BA1159" s="276">
        <f t="shared" si="1054"/>
        <v>0</v>
      </c>
    </row>
    <row r="1160" spans="1:53" s="394" customFormat="1" ht="42.75" hidden="1" customHeight="1">
      <c r="A1160" s="393" t="s">
        <v>1287</v>
      </c>
      <c r="B1160" s="394" t="s">
        <v>1288</v>
      </c>
      <c r="C1160" s="366"/>
      <c r="D1160" s="366">
        <f>D1161+D1164+D1167+D1170</f>
        <v>34200</v>
      </c>
      <c r="E1160" s="366">
        <f>E1161+E1164+E1167+E1170</f>
        <v>34200</v>
      </c>
      <c r="H1160" s="268">
        <f t="shared" si="1083"/>
        <v>34200</v>
      </c>
      <c r="I1160" s="269">
        <f t="shared" si="1083"/>
        <v>34200</v>
      </c>
      <c r="J1160" s="263">
        <f t="shared" si="1083"/>
        <v>0</v>
      </c>
      <c r="K1160" s="366">
        <f t="shared" ref="K1160:AT1160" si="1125">K1161+K1164+K1167+K1170</f>
        <v>0</v>
      </c>
      <c r="L1160" s="366">
        <f t="shared" si="1125"/>
        <v>0</v>
      </c>
      <c r="M1160" s="366">
        <f t="shared" si="1125"/>
        <v>0</v>
      </c>
      <c r="N1160" s="366">
        <f t="shared" si="1125"/>
        <v>34200</v>
      </c>
      <c r="O1160" s="366">
        <f>O1161+O1164+O1167+O1170</f>
        <v>34200</v>
      </c>
      <c r="P1160" s="366">
        <f t="shared" si="1125"/>
        <v>0</v>
      </c>
      <c r="Q1160" s="366">
        <f t="shared" si="1125"/>
        <v>0</v>
      </c>
      <c r="R1160" s="366">
        <f t="shared" si="1125"/>
        <v>0</v>
      </c>
      <c r="S1160" s="366">
        <f t="shared" si="1125"/>
        <v>0</v>
      </c>
      <c r="T1160" s="366">
        <f t="shared" si="1125"/>
        <v>0</v>
      </c>
      <c r="U1160" s="366">
        <f t="shared" si="1125"/>
        <v>0</v>
      </c>
      <c r="V1160" s="366">
        <f t="shared" si="1125"/>
        <v>0</v>
      </c>
      <c r="W1160" s="366">
        <f t="shared" si="1125"/>
        <v>9200</v>
      </c>
      <c r="X1160" s="366">
        <f t="shared" si="1125"/>
        <v>0</v>
      </c>
      <c r="Y1160" s="366">
        <f t="shared" si="1125"/>
        <v>9200</v>
      </c>
      <c r="Z1160" s="366">
        <f t="shared" si="1125"/>
        <v>0</v>
      </c>
      <c r="AA1160" s="366">
        <f t="shared" si="1125"/>
        <v>0</v>
      </c>
      <c r="AB1160" s="366">
        <f t="shared" si="1125"/>
        <v>0</v>
      </c>
      <c r="AC1160" s="366">
        <f t="shared" si="1125"/>
        <v>15800</v>
      </c>
      <c r="AD1160" s="366">
        <f t="shared" si="1125"/>
        <v>0</v>
      </c>
      <c r="AE1160" s="366">
        <f t="shared" si="1125"/>
        <v>15800</v>
      </c>
      <c r="AF1160" s="366">
        <f t="shared" si="1125"/>
        <v>0</v>
      </c>
      <c r="AG1160" s="366">
        <f t="shared" si="1125"/>
        <v>0</v>
      </c>
      <c r="AH1160" s="366">
        <f t="shared" si="1125"/>
        <v>0</v>
      </c>
      <c r="AI1160" s="366">
        <f t="shared" si="1125"/>
        <v>9200</v>
      </c>
      <c r="AJ1160" s="366">
        <f t="shared" si="1125"/>
        <v>0</v>
      </c>
      <c r="AK1160" s="366">
        <f t="shared" si="1125"/>
        <v>9200</v>
      </c>
      <c r="AL1160" s="366">
        <f t="shared" si="1125"/>
        <v>0</v>
      </c>
      <c r="AM1160" s="366">
        <f t="shared" si="1125"/>
        <v>0</v>
      </c>
      <c r="AN1160" s="366">
        <f t="shared" si="1125"/>
        <v>0</v>
      </c>
      <c r="AO1160" s="366">
        <f t="shared" si="1125"/>
        <v>0</v>
      </c>
      <c r="AP1160" s="366">
        <f t="shared" si="1125"/>
        <v>0</v>
      </c>
      <c r="AQ1160" s="366">
        <f t="shared" si="1125"/>
        <v>0</v>
      </c>
      <c r="AR1160" s="366">
        <f t="shared" si="1125"/>
        <v>0</v>
      </c>
      <c r="AS1160" s="366">
        <f t="shared" si="1125"/>
        <v>0</v>
      </c>
      <c r="AT1160" s="366">
        <f t="shared" si="1125"/>
        <v>0</v>
      </c>
      <c r="AV1160" s="276">
        <f t="shared" si="1115"/>
        <v>0</v>
      </c>
      <c r="AZ1160" s="276">
        <f t="shared" si="1089"/>
        <v>0</v>
      </c>
      <c r="BA1160" s="276">
        <f t="shared" si="1054"/>
        <v>0</v>
      </c>
    </row>
    <row r="1161" spans="1:53" s="394" customFormat="1" ht="42.75" hidden="1" customHeight="1">
      <c r="A1161" s="393" t="s">
        <v>151</v>
      </c>
      <c r="B1161" s="394" t="s">
        <v>964</v>
      </c>
      <c r="C1161" s="366"/>
      <c r="D1161" s="366">
        <f>SUM(D1162:D1163)</f>
        <v>17000</v>
      </c>
      <c r="E1161" s="366">
        <f>SUM(E1162:E1163)</f>
        <v>17000</v>
      </c>
      <c r="H1161" s="268">
        <f t="shared" si="1083"/>
        <v>17000</v>
      </c>
      <c r="I1161" s="269">
        <f t="shared" si="1083"/>
        <v>17000</v>
      </c>
      <c r="J1161" s="263">
        <f t="shared" si="1083"/>
        <v>0</v>
      </c>
      <c r="N1161" s="366">
        <f>SUM(N1162:N1163)</f>
        <v>17000</v>
      </c>
      <c r="O1161" s="366">
        <f>SUM(O1162:O1163)</f>
        <v>17000</v>
      </c>
      <c r="P1161" s="366">
        <f t="shared" ref="P1161:AT1161" si="1126">SUM(P1162:P1163)</f>
        <v>0</v>
      </c>
      <c r="Q1161" s="366">
        <f t="shared" si="1126"/>
        <v>0</v>
      </c>
      <c r="R1161" s="366">
        <f t="shared" si="1126"/>
        <v>0</v>
      </c>
      <c r="S1161" s="366">
        <f t="shared" si="1126"/>
        <v>0</v>
      </c>
      <c r="T1161" s="366">
        <f t="shared" si="1126"/>
        <v>0</v>
      </c>
      <c r="U1161" s="366">
        <f t="shared" si="1126"/>
        <v>0</v>
      </c>
      <c r="V1161" s="366">
        <f t="shared" si="1126"/>
        <v>0</v>
      </c>
      <c r="W1161" s="366">
        <f t="shared" si="1126"/>
        <v>7700</v>
      </c>
      <c r="X1161" s="366">
        <f t="shared" si="1126"/>
        <v>0</v>
      </c>
      <c r="Y1161" s="366">
        <f t="shared" si="1126"/>
        <v>7700</v>
      </c>
      <c r="Z1161" s="366">
        <f t="shared" si="1126"/>
        <v>0</v>
      </c>
      <c r="AA1161" s="366">
        <f t="shared" si="1126"/>
        <v>0</v>
      </c>
      <c r="AB1161" s="366">
        <f t="shared" si="1126"/>
        <v>0</v>
      </c>
      <c r="AC1161" s="366">
        <f t="shared" si="1126"/>
        <v>9300</v>
      </c>
      <c r="AD1161" s="366">
        <f t="shared" si="1126"/>
        <v>0</v>
      </c>
      <c r="AE1161" s="366">
        <f t="shared" si="1126"/>
        <v>9300</v>
      </c>
      <c r="AF1161" s="366">
        <f t="shared" si="1126"/>
        <v>0</v>
      </c>
      <c r="AG1161" s="366">
        <f t="shared" si="1126"/>
        <v>0</v>
      </c>
      <c r="AH1161" s="366">
        <f t="shared" si="1126"/>
        <v>0</v>
      </c>
      <c r="AI1161" s="366">
        <f t="shared" si="1126"/>
        <v>0</v>
      </c>
      <c r="AJ1161" s="366">
        <f t="shared" si="1126"/>
        <v>0</v>
      </c>
      <c r="AK1161" s="366">
        <f t="shared" si="1126"/>
        <v>0</v>
      </c>
      <c r="AL1161" s="366">
        <f t="shared" si="1126"/>
        <v>0</v>
      </c>
      <c r="AM1161" s="366">
        <f t="shared" si="1126"/>
        <v>0</v>
      </c>
      <c r="AN1161" s="366">
        <f t="shared" si="1126"/>
        <v>0</v>
      </c>
      <c r="AO1161" s="366">
        <f t="shared" si="1126"/>
        <v>0</v>
      </c>
      <c r="AP1161" s="366">
        <f t="shared" si="1126"/>
        <v>0</v>
      </c>
      <c r="AQ1161" s="366">
        <f t="shared" si="1126"/>
        <v>0</v>
      </c>
      <c r="AR1161" s="366">
        <f t="shared" si="1126"/>
        <v>0</v>
      </c>
      <c r="AS1161" s="366">
        <f t="shared" si="1126"/>
        <v>0</v>
      </c>
      <c r="AT1161" s="366">
        <f t="shared" si="1126"/>
        <v>0</v>
      </c>
      <c r="AV1161" s="276">
        <f t="shared" si="1115"/>
        <v>0</v>
      </c>
      <c r="AZ1161" s="276">
        <f t="shared" si="1089"/>
        <v>0</v>
      </c>
      <c r="BA1161" s="276">
        <f t="shared" si="1054"/>
        <v>0</v>
      </c>
    </row>
    <row r="1162" spans="1:53" s="454" customFormat="1" ht="32.25" hidden="1" customHeight="1">
      <c r="A1162" s="527" t="s">
        <v>38</v>
      </c>
      <c r="B1162" s="454" t="s">
        <v>543</v>
      </c>
      <c r="C1162" s="453"/>
      <c r="D1162" s="389">
        <v>11000</v>
      </c>
      <c r="E1162" s="389">
        <v>11000</v>
      </c>
      <c r="H1162" s="261">
        <f t="shared" si="1083"/>
        <v>11000</v>
      </c>
      <c r="I1162" s="262">
        <f t="shared" si="1083"/>
        <v>11000</v>
      </c>
      <c r="J1162" s="263">
        <f t="shared" si="1083"/>
        <v>0</v>
      </c>
      <c r="N1162" s="264">
        <f>O1162+P1162</f>
        <v>11000</v>
      </c>
      <c r="O1162" s="389">
        <v>11000</v>
      </c>
      <c r="P1162" s="453"/>
      <c r="Q1162" s="453"/>
      <c r="R1162" s="453"/>
      <c r="S1162" s="453"/>
      <c r="T1162" s="453"/>
      <c r="U1162" s="453"/>
      <c r="V1162" s="453"/>
      <c r="W1162" s="453">
        <v>5000</v>
      </c>
      <c r="X1162" s="453"/>
      <c r="Y1162" s="453">
        <f>W1162</f>
        <v>5000</v>
      </c>
      <c r="Z1162" s="453"/>
      <c r="AA1162" s="453"/>
      <c r="AB1162" s="453"/>
      <c r="AC1162" s="264">
        <f>O1162-Q1162-W1162</f>
        <v>6000</v>
      </c>
      <c r="AD1162" s="264"/>
      <c r="AE1162" s="264">
        <f>AC1162</f>
        <v>6000</v>
      </c>
      <c r="AF1162" s="453"/>
      <c r="AG1162" s="453"/>
      <c r="AH1162" s="453"/>
      <c r="AI1162" s="265">
        <f>O1162-Q1162-W1162-AC1162</f>
        <v>0</v>
      </c>
      <c r="AJ1162" s="265"/>
      <c r="AK1162" s="265"/>
      <c r="AL1162" s="453"/>
      <c r="AM1162" s="453"/>
      <c r="AN1162" s="453"/>
      <c r="AO1162" s="453"/>
      <c r="AP1162" s="453"/>
      <c r="AQ1162" s="453"/>
      <c r="AR1162" s="453"/>
      <c r="AS1162" s="453"/>
      <c r="AT1162" s="453"/>
      <c r="AV1162" s="276">
        <f t="shared" si="1115"/>
        <v>0</v>
      </c>
      <c r="AZ1162" s="276">
        <f t="shared" si="1089"/>
        <v>0</v>
      </c>
      <c r="BA1162" s="276">
        <f t="shared" ref="BA1162:BA1226" si="1127">L1162-R1162-X1162-AD1162-AJ1162</f>
        <v>0</v>
      </c>
    </row>
    <row r="1163" spans="1:53" s="454" customFormat="1" ht="15.75" hidden="1">
      <c r="A1163" s="527" t="s">
        <v>43</v>
      </c>
      <c r="B1163" s="454" t="s">
        <v>542</v>
      </c>
      <c r="C1163" s="453"/>
      <c r="D1163" s="389">
        <v>6000</v>
      </c>
      <c r="E1163" s="389">
        <v>6000</v>
      </c>
      <c r="H1163" s="261">
        <f t="shared" si="1083"/>
        <v>6000</v>
      </c>
      <c r="I1163" s="262">
        <f t="shared" si="1083"/>
        <v>6000</v>
      </c>
      <c r="J1163" s="263">
        <f t="shared" si="1083"/>
        <v>0</v>
      </c>
      <c r="N1163" s="264">
        <f>O1163+P1163</f>
        <v>6000</v>
      </c>
      <c r="O1163" s="389">
        <v>6000</v>
      </c>
      <c r="P1163" s="453"/>
      <c r="Q1163" s="453"/>
      <c r="R1163" s="453"/>
      <c r="S1163" s="453"/>
      <c r="T1163" s="453"/>
      <c r="U1163" s="453"/>
      <c r="V1163" s="453"/>
      <c r="W1163" s="453">
        <v>2700</v>
      </c>
      <c r="X1163" s="453"/>
      <c r="Y1163" s="453">
        <f>W1163</f>
        <v>2700</v>
      </c>
      <c r="Z1163" s="453"/>
      <c r="AA1163" s="453"/>
      <c r="AB1163" s="453"/>
      <c r="AC1163" s="264">
        <f>O1163-Q1163-W1163</f>
        <v>3300</v>
      </c>
      <c r="AD1163" s="264"/>
      <c r="AE1163" s="264">
        <f>AC1163</f>
        <v>3300</v>
      </c>
      <c r="AF1163" s="453"/>
      <c r="AG1163" s="453"/>
      <c r="AH1163" s="453"/>
      <c r="AI1163" s="265">
        <f>O1163-Q1163-W1163-AC1163</f>
        <v>0</v>
      </c>
      <c r="AJ1163" s="265"/>
      <c r="AK1163" s="265"/>
      <c r="AL1163" s="453"/>
      <c r="AM1163" s="453"/>
      <c r="AN1163" s="453"/>
      <c r="AO1163" s="453"/>
      <c r="AP1163" s="453"/>
      <c r="AQ1163" s="453"/>
      <c r="AR1163" s="453"/>
      <c r="AS1163" s="453"/>
      <c r="AT1163" s="453"/>
      <c r="AV1163" s="276">
        <f t="shared" si="1115"/>
        <v>0</v>
      </c>
      <c r="AZ1163" s="276">
        <f t="shared" si="1089"/>
        <v>0</v>
      </c>
      <c r="BA1163" s="276">
        <f t="shared" si="1127"/>
        <v>0</v>
      </c>
    </row>
    <row r="1164" spans="1:53" s="452" customFormat="1" ht="30.75" hidden="1" customHeight="1">
      <c r="A1164" s="304" t="s">
        <v>151</v>
      </c>
      <c r="B1164" s="452" t="s">
        <v>965</v>
      </c>
      <c r="C1164" s="451"/>
      <c r="D1164" s="366">
        <f>SUM(D1165:D1166)</f>
        <v>9000</v>
      </c>
      <c r="E1164" s="366">
        <f>SUM(E1165:E1166)</f>
        <v>9000</v>
      </c>
      <c r="H1164" s="268">
        <f t="shared" si="1083"/>
        <v>9000</v>
      </c>
      <c r="I1164" s="269">
        <f t="shared" si="1083"/>
        <v>9000</v>
      </c>
      <c r="J1164" s="263">
        <f t="shared" si="1083"/>
        <v>0</v>
      </c>
      <c r="N1164" s="366">
        <f>SUM(N1165:N1166)</f>
        <v>9000</v>
      </c>
      <c r="O1164" s="366">
        <f>SUM(O1165:O1166)</f>
        <v>9000</v>
      </c>
      <c r="P1164" s="366">
        <f t="shared" ref="P1164:AN1164" si="1128">SUM(P1165:P1166)</f>
        <v>0</v>
      </c>
      <c r="Q1164" s="366">
        <f t="shared" si="1128"/>
        <v>0</v>
      </c>
      <c r="R1164" s="366">
        <f t="shared" si="1128"/>
        <v>0</v>
      </c>
      <c r="S1164" s="366">
        <f t="shared" si="1128"/>
        <v>0</v>
      </c>
      <c r="T1164" s="366">
        <f t="shared" si="1128"/>
        <v>0</v>
      </c>
      <c r="U1164" s="366">
        <f t="shared" si="1128"/>
        <v>0</v>
      </c>
      <c r="V1164" s="366">
        <f t="shared" si="1128"/>
        <v>0</v>
      </c>
      <c r="W1164" s="366">
        <f t="shared" si="1128"/>
        <v>0</v>
      </c>
      <c r="X1164" s="366">
        <f t="shared" si="1128"/>
        <v>0</v>
      </c>
      <c r="Y1164" s="366">
        <f t="shared" si="1128"/>
        <v>0</v>
      </c>
      <c r="Z1164" s="366">
        <f t="shared" si="1128"/>
        <v>0</v>
      </c>
      <c r="AA1164" s="366">
        <f t="shared" si="1128"/>
        <v>0</v>
      </c>
      <c r="AB1164" s="366">
        <f t="shared" si="1128"/>
        <v>0</v>
      </c>
      <c r="AC1164" s="366">
        <f t="shared" si="1128"/>
        <v>4500</v>
      </c>
      <c r="AD1164" s="366">
        <f t="shared" si="1128"/>
        <v>0</v>
      </c>
      <c r="AE1164" s="366">
        <f t="shared" si="1128"/>
        <v>4500</v>
      </c>
      <c r="AF1164" s="366">
        <f t="shared" si="1128"/>
        <v>0</v>
      </c>
      <c r="AG1164" s="366">
        <f t="shared" si="1128"/>
        <v>0</v>
      </c>
      <c r="AH1164" s="366">
        <f t="shared" si="1128"/>
        <v>0</v>
      </c>
      <c r="AI1164" s="366">
        <f t="shared" si="1128"/>
        <v>4500</v>
      </c>
      <c r="AJ1164" s="366">
        <f t="shared" si="1128"/>
        <v>0</v>
      </c>
      <c r="AK1164" s="366">
        <f t="shared" si="1128"/>
        <v>4500</v>
      </c>
      <c r="AL1164" s="366">
        <f t="shared" si="1128"/>
        <v>0</v>
      </c>
      <c r="AM1164" s="366">
        <f t="shared" si="1128"/>
        <v>0</v>
      </c>
      <c r="AN1164" s="366">
        <f t="shared" si="1128"/>
        <v>0</v>
      </c>
      <c r="AO1164" s="366">
        <f t="shared" ref="AO1164:AT1164" si="1129">AO1165</f>
        <v>0</v>
      </c>
      <c r="AP1164" s="366">
        <f t="shared" si="1129"/>
        <v>0</v>
      </c>
      <c r="AQ1164" s="366">
        <f t="shared" si="1129"/>
        <v>0</v>
      </c>
      <c r="AR1164" s="366">
        <f t="shared" si="1129"/>
        <v>0</v>
      </c>
      <c r="AS1164" s="366">
        <f t="shared" si="1129"/>
        <v>0</v>
      </c>
      <c r="AT1164" s="366">
        <f t="shared" si="1129"/>
        <v>0</v>
      </c>
      <c r="AV1164" s="276">
        <f t="shared" si="1115"/>
        <v>0</v>
      </c>
      <c r="AZ1164" s="276">
        <f t="shared" si="1089"/>
        <v>0</v>
      </c>
      <c r="BA1164" s="276">
        <f t="shared" si="1127"/>
        <v>0</v>
      </c>
    </row>
    <row r="1165" spans="1:53" s="454" customFormat="1" ht="30.75" hidden="1" customHeight="1">
      <c r="A1165" s="527" t="s">
        <v>39</v>
      </c>
      <c r="B1165" s="454" t="s">
        <v>1289</v>
      </c>
      <c r="C1165" s="453"/>
      <c r="D1165" s="453">
        <v>4000</v>
      </c>
      <c r="E1165" s="453">
        <v>4000</v>
      </c>
      <c r="H1165" s="261">
        <f t="shared" si="1083"/>
        <v>4000</v>
      </c>
      <c r="I1165" s="262">
        <f t="shared" si="1083"/>
        <v>4000</v>
      </c>
      <c r="J1165" s="263">
        <f t="shared" si="1083"/>
        <v>0</v>
      </c>
      <c r="N1165" s="264">
        <f>O1165+P1165</f>
        <v>4000</v>
      </c>
      <c r="O1165" s="389">
        <v>4000</v>
      </c>
      <c r="P1165" s="453"/>
      <c r="Q1165" s="453"/>
      <c r="R1165" s="453"/>
      <c r="S1165" s="453"/>
      <c r="T1165" s="453"/>
      <c r="U1165" s="453"/>
      <c r="V1165" s="453"/>
      <c r="W1165" s="453"/>
      <c r="X1165" s="453"/>
      <c r="Y1165" s="453"/>
      <c r="Z1165" s="453"/>
      <c r="AA1165" s="453"/>
      <c r="AB1165" s="453"/>
      <c r="AC1165" s="264">
        <v>2000</v>
      </c>
      <c r="AD1165" s="264"/>
      <c r="AE1165" s="264">
        <f>AC1165</f>
        <v>2000</v>
      </c>
      <c r="AF1165" s="453"/>
      <c r="AG1165" s="453"/>
      <c r="AH1165" s="453"/>
      <c r="AI1165" s="265">
        <f>O1165-Q1165-W1165-AC1165</f>
        <v>2000</v>
      </c>
      <c r="AJ1165" s="265"/>
      <c r="AK1165" s="265">
        <f>AI1165</f>
        <v>2000</v>
      </c>
      <c r="AL1165" s="453"/>
      <c r="AM1165" s="453"/>
      <c r="AN1165" s="453"/>
      <c r="AO1165" s="453"/>
      <c r="AP1165" s="453"/>
      <c r="AQ1165" s="453"/>
      <c r="AR1165" s="453"/>
      <c r="AS1165" s="453"/>
      <c r="AT1165" s="453"/>
      <c r="AV1165" s="276">
        <f t="shared" si="1115"/>
        <v>0</v>
      </c>
      <c r="AZ1165" s="276">
        <f t="shared" si="1089"/>
        <v>0</v>
      </c>
      <c r="BA1165" s="276">
        <f t="shared" si="1127"/>
        <v>0</v>
      </c>
    </row>
    <row r="1166" spans="1:53" s="454" customFormat="1" ht="33.75" hidden="1" customHeight="1">
      <c r="A1166" s="527"/>
      <c r="B1166" s="454" t="s">
        <v>1290</v>
      </c>
      <c r="C1166" s="453"/>
      <c r="D1166" s="389">
        <v>5000</v>
      </c>
      <c r="E1166" s="389">
        <v>5000</v>
      </c>
      <c r="H1166" s="261">
        <f t="shared" si="1083"/>
        <v>5000</v>
      </c>
      <c r="I1166" s="262">
        <f t="shared" si="1083"/>
        <v>5000</v>
      </c>
      <c r="J1166" s="263"/>
      <c r="N1166" s="264">
        <f>O1166+P1166</f>
        <v>5000</v>
      </c>
      <c r="O1166" s="389">
        <v>5000</v>
      </c>
      <c r="P1166" s="453"/>
      <c r="Q1166" s="453"/>
      <c r="R1166" s="453"/>
      <c r="S1166" s="453"/>
      <c r="T1166" s="453"/>
      <c r="U1166" s="453"/>
      <c r="V1166" s="453"/>
      <c r="W1166" s="453"/>
      <c r="X1166" s="453"/>
      <c r="Y1166" s="453"/>
      <c r="Z1166" s="453"/>
      <c r="AA1166" s="453"/>
      <c r="AB1166" s="453"/>
      <c r="AC1166" s="264">
        <v>2500</v>
      </c>
      <c r="AD1166" s="264"/>
      <c r="AE1166" s="264">
        <f>AC1166</f>
        <v>2500</v>
      </c>
      <c r="AF1166" s="453"/>
      <c r="AG1166" s="453"/>
      <c r="AH1166" s="453"/>
      <c r="AI1166" s="265">
        <f>O1166-Q1166-W1166-AC1166</f>
        <v>2500</v>
      </c>
      <c r="AJ1166" s="265"/>
      <c r="AK1166" s="265">
        <f>AI1166</f>
        <v>2500</v>
      </c>
      <c r="AL1166" s="453"/>
      <c r="AM1166" s="453"/>
      <c r="AN1166" s="453"/>
      <c r="AO1166" s="453"/>
      <c r="AP1166" s="453"/>
      <c r="AQ1166" s="453"/>
      <c r="AR1166" s="453"/>
      <c r="AS1166" s="453"/>
      <c r="AT1166" s="453"/>
      <c r="AV1166" s="276">
        <f t="shared" si="1115"/>
        <v>0</v>
      </c>
      <c r="AZ1166" s="276"/>
      <c r="BA1166" s="276"/>
    </row>
    <row r="1167" spans="1:53" s="452" customFormat="1" ht="30.75" hidden="1" customHeight="1">
      <c r="A1167" s="304" t="s">
        <v>151</v>
      </c>
      <c r="B1167" s="452" t="s">
        <v>966</v>
      </c>
      <c r="C1167" s="451"/>
      <c r="D1167" s="366">
        <f>SUM(D1168:D1169)</f>
        <v>6700</v>
      </c>
      <c r="E1167" s="366">
        <f>SUM(E1168:E1169)</f>
        <v>6700</v>
      </c>
      <c r="H1167" s="268">
        <f t="shared" si="1083"/>
        <v>6700</v>
      </c>
      <c r="I1167" s="269">
        <f t="shared" si="1083"/>
        <v>6700</v>
      </c>
      <c r="J1167" s="263">
        <f t="shared" si="1083"/>
        <v>0</v>
      </c>
      <c r="N1167" s="366">
        <f t="shared" ref="N1167" si="1130">SUM(N1168:N1169)</f>
        <v>6700</v>
      </c>
      <c r="O1167" s="366">
        <f>SUM(O1168:O1169)</f>
        <v>6700</v>
      </c>
      <c r="P1167" s="366">
        <f t="shared" ref="P1167:AT1167" si="1131">SUM(P1168:P1169)</f>
        <v>0</v>
      </c>
      <c r="Q1167" s="366">
        <f t="shared" si="1131"/>
        <v>0</v>
      </c>
      <c r="R1167" s="366">
        <f t="shared" si="1131"/>
        <v>0</v>
      </c>
      <c r="S1167" s="366">
        <f t="shared" si="1131"/>
        <v>0</v>
      </c>
      <c r="T1167" s="366">
        <f t="shared" si="1131"/>
        <v>0</v>
      </c>
      <c r="U1167" s="366">
        <f t="shared" si="1131"/>
        <v>0</v>
      </c>
      <c r="V1167" s="366">
        <f t="shared" si="1131"/>
        <v>0</v>
      </c>
      <c r="W1167" s="366">
        <f t="shared" si="1131"/>
        <v>0</v>
      </c>
      <c r="X1167" s="366">
        <f t="shared" si="1131"/>
        <v>0</v>
      </c>
      <c r="Y1167" s="366">
        <f t="shared" si="1131"/>
        <v>0</v>
      </c>
      <c r="Z1167" s="366">
        <f t="shared" si="1131"/>
        <v>0</v>
      </c>
      <c r="AA1167" s="366">
        <f t="shared" si="1131"/>
        <v>0</v>
      </c>
      <c r="AB1167" s="366">
        <f t="shared" si="1131"/>
        <v>0</v>
      </c>
      <c r="AC1167" s="366">
        <f t="shared" si="1131"/>
        <v>2000</v>
      </c>
      <c r="AD1167" s="366">
        <f t="shared" si="1131"/>
        <v>0</v>
      </c>
      <c r="AE1167" s="366">
        <f t="shared" si="1131"/>
        <v>2000</v>
      </c>
      <c r="AF1167" s="366">
        <f t="shared" si="1131"/>
        <v>0</v>
      </c>
      <c r="AG1167" s="366">
        <f t="shared" si="1131"/>
        <v>0</v>
      </c>
      <c r="AH1167" s="366">
        <f t="shared" si="1131"/>
        <v>0</v>
      </c>
      <c r="AI1167" s="366">
        <f t="shared" si="1131"/>
        <v>4700</v>
      </c>
      <c r="AJ1167" s="366">
        <f t="shared" si="1131"/>
        <v>0</v>
      </c>
      <c r="AK1167" s="366">
        <f t="shared" si="1131"/>
        <v>4700</v>
      </c>
      <c r="AL1167" s="366">
        <f t="shared" si="1131"/>
        <v>0</v>
      </c>
      <c r="AM1167" s="366">
        <f t="shared" si="1131"/>
        <v>0</v>
      </c>
      <c r="AN1167" s="366">
        <f t="shared" si="1131"/>
        <v>0</v>
      </c>
      <c r="AO1167" s="366">
        <f t="shared" si="1131"/>
        <v>0</v>
      </c>
      <c r="AP1167" s="366">
        <f t="shared" si="1131"/>
        <v>0</v>
      </c>
      <c r="AQ1167" s="366">
        <f t="shared" si="1131"/>
        <v>0</v>
      </c>
      <c r="AR1167" s="366">
        <f t="shared" si="1131"/>
        <v>0</v>
      </c>
      <c r="AS1167" s="366">
        <f t="shared" si="1131"/>
        <v>0</v>
      </c>
      <c r="AT1167" s="366">
        <f t="shared" si="1131"/>
        <v>0</v>
      </c>
      <c r="AV1167" s="276">
        <f t="shared" si="1115"/>
        <v>0</v>
      </c>
      <c r="AZ1167" s="276">
        <f t="shared" si="1089"/>
        <v>0</v>
      </c>
      <c r="BA1167" s="276">
        <f t="shared" si="1127"/>
        <v>0</v>
      </c>
    </row>
    <row r="1168" spans="1:53" s="454" customFormat="1" ht="43.5" hidden="1" customHeight="1">
      <c r="A1168" s="527" t="s">
        <v>45</v>
      </c>
      <c r="B1168" s="454" t="s">
        <v>559</v>
      </c>
      <c r="C1168" s="453"/>
      <c r="D1168" s="262">
        <v>2500</v>
      </c>
      <c r="E1168" s="262">
        <v>2500</v>
      </c>
      <c r="H1168" s="261">
        <f t="shared" si="1083"/>
        <v>2500</v>
      </c>
      <c r="I1168" s="262">
        <f t="shared" si="1083"/>
        <v>2500</v>
      </c>
      <c r="J1168" s="263">
        <f t="shared" si="1083"/>
        <v>0</v>
      </c>
      <c r="N1168" s="264">
        <f t="shared" ref="N1168:N1169" si="1132">O1168+P1168</f>
        <v>2500</v>
      </c>
      <c r="O1168" s="389">
        <v>2500</v>
      </c>
      <c r="P1168" s="453"/>
      <c r="Q1168" s="453"/>
      <c r="R1168" s="453"/>
      <c r="S1168" s="453"/>
      <c r="T1168" s="453"/>
      <c r="U1168" s="453"/>
      <c r="V1168" s="453"/>
      <c r="W1168" s="453"/>
      <c r="X1168" s="453"/>
      <c r="Y1168" s="453"/>
      <c r="Z1168" s="453"/>
      <c r="AA1168" s="453"/>
      <c r="AB1168" s="453"/>
      <c r="AC1168" s="264"/>
      <c r="AD1168" s="264"/>
      <c r="AE1168" s="264">
        <f t="shared" ref="AE1168:AE1169" si="1133">AC1168</f>
        <v>0</v>
      </c>
      <c r="AF1168" s="453"/>
      <c r="AG1168" s="453"/>
      <c r="AH1168" s="453"/>
      <c r="AI1168" s="265">
        <f t="shared" ref="AI1168" si="1134">I1168-Q1168-W1168-AC1168</f>
        <v>2500</v>
      </c>
      <c r="AJ1168" s="265"/>
      <c r="AK1168" s="265">
        <f t="shared" ref="AK1168:AK1169" si="1135">AI1168</f>
        <v>2500</v>
      </c>
      <c r="AL1168" s="453"/>
      <c r="AM1168" s="453"/>
      <c r="AN1168" s="453"/>
      <c r="AO1168" s="453"/>
      <c r="AP1168" s="453"/>
      <c r="AQ1168" s="453"/>
      <c r="AR1168" s="453"/>
      <c r="AS1168" s="453"/>
      <c r="AT1168" s="453"/>
      <c r="AV1168" s="276">
        <f t="shared" si="1115"/>
        <v>0</v>
      </c>
      <c r="AZ1168" s="276">
        <f t="shared" si="1089"/>
        <v>0</v>
      </c>
      <c r="BA1168" s="276">
        <f t="shared" si="1127"/>
        <v>0</v>
      </c>
    </row>
    <row r="1169" spans="1:53" s="454" customFormat="1" ht="48" hidden="1" customHeight="1">
      <c r="A1169" s="527" t="s">
        <v>46</v>
      </c>
      <c r="B1169" s="454" t="s">
        <v>1291</v>
      </c>
      <c r="C1169" s="453"/>
      <c r="D1169" s="262">
        <v>4200</v>
      </c>
      <c r="E1169" s="262">
        <v>4200</v>
      </c>
      <c r="H1169" s="261">
        <f t="shared" si="1083"/>
        <v>4200</v>
      </c>
      <c r="I1169" s="262">
        <f t="shared" si="1083"/>
        <v>4200</v>
      </c>
      <c r="J1169" s="263">
        <f t="shared" si="1083"/>
        <v>0</v>
      </c>
      <c r="N1169" s="264">
        <f t="shared" si="1132"/>
        <v>4200</v>
      </c>
      <c r="O1169" s="453">
        <v>4200</v>
      </c>
      <c r="P1169" s="453"/>
      <c r="Q1169" s="453"/>
      <c r="R1169" s="453"/>
      <c r="S1169" s="453"/>
      <c r="T1169" s="453"/>
      <c r="U1169" s="453"/>
      <c r="V1169" s="453"/>
      <c r="W1169" s="453"/>
      <c r="X1169" s="453"/>
      <c r="Y1169" s="453"/>
      <c r="Z1169" s="453"/>
      <c r="AA1169" s="453"/>
      <c r="AB1169" s="453"/>
      <c r="AC1169" s="264">
        <v>2000</v>
      </c>
      <c r="AD1169" s="264"/>
      <c r="AE1169" s="264">
        <f t="shared" si="1133"/>
        <v>2000</v>
      </c>
      <c r="AF1169" s="453"/>
      <c r="AG1169" s="453"/>
      <c r="AH1169" s="453"/>
      <c r="AI1169" s="265">
        <f>I1169-Q1169-W1169-AC1169</f>
        <v>2200</v>
      </c>
      <c r="AJ1169" s="265"/>
      <c r="AK1169" s="265">
        <f t="shared" si="1135"/>
        <v>2200</v>
      </c>
      <c r="AL1169" s="453"/>
      <c r="AM1169" s="453"/>
      <c r="AN1169" s="453"/>
      <c r="AO1169" s="453"/>
      <c r="AP1169" s="453"/>
      <c r="AQ1169" s="453"/>
      <c r="AR1169" s="453"/>
      <c r="AS1169" s="453"/>
      <c r="AT1169" s="453"/>
      <c r="AV1169" s="276">
        <f t="shared" si="1115"/>
        <v>0</v>
      </c>
      <c r="AZ1169" s="276">
        <f t="shared" si="1089"/>
        <v>0</v>
      </c>
      <c r="BA1169" s="276">
        <f t="shared" si="1127"/>
        <v>0</v>
      </c>
    </row>
    <row r="1170" spans="1:53" s="452" customFormat="1" ht="20.25" hidden="1" customHeight="1">
      <c r="A1170" s="304" t="s">
        <v>151</v>
      </c>
      <c r="B1170" s="452" t="s">
        <v>967</v>
      </c>
      <c r="C1170" s="451"/>
      <c r="D1170" s="528">
        <f>D1171</f>
        <v>1500</v>
      </c>
      <c r="E1170" s="528">
        <f t="shared" ref="E1170:G1170" si="1136">E1171</f>
        <v>1500</v>
      </c>
      <c r="F1170" s="528">
        <f t="shared" si="1136"/>
        <v>0</v>
      </c>
      <c r="G1170" s="528">
        <f t="shared" si="1136"/>
        <v>0</v>
      </c>
      <c r="H1170" s="268">
        <f t="shared" si="1083"/>
        <v>1500</v>
      </c>
      <c r="I1170" s="269">
        <f t="shared" si="1083"/>
        <v>1500</v>
      </c>
      <c r="J1170" s="263">
        <f t="shared" si="1083"/>
        <v>0</v>
      </c>
      <c r="N1170" s="528">
        <f>N1171</f>
        <v>1500</v>
      </c>
      <c r="O1170" s="528">
        <f t="shared" ref="O1170:AN1170" si="1137">O1171</f>
        <v>1500</v>
      </c>
      <c r="P1170" s="528">
        <f t="shared" si="1137"/>
        <v>0</v>
      </c>
      <c r="Q1170" s="528">
        <f t="shared" si="1137"/>
        <v>0</v>
      </c>
      <c r="R1170" s="528">
        <f t="shared" si="1137"/>
        <v>0</v>
      </c>
      <c r="S1170" s="528">
        <f t="shared" si="1137"/>
        <v>0</v>
      </c>
      <c r="T1170" s="528">
        <f t="shared" si="1137"/>
        <v>0</v>
      </c>
      <c r="U1170" s="528">
        <f t="shared" si="1137"/>
        <v>0</v>
      </c>
      <c r="V1170" s="528">
        <f t="shared" si="1137"/>
        <v>0</v>
      </c>
      <c r="W1170" s="528">
        <f t="shared" si="1137"/>
        <v>1500</v>
      </c>
      <c r="X1170" s="528">
        <f t="shared" si="1137"/>
        <v>0</v>
      </c>
      <c r="Y1170" s="528">
        <f t="shared" si="1137"/>
        <v>1500</v>
      </c>
      <c r="Z1170" s="528">
        <f t="shared" si="1137"/>
        <v>0</v>
      </c>
      <c r="AA1170" s="528">
        <f t="shared" si="1137"/>
        <v>0</v>
      </c>
      <c r="AB1170" s="528">
        <f t="shared" si="1137"/>
        <v>0</v>
      </c>
      <c r="AC1170" s="528">
        <f t="shared" si="1137"/>
        <v>0</v>
      </c>
      <c r="AD1170" s="528">
        <f t="shared" si="1137"/>
        <v>0</v>
      </c>
      <c r="AE1170" s="528">
        <f t="shared" si="1137"/>
        <v>0</v>
      </c>
      <c r="AF1170" s="528">
        <f t="shared" si="1137"/>
        <v>0</v>
      </c>
      <c r="AG1170" s="528">
        <f t="shared" si="1137"/>
        <v>0</v>
      </c>
      <c r="AH1170" s="528">
        <f t="shared" si="1137"/>
        <v>0</v>
      </c>
      <c r="AI1170" s="528">
        <f t="shared" si="1137"/>
        <v>0</v>
      </c>
      <c r="AJ1170" s="528">
        <f t="shared" si="1137"/>
        <v>0</v>
      </c>
      <c r="AK1170" s="528">
        <f t="shared" si="1137"/>
        <v>0</v>
      </c>
      <c r="AL1170" s="528">
        <f t="shared" si="1137"/>
        <v>0</v>
      </c>
      <c r="AM1170" s="528">
        <f t="shared" si="1137"/>
        <v>0</v>
      </c>
      <c r="AN1170" s="528">
        <f t="shared" si="1137"/>
        <v>0</v>
      </c>
      <c r="AO1170" s="451"/>
      <c r="AP1170" s="451"/>
      <c r="AQ1170" s="451"/>
      <c r="AR1170" s="451"/>
      <c r="AS1170" s="451"/>
      <c r="AT1170" s="451"/>
      <c r="AV1170" s="276">
        <f t="shared" si="1115"/>
        <v>0</v>
      </c>
      <c r="AZ1170" s="276">
        <f t="shared" si="1089"/>
        <v>0</v>
      </c>
      <c r="BA1170" s="276">
        <f t="shared" si="1127"/>
        <v>0</v>
      </c>
    </row>
    <row r="1171" spans="1:53" s="454" customFormat="1" ht="50.25" hidden="1" customHeight="1">
      <c r="A1171" s="527" t="s">
        <v>44</v>
      </c>
      <c r="B1171" s="454" t="s">
        <v>1292</v>
      </c>
      <c r="C1171" s="453"/>
      <c r="D1171" s="261">
        <v>1500</v>
      </c>
      <c r="E1171" s="261">
        <v>1500</v>
      </c>
      <c r="H1171" s="261">
        <f t="shared" si="1083"/>
        <v>1500</v>
      </c>
      <c r="I1171" s="262">
        <f t="shared" si="1083"/>
        <v>1500</v>
      </c>
      <c r="J1171" s="263">
        <f t="shared" si="1083"/>
        <v>0</v>
      </c>
      <c r="N1171" s="264">
        <f t="shared" ref="N1171" si="1138">O1171+P1171</f>
        <v>1500</v>
      </c>
      <c r="O1171" s="389">
        <v>1500</v>
      </c>
      <c r="P1171" s="453"/>
      <c r="Q1171" s="453"/>
      <c r="R1171" s="453"/>
      <c r="S1171" s="453"/>
      <c r="T1171" s="453"/>
      <c r="U1171" s="453"/>
      <c r="V1171" s="453"/>
      <c r="W1171" s="453">
        <v>1500</v>
      </c>
      <c r="X1171" s="453"/>
      <c r="Y1171" s="453">
        <f>W1171</f>
        <v>1500</v>
      </c>
      <c r="Z1171" s="453"/>
      <c r="AA1171" s="453"/>
      <c r="AB1171" s="453"/>
      <c r="AC1171" s="264">
        <f>I1171-Q1171-W1171</f>
        <v>0</v>
      </c>
      <c r="AD1171" s="264"/>
      <c r="AE1171" s="264">
        <f>AC1171</f>
        <v>0</v>
      </c>
      <c r="AF1171" s="453"/>
      <c r="AG1171" s="453"/>
      <c r="AH1171" s="453"/>
      <c r="AI1171" s="265">
        <f>O1171-Q1171-W1171-AC1171</f>
        <v>0</v>
      </c>
      <c r="AJ1171" s="265"/>
      <c r="AK1171" s="265"/>
      <c r="AL1171" s="453"/>
      <c r="AM1171" s="453"/>
      <c r="AN1171" s="453"/>
      <c r="AO1171" s="453"/>
      <c r="AP1171" s="453"/>
      <c r="AQ1171" s="453"/>
      <c r="AR1171" s="453"/>
      <c r="AS1171" s="453"/>
      <c r="AT1171" s="453"/>
      <c r="AV1171" s="276">
        <f t="shared" si="1115"/>
        <v>0</v>
      </c>
      <c r="AZ1171" s="276">
        <f t="shared" si="1089"/>
        <v>0</v>
      </c>
      <c r="BA1171" s="276">
        <f t="shared" si="1127"/>
        <v>0</v>
      </c>
    </row>
    <row r="1172" spans="1:53" s="452" customFormat="1" ht="26.25" hidden="1" customHeight="1">
      <c r="A1172" s="304" t="s">
        <v>813</v>
      </c>
      <c r="B1172" s="452" t="s">
        <v>808</v>
      </c>
      <c r="C1172" s="451"/>
      <c r="D1172" s="286">
        <f>D1173+D1176</f>
        <v>131215</v>
      </c>
      <c r="E1172" s="286">
        <f>E1173+E1176</f>
        <v>131135</v>
      </c>
      <c r="H1172" s="268">
        <f t="shared" si="1083"/>
        <v>117930</v>
      </c>
      <c r="I1172" s="269">
        <f t="shared" si="1083"/>
        <v>117930</v>
      </c>
      <c r="J1172" s="263">
        <f t="shared" si="1083"/>
        <v>0</v>
      </c>
      <c r="K1172" s="286">
        <f t="shared" ref="K1172:M1172" si="1139">K1173+K1176</f>
        <v>52500</v>
      </c>
      <c r="L1172" s="286">
        <f t="shared" si="1139"/>
        <v>52500</v>
      </c>
      <c r="M1172" s="286">
        <f t="shared" si="1139"/>
        <v>0</v>
      </c>
      <c r="N1172" s="286">
        <f>N1173+N1176</f>
        <v>65430</v>
      </c>
      <c r="O1172" s="286">
        <f>O1173+O1176</f>
        <v>65430</v>
      </c>
      <c r="P1172" s="286">
        <f t="shared" ref="P1172" si="1140">P1173+P1176</f>
        <v>0</v>
      </c>
      <c r="Q1172" s="286">
        <f>Q1173+Q1176</f>
        <v>22277.81</v>
      </c>
      <c r="R1172" s="286">
        <f t="shared" ref="R1172:AU1172" si="1141">R1173+R1176</f>
        <v>21516</v>
      </c>
      <c r="S1172" s="286">
        <f t="shared" si="1141"/>
        <v>761.81</v>
      </c>
      <c r="T1172" s="286">
        <f t="shared" si="1141"/>
        <v>0</v>
      </c>
      <c r="U1172" s="286">
        <f t="shared" si="1141"/>
        <v>0</v>
      </c>
      <c r="V1172" s="286">
        <f t="shared" si="1141"/>
        <v>0</v>
      </c>
      <c r="W1172" s="286">
        <f t="shared" si="1141"/>
        <v>30184</v>
      </c>
      <c r="X1172" s="286">
        <f t="shared" si="1141"/>
        <v>20484</v>
      </c>
      <c r="Y1172" s="286">
        <f t="shared" si="1141"/>
        <v>9700</v>
      </c>
      <c r="Z1172" s="286">
        <f t="shared" si="1141"/>
        <v>0</v>
      </c>
      <c r="AA1172" s="286">
        <f t="shared" si="1141"/>
        <v>0</v>
      </c>
      <c r="AB1172" s="286">
        <f t="shared" si="1141"/>
        <v>0</v>
      </c>
      <c r="AC1172" s="286">
        <f t="shared" si="1141"/>
        <v>37100</v>
      </c>
      <c r="AD1172" s="286">
        <f t="shared" si="1141"/>
        <v>5500</v>
      </c>
      <c r="AE1172" s="286">
        <f t="shared" si="1141"/>
        <v>31600</v>
      </c>
      <c r="AF1172" s="286">
        <f t="shared" si="1141"/>
        <v>0</v>
      </c>
      <c r="AG1172" s="286">
        <f t="shared" si="1141"/>
        <v>0</v>
      </c>
      <c r="AH1172" s="286">
        <f t="shared" si="1141"/>
        <v>0</v>
      </c>
      <c r="AI1172" s="286">
        <f t="shared" si="1141"/>
        <v>28368</v>
      </c>
      <c r="AJ1172" s="286">
        <f t="shared" si="1141"/>
        <v>5000</v>
      </c>
      <c r="AK1172" s="286">
        <f t="shared" si="1141"/>
        <v>23368</v>
      </c>
      <c r="AL1172" s="286">
        <f t="shared" si="1141"/>
        <v>0</v>
      </c>
      <c r="AM1172" s="286">
        <f t="shared" si="1141"/>
        <v>0</v>
      </c>
      <c r="AN1172" s="286">
        <f t="shared" si="1141"/>
        <v>0</v>
      </c>
      <c r="AO1172" s="286">
        <f t="shared" si="1141"/>
        <v>0</v>
      </c>
      <c r="AP1172" s="286">
        <f t="shared" si="1141"/>
        <v>0</v>
      </c>
      <c r="AQ1172" s="286">
        <f t="shared" si="1141"/>
        <v>0</v>
      </c>
      <c r="AR1172" s="286">
        <f t="shared" si="1141"/>
        <v>0</v>
      </c>
      <c r="AS1172" s="286">
        <f t="shared" si="1141"/>
        <v>0</v>
      </c>
      <c r="AT1172" s="286">
        <f t="shared" si="1141"/>
        <v>0</v>
      </c>
      <c r="AU1172" s="286">
        <f t="shared" si="1141"/>
        <v>0</v>
      </c>
      <c r="AV1172" s="276">
        <f t="shared" si="1115"/>
        <v>0.19000000000232831</v>
      </c>
      <c r="AZ1172" s="276">
        <f t="shared" si="1089"/>
        <v>0</v>
      </c>
      <c r="BA1172" s="276">
        <f t="shared" si="1127"/>
        <v>0</v>
      </c>
    </row>
    <row r="1173" spans="1:53" s="452" customFormat="1" ht="54" hidden="1" customHeight="1">
      <c r="A1173" s="376" t="s">
        <v>1293</v>
      </c>
      <c r="B1173" s="276" t="s">
        <v>1281</v>
      </c>
      <c r="C1173" s="451"/>
      <c r="D1173" s="286">
        <f>SUM(D1174:D1175)</f>
        <v>14047</v>
      </c>
      <c r="E1173" s="286">
        <f>SUM(E1174:E1175)</f>
        <v>13967</v>
      </c>
      <c r="H1173" s="268">
        <f t="shared" si="1083"/>
        <v>762</v>
      </c>
      <c r="I1173" s="269">
        <f t="shared" si="1083"/>
        <v>762</v>
      </c>
      <c r="J1173" s="263">
        <f t="shared" si="1083"/>
        <v>0</v>
      </c>
      <c r="N1173" s="286">
        <f>SUM(N1174:N1175)</f>
        <v>762</v>
      </c>
      <c r="O1173" s="286">
        <f>SUM(O1174:O1175)</f>
        <v>762</v>
      </c>
      <c r="P1173" s="286">
        <f t="shared" ref="P1173:AT1173" si="1142">SUM(P1174:P1175)</f>
        <v>0</v>
      </c>
      <c r="Q1173" s="286">
        <f t="shared" si="1142"/>
        <v>761.81</v>
      </c>
      <c r="R1173" s="286">
        <f t="shared" si="1142"/>
        <v>0</v>
      </c>
      <c r="S1173" s="286">
        <f t="shared" si="1142"/>
        <v>761.81</v>
      </c>
      <c r="T1173" s="286">
        <f t="shared" si="1142"/>
        <v>0</v>
      </c>
      <c r="U1173" s="286">
        <f t="shared" si="1142"/>
        <v>0</v>
      </c>
      <c r="V1173" s="286">
        <f t="shared" si="1142"/>
        <v>0</v>
      </c>
      <c r="W1173" s="286">
        <f t="shared" si="1142"/>
        <v>0</v>
      </c>
      <c r="X1173" s="286">
        <f t="shared" si="1142"/>
        <v>0</v>
      </c>
      <c r="Y1173" s="286">
        <f t="shared" si="1142"/>
        <v>0</v>
      </c>
      <c r="Z1173" s="286">
        <f t="shared" si="1142"/>
        <v>0</v>
      </c>
      <c r="AA1173" s="286">
        <f t="shared" si="1142"/>
        <v>0</v>
      </c>
      <c r="AB1173" s="286">
        <f t="shared" si="1142"/>
        <v>0</v>
      </c>
      <c r="AC1173" s="286">
        <f t="shared" si="1142"/>
        <v>0</v>
      </c>
      <c r="AD1173" s="286">
        <f t="shared" si="1142"/>
        <v>0</v>
      </c>
      <c r="AE1173" s="286">
        <f t="shared" si="1142"/>
        <v>0</v>
      </c>
      <c r="AF1173" s="286">
        <f t="shared" si="1142"/>
        <v>0</v>
      </c>
      <c r="AG1173" s="286">
        <f t="shared" si="1142"/>
        <v>0</v>
      </c>
      <c r="AH1173" s="286">
        <f t="shared" si="1142"/>
        <v>0</v>
      </c>
      <c r="AI1173" s="286">
        <f t="shared" si="1142"/>
        <v>0</v>
      </c>
      <c r="AJ1173" s="286">
        <f t="shared" si="1142"/>
        <v>0</v>
      </c>
      <c r="AK1173" s="286">
        <f t="shared" si="1142"/>
        <v>0</v>
      </c>
      <c r="AL1173" s="286">
        <f t="shared" si="1142"/>
        <v>0</v>
      </c>
      <c r="AM1173" s="286">
        <f t="shared" si="1142"/>
        <v>0</v>
      </c>
      <c r="AN1173" s="286">
        <f t="shared" si="1142"/>
        <v>0</v>
      </c>
      <c r="AO1173" s="286">
        <f t="shared" si="1142"/>
        <v>0</v>
      </c>
      <c r="AP1173" s="286">
        <f t="shared" si="1142"/>
        <v>0</v>
      </c>
      <c r="AQ1173" s="286">
        <f t="shared" si="1142"/>
        <v>0</v>
      </c>
      <c r="AR1173" s="286">
        <f t="shared" si="1142"/>
        <v>0</v>
      </c>
      <c r="AS1173" s="286">
        <f t="shared" si="1142"/>
        <v>0</v>
      </c>
      <c r="AT1173" s="286">
        <f t="shared" si="1142"/>
        <v>0</v>
      </c>
      <c r="AV1173" s="276">
        <f t="shared" si="1115"/>
        <v>0.19000000000005457</v>
      </c>
      <c r="AZ1173" s="276">
        <f t="shared" si="1089"/>
        <v>0</v>
      </c>
      <c r="BA1173" s="276">
        <f t="shared" si="1127"/>
        <v>0</v>
      </c>
    </row>
    <row r="1174" spans="1:53" s="454" customFormat="1" ht="46.5" hidden="1" customHeight="1">
      <c r="A1174" s="418" t="s">
        <v>38</v>
      </c>
      <c r="B1174" s="471" t="s">
        <v>1294</v>
      </c>
      <c r="C1174" s="471" t="s">
        <v>1295</v>
      </c>
      <c r="D1174" s="261">
        <v>3047</v>
      </c>
      <c r="E1174" s="261">
        <v>3017</v>
      </c>
      <c r="H1174" s="261">
        <f t="shared" si="1083"/>
        <v>28</v>
      </c>
      <c r="I1174" s="262">
        <f t="shared" si="1083"/>
        <v>28</v>
      </c>
      <c r="J1174" s="263">
        <f t="shared" si="1083"/>
        <v>0</v>
      </c>
      <c r="N1174" s="264">
        <f>O1174+P1174</f>
        <v>28</v>
      </c>
      <c r="O1174" s="284">
        <v>28</v>
      </c>
      <c r="P1174" s="286"/>
      <c r="Q1174" s="284">
        <v>28</v>
      </c>
      <c r="R1174" s="284"/>
      <c r="S1174" s="284">
        <f>Q1174</f>
        <v>28</v>
      </c>
      <c r="T1174" s="284"/>
      <c r="U1174" s="284"/>
      <c r="V1174" s="284"/>
      <c r="W1174" s="453"/>
      <c r="X1174" s="453"/>
      <c r="Y1174" s="453"/>
      <c r="Z1174" s="453"/>
      <c r="AA1174" s="453"/>
      <c r="AB1174" s="453"/>
      <c r="AC1174" s="264"/>
      <c r="AD1174" s="264"/>
      <c r="AE1174" s="264"/>
      <c r="AF1174" s="453"/>
      <c r="AG1174" s="453"/>
      <c r="AH1174" s="453"/>
      <c r="AI1174" s="265"/>
      <c r="AJ1174" s="265"/>
      <c r="AK1174" s="265"/>
      <c r="AL1174" s="453"/>
      <c r="AM1174" s="453"/>
      <c r="AN1174" s="453"/>
      <c r="AO1174" s="453"/>
      <c r="AP1174" s="453"/>
      <c r="AQ1174" s="453"/>
      <c r="AR1174" s="453"/>
      <c r="AS1174" s="453"/>
      <c r="AT1174" s="453"/>
      <c r="AV1174" s="276">
        <f t="shared" si="1115"/>
        <v>0</v>
      </c>
      <c r="AZ1174" s="276">
        <f t="shared" si="1089"/>
        <v>0</v>
      </c>
      <c r="BA1174" s="276">
        <f t="shared" si="1127"/>
        <v>0</v>
      </c>
    </row>
    <row r="1175" spans="1:53" s="454" customFormat="1" ht="66" hidden="1" customHeight="1">
      <c r="A1175" s="418" t="s">
        <v>40</v>
      </c>
      <c r="B1175" s="471" t="s">
        <v>1296</v>
      </c>
      <c r="C1175" s="471" t="s">
        <v>1297</v>
      </c>
      <c r="D1175" s="261">
        <v>11000</v>
      </c>
      <c r="E1175" s="261">
        <v>10950</v>
      </c>
      <c r="H1175" s="261">
        <f t="shared" si="1083"/>
        <v>734</v>
      </c>
      <c r="I1175" s="262">
        <f t="shared" si="1083"/>
        <v>734</v>
      </c>
      <c r="J1175" s="263">
        <f t="shared" si="1083"/>
        <v>0</v>
      </c>
      <c r="N1175" s="264">
        <f t="shared" ref="N1175" si="1143">O1175+P1175</f>
        <v>734</v>
      </c>
      <c r="O1175" s="284">
        <v>734</v>
      </c>
      <c r="P1175" s="286"/>
      <c r="Q1175" s="284">
        <v>733.81</v>
      </c>
      <c r="R1175" s="284"/>
      <c r="S1175" s="284">
        <f>Q1175</f>
        <v>733.81</v>
      </c>
      <c r="T1175" s="284"/>
      <c r="U1175" s="284"/>
      <c r="V1175" s="284"/>
      <c r="W1175" s="453"/>
      <c r="X1175" s="453"/>
      <c r="Y1175" s="453"/>
      <c r="Z1175" s="453"/>
      <c r="AA1175" s="453"/>
      <c r="AB1175" s="453"/>
      <c r="AC1175" s="264"/>
      <c r="AD1175" s="264"/>
      <c r="AE1175" s="264"/>
      <c r="AF1175" s="453"/>
      <c r="AG1175" s="453"/>
      <c r="AH1175" s="453"/>
      <c r="AI1175" s="265"/>
      <c r="AJ1175" s="265"/>
      <c r="AK1175" s="265"/>
      <c r="AL1175" s="453"/>
      <c r="AM1175" s="453"/>
      <c r="AN1175" s="453"/>
      <c r="AO1175" s="453"/>
      <c r="AP1175" s="453"/>
      <c r="AQ1175" s="453"/>
      <c r="AR1175" s="453"/>
      <c r="AS1175" s="453"/>
      <c r="AT1175" s="453"/>
      <c r="AV1175" s="276">
        <f t="shared" si="1115"/>
        <v>0.19000000000005457</v>
      </c>
      <c r="AZ1175" s="276">
        <f t="shared" si="1089"/>
        <v>0</v>
      </c>
      <c r="BA1175" s="276">
        <f t="shared" si="1127"/>
        <v>0</v>
      </c>
    </row>
    <row r="1176" spans="1:53" s="452" customFormat="1" ht="36.75" hidden="1" customHeight="1">
      <c r="A1176" s="376" t="s">
        <v>1298</v>
      </c>
      <c r="B1176" s="276" t="s">
        <v>1288</v>
      </c>
      <c r="C1176" s="451"/>
      <c r="D1176" s="286">
        <f>SUM(D1177:D1192)</f>
        <v>117168</v>
      </c>
      <c r="E1176" s="286">
        <f>SUM(E1177:E1192)</f>
        <v>117168</v>
      </c>
      <c r="H1176" s="286">
        <f>SUM(H1177:H1192)</f>
        <v>117168</v>
      </c>
      <c r="I1176" s="286">
        <f>SUM(I1177:I1192)</f>
        <v>117168</v>
      </c>
      <c r="J1176" s="263">
        <f t="shared" si="1083"/>
        <v>0</v>
      </c>
      <c r="K1176" s="286">
        <f>SUM(K1177:K1192)</f>
        <v>52500</v>
      </c>
      <c r="L1176" s="286">
        <f>SUM(L1177:L1192)</f>
        <v>52500</v>
      </c>
      <c r="M1176" s="286">
        <f>SUM(M1184:M1192)</f>
        <v>0</v>
      </c>
      <c r="N1176" s="286">
        <f>SUM(N1177:N1192)</f>
        <v>64668</v>
      </c>
      <c r="O1176" s="286">
        <f>SUM(O1177:O1192)</f>
        <v>64668</v>
      </c>
      <c r="P1176" s="286">
        <f t="shared" ref="P1176:AT1176" si="1144">SUM(P1177:P1192)</f>
        <v>0</v>
      </c>
      <c r="Q1176" s="286">
        <f t="shared" si="1144"/>
        <v>21516</v>
      </c>
      <c r="R1176" s="286">
        <f t="shared" si="1144"/>
        <v>21516</v>
      </c>
      <c r="S1176" s="286">
        <f t="shared" si="1144"/>
        <v>0</v>
      </c>
      <c r="T1176" s="286">
        <f t="shared" si="1144"/>
        <v>0</v>
      </c>
      <c r="U1176" s="286">
        <f t="shared" si="1144"/>
        <v>0</v>
      </c>
      <c r="V1176" s="286">
        <f t="shared" si="1144"/>
        <v>0</v>
      </c>
      <c r="W1176" s="286">
        <f t="shared" si="1144"/>
        <v>30184</v>
      </c>
      <c r="X1176" s="286">
        <f t="shared" si="1144"/>
        <v>20484</v>
      </c>
      <c r="Y1176" s="286">
        <f>SUM(Y1177:Y1192)</f>
        <v>9700</v>
      </c>
      <c r="Z1176" s="286">
        <f t="shared" si="1144"/>
        <v>0</v>
      </c>
      <c r="AA1176" s="286">
        <f t="shared" si="1144"/>
        <v>0</v>
      </c>
      <c r="AB1176" s="286">
        <f t="shared" si="1144"/>
        <v>0</v>
      </c>
      <c r="AC1176" s="286">
        <f t="shared" si="1144"/>
        <v>37100</v>
      </c>
      <c r="AD1176" s="286">
        <f t="shared" si="1144"/>
        <v>5500</v>
      </c>
      <c r="AE1176" s="286">
        <f t="shared" si="1144"/>
        <v>31600</v>
      </c>
      <c r="AF1176" s="286">
        <f t="shared" si="1144"/>
        <v>0</v>
      </c>
      <c r="AG1176" s="286">
        <f t="shared" si="1144"/>
        <v>0</v>
      </c>
      <c r="AH1176" s="286">
        <f t="shared" si="1144"/>
        <v>0</v>
      </c>
      <c r="AI1176" s="286">
        <f t="shared" si="1144"/>
        <v>28368</v>
      </c>
      <c r="AJ1176" s="286">
        <f t="shared" si="1144"/>
        <v>5000</v>
      </c>
      <c r="AK1176" s="286">
        <f t="shared" si="1144"/>
        <v>23368</v>
      </c>
      <c r="AL1176" s="286">
        <f t="shared" si="1144"/>
        <v>0</v>
      </c>
      <c r="AM1176" s="286">
        <f t="shared" si="1144"/>
        <v>0</v>
      </c>
      <c r="AN1176" s="286">
        <f t="shared" si="1144"/>
        <v>0</v>
      </c>
      <c r="AO1176" s="286">
        <f t="shared" si="1144"/>
        <v>0</v>
      </c>
      <c r="AP1176" s="286">
        <f t="shared" si="1144"/>
        <v>0</v>
      </c>
      <c r="AQ1176" s="286">
        <f t="shared" si="1144"/>
        <v>0</v>
      </c>
      <c r="AR1176" s="286">
        <f t="shared" si="1144"/>
        <v>0</v>
      </c>
      <c r="AS1176" s="286">
        <f t="shared" si="1144"/>
        <v>0</v>
      </c>
      <c r="AT1176" s="286">
        <f t="shared" si="1144"/>
        <v>0</v>
      </c>
      <c r="AV1176" s="276">
        <f t="shared" si="1115"/>
        <v>0</v>
      </c>
      <c r="AZ1176" s="276">
        <f t="shared" si="1089"/>
        <v>0</v>
      </c>
      <c r="BA1176" s="276">
        <f t="shared" si="1127"/>
        <v>0</v>
      </c>
    </row>
    <row r="1177" spans="1:53" s="452" customFormat="1" ht="36.75" hidden="1" customHeight="1">
      <c r="A1177" s="418" t="s">
        <v>38</v>
      </c>
      <c r="B1177" s="267" t="s">
        <v>1299</v>
      </c>
      <c r="C1177" s="451"/>
      <c r="D1177" s="284">
        <v>18000</v>
      </c>
      <c r="E1177" s="284">
        <v>18000</v>
      </c>
      <c r="H1177" s="261">
        <f>K1177+N1177</f>
        <v>18000</v>
      </c>
      <c r="I1177" s="262">
        <f t="shared" si="1083"/>
        <v>18000</v>
      </c>
      <c r="J1177" s="263">
        <f t="shared" si="1083"/>
        <v>0</v>
      </c>
      <c r="K1177" s="284">
        <f>L1177+M1177</f>
        <v>18000</v>
      </c>
      <c r="L1177" s="284">
        <v>18000</v>
      </c>
      <c r="M1177" s="286"/>
      <c r="N1177" s="286"/>
      <c r="O1177" s="286"/>
      <c r="P1177" s="286"/>
      <c r="Q1177" s="284">
        <f>70%*I1177-84</f>
        <v>12516</v>
      </c>
      <c r="R1177" s="284">
        <f>Q1177</f>
        <v>12516</v>
      </c>
      <c r="S1177" s="284"/>
      <c r="T1177" s="284"/>
      <c r="U1177" s="284"/>
      <c r="V1177" s="284"/>
      <c r="W1177" s="284">
        <f>I1177-Q1177</f>
        <v>5484</v>
      </c>
      <c r="X1177" s="284">
        <f>W1177</f>
        <v>5484</v>
      </c>
      <c r="Y1177" s="286"/>
      <c r="Z1177" s="286"/>
      <c r="AA1177" s="286"/>
      <c r="AB1177" s="286"/>
      <c r="AC1177" s="286"/>
      <c r="AD1177" s="286"/>
      <c r="AE1177" s="286"/>
      <c r="AF1177" s="286"/>
      <c r="AG1177" s="286"/>
      <c r="AH1177" s="286"/>
      <c r="AI1177" s="286"/>
      <c r="AJ1177" s="286"/>
      <c r="AK1177" s="286"/>
      <c r="AL1177" s="286"/>
      <c r="AM1177" s="286"/>
      <c r="AN1177" s="286"/>
      <c r="AO1177" s="286"/>
      <c r="AP1177" s="286"/>
      <c r="AQ1177" s="286"/>
      <c r="AR1177" s="286"/>
      <c r="AS1177" s="286"/>
      <c r="AT1177" s="286"/>
      <c r="AV1177" s="276">
        <f t="shared" si="1115"/>
        <v>0</v>
      </c>
      <c r="AZ1177" s="276"/>
      <c r="BA1177" s="276"/>
    </row>
    <row r="1178" spans="1:53" s="452" customFormat="1" ht="36.75" hidden="1" customHeight="1">
      <c r="A1178" s="418" t="s">
        <v>39</v>
      </c>
      <c r="B1178" s="267" t="s">
        <v>1300</v>
      </c>
      <c r="C1178" s="451"/>
      <c r="D1178" s="284">
        <v>1200</v>
      </c>
      <c r="E1178" s="284">
        <v>1200</v>
      </c>
      <c r="H1178" s="261">
        <f t="shared" ref="H1178:H1180" si="1145">K1178+N1178</f>
        <v>1200</v>
      </c>
      <c r="I1178" s="262">
        <f t="shared" si="1083"/>
        <v>1200</v>
      </c>
      <c r="J1178" s="263">
        <f t="shared" si="1083"/>
        <v>0</v>
      </c>
      <c r="M1178" s="286"/>
      <c r="N1178" s="284">
        <f>O1178+P1178</f>
        <v>1200</v>
      </c>
      <c r="O1178" s="284">
        <v>1200</v>
      </c>
      <c r="P1178" s="286"/>
      <c r="Q1178" s="286"/>
      <c r="R1178" s="286"/>
      <c r="S1178" s="286"/>
      <c r="T1178" s="286"/>
      <c r="U1178" s="286"/>
      <c r="V1178" s="286"/>
      <c r="W1178" s="284">
        <f>I1178-Q1178</f>
        <v>1200</v>
      </c>
      <c r="X1178" s="286"/>
      <c r="Y1178" s="284">
        <f>W1178</f>
        <v>1200</v>
      </c>
      <c r="Z1178" s="286"/>
      <c r="AA1178" s="286"/>
      <c r="AB1178" s="286"/>
      <c r="AC1178" s="286"/>
      <c r="AD1178" s="286"/>
      <c r="AE1178" s="286"/>
      <c r="AF1178" s="286"/>
      <c r="AG1178" s="286"/>
      <c r="AH1178" s="286"/>
      <c r="AI1178" s="286"/>
      <c r="AJ1178" s="286"/>
      <c r="AK1178" s="286"/>
      <c r="AL1178" s="286"/>
      <c r="AM1178" s="286"/>
      <c r="AN1178" s="286"/>
      <c r="AO1178" s="286"/>
      <c r="AP1178" s="286"/>
      <c r="AQ1178" s="286"/>
      <c r="AR1178" s="286"/>
      <c r="AS1178" s="286"/>
      <c r="AT1178" s="286"/>
      <c r="AV1178" s="276">
        <f t="shared" si="1115"/>
        <v>0</v>
      </c>
      <c r="AZ1178" s="276"/>
      <c r="BA1178" s="276"/>
    </row>
    <row r="1179" spans="1:53" s="452" customFormat="1" ht="36.75" hidden="1" customHeight="1">
      <c r="A1179" s="418" t="s">
        <v>40</v>
      </c>
      <c r="B1179" s="267" t="s">
        <v>1301</v>
      </c>
      <c r="C1179" s="451"/>
      <c r="D1179" s="261">
        <v>6800</v>
      </c>
      <c r="E1179" s="284">
        <v>6800</v>
      </c>
      <c r="H1179" s="261">
        <f t="shared" si="1145"/>
        <v>6800</v>
      </c>
      <c r="I1179" s="262">
        <f t="shared" si="1083"/>
        <v>6800</v>
      </c>
      <c r="J1179" s="263">
        <f t="shared" si="1083"/>
        <v>0</v>
      </c>
      <c r="K1179" s="284"/>
      <c r="L1179" s="284"/>
      <c r="M1179" s="286"/>
      <c r="N1179" s="284">
        <f t="shared" ref="N1179:N1181" si="1146">O1179+P1179</f>
        <v>6800</v>
      </c>
      <c r="O1179" s="284">
        <v>6800</v>
      </c>
      <c r="P1179" s="286"/>
      <c r="Q1179" s="286"/>
      <c r="R1179" s="286"/>
      <c r="S1179" s="286"/>
      <c r="T1179" s="286"/>
      <c r="U1179" s="286"/>
      <c r="V1179" s="286"/>
      <c r="W1179" s="284">
        <v>3500</v>
      </c>
      <c r="X1179" s="284"/>
      <c r="Y1179" s="284">
        <f>W1179</f>
        <v>3500</v>
      </c>
      <c r="Z1179" s="284"/>
      <c r="AA1179" s="284"/>
      <c r="AB1179" s="284"/>
      <c r="AC1179" s="284">
        <f>I1179-Q1179-W1179</f>
        <v>3300</v>
      </c>
      <c r="AD1179" s="284"/>
      <c r="AE1179" s="284">
        <f t="shared" ref="AE1179:AE1185" si="1147">AC1179</f>
        <v>3300</v>
      </c>
      <c r="AF1179" s="286"/>
      <c r="AG1179" s="286"/>
      <c r="AH1179" s="286"/>
      <c r="AI1179" s="286"/>
      <c r="AJ1179" s="286"/>
      <c r="AK1179" s="286"/>
      <c r="AL1179" s="286"/>
      <c r="AM1179" s="286"/>
      <c r="AN1179" s="286"/>
      <c r="AO1179" s="286"/>
      <c r="AP1179" s="286"/>
      <c r="AQ1179" s="286"/>
      <c r="AR1179" s="286"/>
      <c r="AS1179" s="286"/>
      <c r="AT1179" s="286"/>
      <c r="AV1179" s="276">
        <f t="shared" si="1115"/>
        <v>0</v>
      </c>
      <c r="AZ1179" s="276"/>
      <c r="BA1179" s="276"/>
    </row>
    <row r="1180" spans="1:53" s="452" customFormat="1" ht="53.25" hidden="1" customHeight="1">
      <c r="A1180" s="418" t="s">
        <v>41</v>
      </c>
      <c r="B1180" s="267" t="s">
        <v>1302</v>
      </c>
      <c r="C1180" s="451"/>
      <c r="D1180" s="261">
        <v>6300</v>
      </c>
      <c r="E1180" s="284">
        <v>6300</v>
      </c>
      <c r="H1180" s="261">
        <f t="shared" si="1145"/>
        <v>6300</v>
      </c>
      <c r="I1180" s="262">
        <f t="shared" si="1083"/>
        <v>6300</v>
      </c>
      <c r="J1180" s="263">
        <f t="shared" si="1083"/>
        <v>0</v>
      </c>
      <c r="K1180" s="284"/>
      <c r="L1180" s="284"/>
      <c r="M1180" s="286"/>
      <c r="N1180" s="284">
        <f t="shared" si="1146"/>
        <v>6300</v>
      </c>
      <c r="O1180" s="472">
        <v>6300</v>
      </c>
      <c r="P1180" s="286"/>
      <c r="Q1180" s="286"/>
      <c r="R1180" s="286"/>
      <c r="S1180" s="286"/>
      <c r="T1180" s="286"/>
      <c r="U1180" s="286"/>
      <c r="V1180" s="286"/>
      <c r="W1180" s="284">
        <v>3000</v>
      </c>
      <c r="X1180" s="286"/>
      <c r="Y1180" s="284">
        <f>W1180</f>
        <v>3000</v>
      </c>
      <c r="Z1180" s="286"/>
      <c r="AA1180" s="286"/>
      <c r="AB1180" s="286"/>
      <c r="AC1180" s="284">
        <f>I1180-Q1180-W1180</f>
        <v>3300</v>
      </c>
      <c r="AD1180" s="286"/>
      <c r="AE1180" s="284">
        <f t="shared" si="1147"/>
        <v>3300</v>
      </c>
      <c r="AF1180" s="286"/>
      <c r="AG1180" s="286"/>
      <c r="AH1180" s="286"/>
      <c r="AI1180" s="286"/>
      <c r="AJ1180" s="286"/>
      <c r="AK1180" s="286"/>
      <c r="AL1180" s="286"/>
      <c r="AM1180" s="286"/>
      <c r="AN1180" s="286"/>
      <c r="AO1180" s="286"/>
      <c r="AP1180" s="286"/>
      <c r="AQ1180" s="286"/>
      <c r="AR1180" s="286"/>
      <c r="AS1180" s="286"/>
      <c r="AT1180" s="286"/>
      <c r="AV1180" s="276">
        <f t="shared" si="1115"/>
        <v>0</v>
      </c>
      <c r="AZ1180" s="276"/>
      <c r="BA1180" s="276"/>
    </row>
    <row r="1181" spans="1:53" s="452" customFormat="1" ht="57" hidden="1" customHeight="1">
      <c r="A1181" s="418" t="s">
        <v>42</v>
      </c>
      <c r="B1181" s="267" t="s">
        <v>1303</v>
      </c>
      <c r="C1181" s="451"/>
      <c r="D1181" s="261">
        <v>4000</v>
      </c>
      <c r="E1181" s="284">
        <v>4000</v>
      </c>
      <c r="H1181" s="261">
        <f>K1181+N1181</f>
        <v>4000</v>
      </c>
      <c r="I1181" s="262">
        <f t="shared" si="1083"/>
        <v>4000</v>
      </c>
      <c r="J1181" s="263">
        <f>M1181+P1181</f>
        <v>0</v>
      </c>
      <c r="K1181" s="284"/>
      <c r="L1181" s="284"/>
      <c r="M1181" s="286"/>
      <c r="N1181" s="284">
        <f t="shared" si="1146"/>
        <v>4000</v>
      </c>
      <c r="O1181" s="472">
        <v>4000</v>
      </c>
      <c r="P1181" s="286"/>
      <c r="Q1181" s="286"/>
      <c r="R1181" s="286"/>
      <c r="S1181" s="286"/>
      <c r="T1181" s="286"/>
      <c r="U1181" s="286"/>
      <c r="V1181" s="286"/>
      <c r="W1181" s="284">
        <v>2000</v>
      </c>
      <c r="X1181" s="286"/>
      <c r="Y1181" s="284">
        <f>W1181</f>
        <v>2000</v>
      </c>
      <c r="Z1181" s="286"/>
      <c r="AA1181" s="286"/>
      <c r="AB1181" s="286"/>
      <c r="AC1181" s="284">
        <f>I1181-Q1181-W1181</f>
        <v>2000</v>
      </c>
      <c r="AD1181" s="286"/>
      <c r="AE1181" s="284">
        <f t="shared" si="1147"/>
        <v>2000</v>
      </c>
      <c r="AF1181" s="286"/>
      <c r="AG1181" s="286"/>
      <c r="AH1181" s="286"/>
      <c r="AI1181" s="286"/>
      <c r="AJ1181" s="286"/>
      <c r="AK1181" s="286"/>
      <c r="AL1181" s="286"/>
      <c r="AM1181" s="286"/>
      <c r="AN1181" s="286"/>
      <c r="AO1181" s="286"/>
      <c r="AP1181" s="286"/>
      <c r="AQ1181" s="286"/>
      <c r="AR1181" s="286"/>
      <c r="AS1181" s="286"/>
      <c r="AT1181" s="286"/>
      <c r="AV1181" s="276">
        <f t="shared" si="1115"/>
        <v>0</v>
      </c>
      <c r="AZ1181" s="276"/>
      <c r="BA1181" s="276"/>
    </row>
    <row r="1182" spans="1:53" s="452" customFormat="1" ht="75.75" hidden="1" customHeight="1">
      <c r="A1182" s="418" t="s">
        <v>43</v>
      </c>
      <c r="B1182" s="267" t="s">
        <v>1304</v>
      </c>
      <c r="C1182" s="451"/>
      <c r="D1182" s="261">
        <v>8500</v>
      </c>
      <c r="E1182" s="284">
        <v>8500</v>
      </c>
      <c r="H1182" s="261">
        <f t="shared" ref="H1182:H1183" si="1148">K1182+N1182</f>
        <v>8500</v>
      </c>
      <c r="I1182" s="262">
        <f t="shared" si="1083"/>
        <v>8500</v>
      </c>
      <c r="J1182" s="263">
        <f t="shared" si="1083"/>
        <v>0</v>
      </c>
      <c r="K1182" s="284">
        <f>L1182+M1182</f>
        <v>8500</v>
      </c>
      <c r="L1182" s="472">
        <v>8500</v>
      </c>
      <c r="M1182" s="286"/>
      <c r="N1182" s="284"/>
      <c r="O1182" s="472"/>
      <c r="P1182" s="286"/>
      <c r="Q1182" s="284">
        <v>4500</v>
      </c>
      <c r="R1182" s="284">
        <f>Q1182</f>
        <v>4500</v>
      </c>
      <c r="S1182" s="286"/>
      <c r="T1182" s="286"/>
      <c r="U1182" s="286"/>
      <c r="V1182" s="286"/>
      <c r="W1182" s="284">
        <f>I1182-Q1182</f>
        <v>4000</v>
      </c>
      <c r="X1182" s="284">
        <f>W1182</f>
        <v>4000</v>
      </c>
      <c r="Y1182" s="284"/>
      <c r="Z1182" s="286"/>
      <c r="AA1182" s="286"/>
      <c r="AB1182" s="286"/>
      <c r="AC1182" s="284">
        <f>I1182-Q1182-W1182</f>
        <v>0</v>
      </c>
      <c r="AD1182" s="286"/>
      <c r="AE1182" s="284">
        <f t="shared" si="1147"/>
        <v>0</v>
      </c>
      <c r="AF1182" s="286"/>
      <c r="AG1182" s="286"/>
      <c r="AH1182" s="286"/>
      <c r="AI1182" s="286"/>
      <c r="AJ1182" s="286"/>
      <c r="AK1182" s="286"/>
      <c r="AL1182" s="286"/>
      <c r="AM1182" s="286"/>
      <c r="AN1182" s="286"/>
      <c r="AO1182" s="286"/>
      <c r="AP1182" s="286"/>
      <c r="AQ1182" s="286"/>
      <c r="AR1182" s="286"/>
      <c r="AS1182" s="286"/>
      <c r="AT1182" s="286"/>
      <c r="AV1182" s="276">
        <f t="shared" si="1115"/>
        <v>0</v>
      </c>
      <c r="AZ1182" s="276"/>
      <c r="BA1182" s="276">
        <f>Q456-BA456</f>
        <v>477821.09699999995</v>
      </c>
    </row>
    <row r="1183" spans="1:53" s="452" customFormat="1" ht="75.75" hidden="1" customHeight="1">
      <c r="A1183" s="418" t="s">
        <v>44</v>
      </c>
      <c r="B1183" s="267" t="s">
        <v>1305</v>
      </c>
      <c r="C1183" s="451"/>
      <c r="D1183" s="261">
        <v>9500</v>
      </c>
      <c r="E1183" s="284">
        <v>9500</v>
      </c>
      <c r="H1183" s="261">
        <f t="shared" si="1148"/>
        <v>9500</v>
      </c>
      <c r="I1183" s="262">
        <f t="shared" si="1083"/>
        <v>9500</v>
      </c>
      <c r="J1183" s="263">
        <f t="shared" si="1083"/>
        <v>0</v>
      </c>
      <c r="K1183" s="284">
        <f t="shared" ref="K1183" si="1149">L1183+M1183</f>
        <v>9500</v>
      </c>
      <c r="L1183" s="472">
        <v>9500</v>
      </c>
      <c r="M1183" s="286"/>
      <c r="N1183" s="284"/>
      <c r="O1183" s="472"/>
      <c r="P1183" s="286"/>
      <c r="Q1183" s="284">
        <v>4500</v>
      </c>
      <c r="R1183" s="284">
        <f>Q1183</f>
        <v>4500</v>
      </c>
      <c r="S1183" s="286"/>
      <c r="T1183" s="286"/>
      <c r="U1183" s="286"/>
      <c r="V1183" s="286"/>
      <c r="W1183" s="284">
        <f>I1183-Q1183</f>
        <v>5000</v>
      </c>
      <c r="X1183" s="284">
        <f>W1183</f>
        <v>5000</v>
      </c>
      <c r="Y1183" s="284"/>
      <c r="Z1183" s="286"/>
      <c r="AA1183" s="286"/>
      <c r="AB1183" s="286"/>
      <c r="AC1183" s="284">
        <f>I1183-Q1183-W1183</f>
        <v>0</v>
      </c>
      <c r="AD1183" s="284"/>
      <c r="AE1183" s="284">
        <f t="shared" si="1147"/>
        <v>0</v>
      </c>
      <c r="AF1183" s="286"/>
      <c r="AG1183" s="286"/>
      <c r="AH1183" s="286"/>
      <c r="AI1183" s="286"/>
      <c r="AJ1183" s="286"/>
      <c r="AK1183" s="286"/>
      <c r="AL1183" s="286"/>
      <c r="AM1183" s="286"/>
      <c r="AN1183" s="286"/>
      <c r="AO1183" s="286"/>
      <c r="AP1183" s="286"/>
      <c r="AQ1183" s="286"/>
      <c r="AR1183" s="286"/>
      <c r="AS1183" s="286"/>
      <c r="AT1183" s="286"/>
      <c r="AV1183" s="276">
        <f t="shared" si="1115"/>
        <v>0</v>
      </c>
      <c r="AZ1183" s="276"/>
      <c r="BA1183" s="276"/>
    </row>
    <row r="1184" spans="1:53" s="454" customFormat="1" ht="41.25" hidden="1" customHeight="1">
      <c r="A1184" s="418" t="s">
        <v>45</v>
      </c>
      <c r="B1184" s="471" t="s">
        <v>1306</v>
      </c>
      <c r="C1184" s="453"/>
      <c r="D1184" s="284">
        <v>6000</v>
      </c>
      <c r="E1184" s="284">
        <v>6000</v>
      </c>
      <c r="H1184" s="261">
        <f t="shared" si="1083"/>
        <v>6000</v>
      </c>
      <c r="I1184" s="262">
        <f t="shared" si="1083"/>
        <v>6000</v>
      </c>
      <c r="J1184" s="263">
        <f t="shared" si="1083"/>
        <v>0</v>
      </c>
      <c r="N1184" s="284">
        <f t="shared" ref="N1184:N1193" si="1150">O1184+P1184</f>
        <v>6000</v>
      </c>
      <c r="O1184" s="284">
        <v>6000</v>
      </c>
      <c r="P1184" s="284"/>
      <c r="Q1184" s="453"/>
      <c r="R1184" s="453"/>
      <c r="S1184" s="453"/>
      <c r="T1184" s="453"/>
      <c r="U1184" s="453"/>
      <c r="V1184" s="453"/>
      <c r="W1184" s="453"/>
      <c r="X1184" s="453"/>
      <c r="Y1184" s="453">
        <f>W1184</f>
        <v>0</v>
      </c>
      <c r="Z1184" s="453"/>
      <c r="AA1184" s="453"/>
      <c r="AB1184" s="453"/>
      <c r="AC1184" s="264">
        <v>3000</v>
      </c>
      <c r="AD1184" s="264"/>
      <c r="AE1184" s="264">
        <f t="shared" si="1147"/>
        <v>3000</v>
      </c>
      <c r="AF1184" s="453"/>
      <c r="AG1184" s="453"/>
      <c r="AH1184" s="453"/>
      <c r="AI1184" s="265">
        <f>I1184-Q1184-W1184-AC1184</f>
        <v>3000</v>
      </c>
      <c r="AJ1184" s="265"/>
      <c r="AK1184" s="265">
        <f>AI1184</f>
        <v>3000</v>
      </c>
      <c r="AL1184" s="453"/>
      <c r="AM1184" s="453"/>
      <c r="AN1184" s="453"/>
      <c r="AO1184" s="453"/>
      <c r="AP1184" s="453"/>
      <c r="AQ1184" s="453"/>
      <c r="AR1184" s="453"/>
      <c r="AS1184" s="453"/>
      <c r="AT1184" s="453"/>
      <c r="AV1184" s="276">
        <f t="shared" si="1115"/>
        <v>0</v>
      </c>
      <c r="AZ1184" s="276">
        <f t="shared" si="1089"/>
        <v>0</v>
      </c>
      <c r="BA1184" s="276">
        <f t="shared" si="1127"/>
        <v>0</v>
      </c>
    </row>
    <row r="1185" spans="1:54" s="454" customFormat="1" ht="53.25" hidden="1" customHeight="1">
      <c r="A1185" s="418" t="s">
        <v>46</v>
      </c>
      <c r="B1185" s="471" t="s">
        <v>541</v>
      </c>
      <c r="C1185" s="453"/>
      <c r="D1185" s="284">
        <v>10945</v>
      </c>
      <c r="E1185" s="284">
        <v>10945</v>
      </c>
      <c r="H1185" s="261">
        <f t="shared" si="1083"/>
        <v>10945</v>
      </c>
      <c r="I1185" s="262">
        <f t="shared" si="1083"/>
        <v>10945</v>
      </c>
      <c r="J1185" s="263">
        <f t="shared" si="1083"/>
        <v>0</v>
      </c>
      <c r="N1185" s="284">
        <f t="shared" si="1150"/>
        <v>10945</v>
      </c>
      <c r="O1185" s="284">
        <v>10945</v>
      </c>
      <c r="P1185" s="284"/>
      <c r="Q1185" s="453"/>
      <c r="R1185" s="453"/>
      <c r="S1185" s="453"/>
      <c r="T1185" s="453"/>
      <c r="U1185" s="453"/>
      <c r="V1185" s="453"/>
      <c r="W1185" s="453"/>
      <c r="X1185" s="453"/>
      <c r="Y1185" s="453">
        <f t="shared" ref="Y1185" si="1151">W1185</f>
        <v>0</v>
      </c>
      <c r="Z1185" s="453"/>
      <c r="AA1185" s="453"/>
      <c r="AB1185" s="453"/>
      <c r="AC1185" s="264">
        <v>5000</v>
      </c>
      <c r="AD1185" s="264"/>
      <c r="AE1185" s="264">
        <f t="shared" si="1147"/>
        <v>5000</v>
      </c>
      <c r="AF1185" s="453"/>
      <c r="AG1185" s="453"/>
      <c r="AH1185" s="453"/>
      <c r="AI1185" s="265">
        <f>I1185-Q1185-W1185-AC1185</f>
        <v>5945</v>
      </c>
      <c r="AJ1185" s="265"/>
      <c r="AK1185" s="265">
        <f t="shared" ref="AK1185:AK1190" si="1152">AI1185</f>
        <v>5945</v>
      </c>
      <c r="AL1185" s="453"/>
      <c r="AM1185" s="453"/>
      <c r="AN1185" s="453"/>
      <c r="AO1185" s="453"/>
      <c r="AP1185" s="453"/>
      <c r="AQ1185" s="453"/>
      <c r="AR1185" s="453"/>
      <c r="AS1185" s="453"/>
      <c r="AT1185" s="453"/>
      <c r="AV1185" s="276">
        <f t="shared" si="1115"/>
        <v>0</v>
      </c>
      <c r="AZ1185" s="276">
        <f t="shared" si="1089"/>
        <v>0</v>
      </c>
      <c r="BA1185" s="276">
        <f t="shared" si="1127"/>
        <v>0</v>
      </c>
    </row>
    <row r="1186" spans="1:54" s="454" customFormat="1" ht="53.25" hidden="1" customHeight="1">
      <c r="A1186" s="418" t="s">
        <v>47</v>
      </c>
      <c r="B1186" s="471" t="s">
        <v>547</v>
      </c>
      <c r="C1186" s="453"/>
      <c r="D1186" s="284">
        <v>5500</v>
      </c>
      <c r="E1186" s="284">
        <v>5500</v>
      </c>
      <c r="H1186" s="261">
        <f t="shared" si="1083"/>
        <v>5500</v>
      </c>
      <c r="I1186" s="262">
        <f t="shared" si="1083"/>
        <v>5500</v>
      </c>
      <c r="J1186" s="263">
        <f t="shared" si="1083"/>
        <v>0</v>
      </c>
      <c r="N1186" s="284">
        <f t="shared" si="1150"/>
        <v>5500</v>
      </c>
      <c r="O1186" s="284">
        <v>5500</v>
      </c>
      <c r="P1186" s="284"/>
      <c r="Q1186" s="453"/>
      <c r="R1186" s="453"/>
      <c r="S1186" s="453"/>
      <c r="T1186" s="453"/>
      <c r="U1186" s="453"/>
      <c r="V1186" s="453"/>
      <c r="W1186" s="453"/>
      <c r="X1186" s="453"/>
      <c r="Y1186" s="453"/>
      <c r="Z1186" s="453"/>
      <c r="AA1186" s="453"/>
      <c r="AB1186" s="453"/>
      <c r="AC1186" s="264">
        <v>3000</v>
      </c>
      <c r="AD1186" s="264"/>
      <c r="AE1186" s="264">
        <f>AC1186</f>
        <v>3000</v>
      </c>
      <c r="AF1186" s="453"/>
      <c r="AG1186" s="453"/>
      <c r="AH1186" s="453"/>
      <c r="AI1186" s="265">
        <f t="shared" ref="AI1186:AI1192" si="1153">I1186-Q1186-W1186-AC1186</f>
        <v>2500</v>
      </c>
      <c r="AJ1186" s="265"/>
      <c r="AK1186" s="265">
        <f t="shared" si="1152"/>
        <v>2500</v>
      </c>
      <c r="AL1186" s="453"/>
      <c r="AM1186" s="453"/>
      <c r="AN1186" s="453"/>
      <c r="AO1186" s="453"/>
      <c r="AP1186" s="453"/>
      <c r="AQ1186" s="453"/>
      <c r="AR1186" s="453"/>
      <c r="AS1186" s="453"/>
      <c r="AT1186" s="453"/>
      <c r="AV1186" s="276">
        <f t="shared" si="1115"/>
        <v>0</v>
      </c>
      <c r="AZ1186" s="276"/>
      <c r="BA1186" s="276"/>
    </row>
    <row r="1187" spans="1:54" s="454" customFormat="1" ht="53.25" hidden="1" customHeight="1">
      <c r="A1187" s="418" t="s">
        <v>65</v>
      </c>
      <c r="B1187" s="471" t="s">
        <v>549</v>
      </c>
      <c r="C1187" s="453"/>
      <c r="D1187" s="284">
        <v>3000</v>
      </c>
      <c r="E1187" s="284">
        <v>3000</v>
      </c>
      <c r="H1187" s="261">
        <f t="shared" si="1083"/>
        <v>3000</v>
      </c>
      <c r="I1187" s="262">
        <f t="shared" si="1083"/>
        <v>3000</v>
      </c>
      <c r="J1187" s="263">
        <f t="shared" si="1083"/>
        <v>0</v>
      </c>
      <c r="N1187" s="284">
        <f t="shared" si="1150"/>
        <v>3000</v>
      </c>
      <c r="O1187" s="284">
        <v>3000</v>
      </c>
      <c r="P1187" s="284"/>
      <c r="Q1187" s="453"/>
      <c r="R1187" s="453"/>
      <c r="S1187" s="453"/>
      <c r="T1187" s="453"/>
      <c r="U1187" s="453"/>
      <c r="V1187" s="453"/>
      <c r="W1187" s="453"/>
      <c r="X1187" s="453"/>
      <c r="Y1187" s="453"/>
      <c r="Z1187" s="453"/>
      <c r="AA1187" s="453"/>
      <c r="AB1187" s="453"/>
      <c r="AC1187" s="264">
        <v>1500</v>
      </c>
      <c r="AD1187" s="264"/>
      <c r="AE1187" s="264">
        <f t="shared" ref="AE1187:AE1191" si="1154">AC1187</f>
        <v>1500</v>
      </c>
      <c r="AF1187" s="453"/>
      <c r="AG1187" s="453"/>
      <c r="AH1187" s="453"/>
      <c r="AI1187" s="265">
        <f t="shared" si="1153"/>
        <v>1500</v>
      </c>
      <c r="AJ1187" s="265"/>
      <c r="AK1187" s="265">
        <f t="shared" si="1152"/>
        <v>1500</v>
      </c>
      <c r="AL1187" s="453"/>
      <c r="AM1187" s="453"/>
      <c r="AN1187" s="453"/>
      <c r="AO1187" s="453"/>
      <c r="AP1187" s="453"/>
      <c r="AQ1187" s="453"/>
      <c r="AR1187" s="453"/>
      <c r="AS1187" s="453"/>
      <c r="AT1187" s="453"/>
      <c r="AV1187" s="276">
        <f t="shared" si="1115"/>
        <v>0</v>
      </c>
      <c r="AZ1187" s="276"/>
      <c r="BA1187" s="276"/>
    </row>
    <row r="1188" spans="1:54" s="454" customFormat="1" ht="53.25" hidden="1" customHeight="1">
      <c r="A1188" s="418" t="s">
        <v>67</v>
      </c>
      <c r="B1188" s="471" t="s">
        <v>1307</v>
      </c>
      <c r="C1188" s="453"/>
      <c r="D1188" s="284">
        <v>8990</v>
      </c>
      <c r="E1188" s="284">
        <v>8990</v>
      </c>
      <c r="H1188" s="261">
        <f t="shared" si="1083"/>
        <v>8990</v>
      </c>
      <c r="I1188" s="262">
        <f t="shared" si="1083"/>
        <v>8990</v>
      </c>
      <c r="J1188" s="263">
        <f t="shared" si="1083"/>
        <v>0</v>
      </c>
      <c r="N1188" s="284">
        <f t="shared" si="1150"/>
        <v>8990</v>
      </c>
      <c r="O1188" s="284">
        <v>8990</v>
      </c>
      <c r="P1188" s="284"/>
      <c r="Q1188" s="453"/>
      <c r="R1188" s="453"/>
      <c r="S1188" s="453"/>
      <c r="T1188" s="453"/>
      <c r="U1188" s="453"/>
      <c r="V1188" s="453"/>
      <c r="W1188" s="453"/>
      <c r="X1188" s="453"/>
      <c r="Y1188" s="453"/>
      <c r="Z1188" s="453"/>
      <c r="AA1188" s="453"/>
      <c r="AB1188" s="453"/>
      <c r="AC1188" s="264">
        <v>5000</v>
      </c>
      <c r="AD1188" s="264"/>
      <c r="AE1188" s="264">
        <f t="shared" si="1154"/>
        <v>5000</v>
      </c>
      <c r="AF1188" s="453"/>
      <c r="AG1188" s="453"/>
      <c r="AH1188" s="453"/>
      <c r="AI1188" s="265">
        <f t="shared" si="1153"/>
        <v>3990</v>
      </c>
      <c r="AJ1188" s="265"/>
      <c r="AK1188" s="265">
        <f t="shared" si="1152"/>
        <v>3990</v>
      </c>
      <c r="AL1188" s="453"/>
      <c r="AM1188" s="453"/>
      <c r="AN1188" s="453"/>
      <c r="AO1188" s="453"/>
      <c r="AP1188" s="453"/>
      <c r="AQ1188" s="453"/>
      <c r="AR1188" s="453"/>
      <c r="AS1188" s="453"/>
      <c r="AT1188" s="453"/>
      <c r="AV1188" s="276">
        <f t="shared" si="1115"/>
        <v>0</v>
      </c>
      <c r="AZ1188" s="276"/>
      <c r="BA1188" s="276"/>
    </row>
    <row r="1189" spans="1:54" s="454" customFormat="1" ht="53.25" hidden="1" customHeight="1">
      <c r="A1189" s="418" t="s">
        <v>95</v>
      </c>
      <c r="B1189" s="471" t="s">
        <v>1308</v>
      </c>
      <c r="C1189" s="453"/>
      <c r="D1189" s="284">
        <v>3000</v>
      </c>
      <c r="E1189" s="284">
        <v>3000</v>
      </c>
      <c r="H1189" s="261">
        <f t="shared" si="1083"/>
        <v>3000</v>
      </c>
      <c r="I1189" s="262">
        <f t="shared" si="1083"/>
        <v>3000</v>
      </c>
      <c r="J1189" s="263">
        <f t="shared" si="1083"/>
        <v>0</v>
      </c>
      <c r="N1189" s="284">
        <f t="shared" si="1150"/>
        <v>3000</v>
      </c>
      <c r="O1189" s="284">
        <v>3000</v>
      </c>
      <c r="P1189" s="284"/>
      <c r="Q1189" s="453"/>
      <c r="R1189" s="453"/>
      <c r="S1189" s="453"/>
      <c r="T1189" s="453"/>
      <c r="U1189" s="453"/>
      <c r="V1189" s="453"/>
      <c r="W1189" s="453"/>
      <c r="X1189" s="453"/>
      <c r="Y1189" s="453"/>
      <c r="Z1189" s="453"/>
      <c r="AA1189" s="453"/>
      <c r="AB1189" s="453"/>
      <c r="AC1189" s="264">
        <v>1500</v>
      </c>
      <c r="AD1189" s="264"/>
      <c r="AE1189" s="264">
        <f t="shared" si="1154"/>
        <v>1500</v>
      </c>
      <c r="AF1189" s="453"/>
      <c r="AG1189" s="453"/>
      <c r="AH1189" s="453"/>
      <c r="AI1189" s="265">
        <f t="shared" si="1153"/>
        <v>1500</v>
      </c>
      <c r="AJ1189" s="265"/>
      <c r="AK1189" s="265">
        <f t="shared" si="1152"/>
        <v>1500</v>
      </c>
      <c r="AL1189" s="453"/>
      <c r="AM1189" s="453"/>
      <c r="AN1189" s="453"/>
      <c r="AO1189" s="453"/>
      <c r="AP1189" s="453"/>
      <c r="AQ1189" s="453"/>
      <c r="AR1189" s="453"/>
      <c r="AS1189" s="453"/>
      <c r="AT1189" s="453"/>
      <c r="AV1189" s="276">
        <f t="shared" si="1115"/>
        <v>0</v>
      </c>
      <c r="AZ1189" s="276"/>
      <c r="BA1189" s="276"/>
    </row>
    <row r="1190" spans="1:54" s="454" customFormat="1" ht="53.25" hidden="1" customHeight="1">
      <c r="A1190" s="418" t="s">
        <v>96</v>
      </c>
      <c r="B1190" s="471" t="s">
        <v>1309</v>
      </c>
      <c r="C1190" s="453"/>
      <c r="D1190" s="284">
        <v>4000</v>
      </c>
      <c r="E1190" s="284">
        <v>4000</v>
      </c>
      <c r="H1190" s="261">
        <f t="shared" si="1083"/>
        <v>4000</v>
      </c>
      <c r="I1190" s="262">
        <f t="shared" si="1083"/>
        <v>4000</v>
      </c>
      <c r="J1190" s="263">
        <f t="shared" si="1083"/>
        <v>0</v>
      </c>
      <c r="N1190" s="284">
        <f t="shared" si="1150"/>
        <v>4000</v>
      </c>
      <c r="O1190" s="284">
        <v>4000</v>
      </c>
      <c r="P1190" s="284"/>
      <c r="Q1190" s="453"/>
      <c r="R1190" s="453"/>
      <c r="S1190" s="453"/>
      <c r="T1190" s="453"/>
      <c r="U1190" s="453"/>
      <c r="V1190" s="453"/>
      <c r="W1190" s="453"/>
      <c r="X1190" s="453"/>
      <c r="Y1190" s="453"/>
      <c r="Z1190" s="453"/>
      <c r="AA1190" s="453"/>
      <c r="AB1190" s="453"/>
      <c r="AC1190" s="264">
        <v>2000</v>
      </c>
      <c r="AD1190" s="264"/>
      <c r="AE1190" s="264">
        <f t="shared" si="1154"/>
        <v>2000</v>
      </c>
      <c r="AF1190" s="453"/>
      <c r="AG1190" s="453"/>
      <c r="AH1190" s="453"/>
      <c r="AI1190" s="265">
        <f t="shared" si="1153"/>
        <v>2000</v>
      </c>
      <c r="AJ1190" s="265"/>
      <c r="AK1190" s="265">
        <f t="shared" si="1152"/>
        <v>2000</v>
      </c>
      <c r="AL1190" s="453"/>
      <c r="AM1190" s="453"/>
      <c r="AN1190" s="453"/>
      <c r="AO1190" s="453"/>
      <c r="AP1190" s="453"/>
      <c r="AQ1190" s="453"/>
      <c r="AR1190" s="453"/>
      <c r="AS1190" s="453"/>
      <c r="AT1190" s="453"/>
      <c r="AV1190" s="276">
        <f t="shared" si="1115"/>
        <v>0</v>
      </c>
      <c r="AZ1190" s="276"/>
      <c r="BA1190" s="276"/>
    </row>
    <row r="1191" spans="1:54" s="454" customFormat="1" ht="53.25" hidden="1" customHeight="1">
      <c r="A1191" s="418" t="s">
        <v>97</v>
      </c>
      <c r="B1191" s="471" t="s">
        <v>1310</v>
      </c>
      <c r="C1191" s="453"/>
      <c r="D1191" s="284">
        <v>4933</v>
      </c>
      <c r="E1191" s="284">
        <v>4933</v>
      </c>
      <c r="H1191" s="261">
        <f t="shared" si="1083"/>
        <v>4933</v>
      </c>
      <c r="I1191" s="262">
        <f t="shared" si="1083"/>
        <v>4933</v>
      </c>
      <c r="J1191" s="263">
        <f t="shared" si="1083"/>
        <v>0</v>
      </c>
      <c r="N1191" s="284">
        <f t="shared" si="1150"/>
        <v>4933</v>
      </c>
      <c r="O1191" s="284">
        <v>4933</v>
      </c>
      <c r="P1191" s="284"/>
      <c r="Q1191" s="453"/>
      <c r="R1191" s="453"/>
      <c r="S1191" s="453"/>
      <c r="T1191" s="453"/>
      <c r="U1191" s="453"/>
      <c r="V1191" s="453"/>
      <c r="W1191" s="453"/>
      <c r="X1191" s="453"/>
      <c r="Y1191" s="453"/>
      <c r="Z1191" s="453"/>
      <c r="AA1191" s="453"/>
      <c r="AB1191" s="453"/>
      <c r="AC1191" s="264">
        <v>2000</v>
      </c>
      <c r="AD1191" s="264"/>
      <c r="AE1191" s="264">
        <f t="shared" si="1154"/>
        <v>2000</v>
      </c>
      <c r="AF1191" s="453"/>
      <c r="AG1191" s="453"/>
      <c r="AH1191" s="453"/>
      <c r="AI1191" s="265">
        <f t="shared" si="1153"/>
        <v>2933</v>
      </c>
      <c r="AJ1191" s="265"/>
      <c r="AK1191" s="265">
        <f>AI1191</f>
        <v>2933</v>
      </c>
      <c r="AL1191" s="453"/>
      <c r="AM1191" s="453"/>
      <c r="AN1191" s="453"/>
      <c r="AO1191" s="453"/>
      <c r="AP1191" s="453"/>
      <c r="AQ1191" s="453"/>
      <c r="AR1191" s="453"/>
      <c r="AS1191" s="453"/>
      <c r="AT1191" s="453"/>
      <c r="AV1191" s="276">
        <f t="shared" si="1115"/>
        <v>0</v>
      </c>
      <c r="AZ1191" s="276"/>
      <c r="BA1191" s="276"/>
    </row>
    <row r="1192" spans="1:54" s="452" customFormat="1" ht="38.25" hidden="1" customHeight="1">
      <c r="A1192" s="418" t="s">
        <v>794</v>
      </c>
      <c r="B1192" s="473" t="s">
        <v>1311</v>
      </c>
      <c r="C1192" s="451"/>
      <c r="D1192" s="284">
        <v>16500</v>
      </c>
      <c r="E1192" s="284">
        <v>16500</v>
      </c>
      <c r="H1192" s="261">
        <f t="shared" ref="H1192:I1253" si="1155">K1192+N1192</f>
        <v>16500</v>
      </c>
      <c r="I1192" s="262">
        <f>L1192+O1192</f>
        <v>16500</v>
      </c>
      <c r="J1192" s="263">
        <f t="shared" ref="J1192:J1255" si="1156">M1192+P1192</f>
        <v>0</v>
      </c>
      <c r="K1192" s="284">
        <f t="shared" ref="K1192" si="1157">L1192+M1192</f>
        <v>16500</v>
      </c>
      <c r="L1192" s="302">
        <v>16500</v>
      </c>
      <c r="N1192" s="284">
        <f t="shared" si="1150"/>
        <v>0</v>
      </c>
      <c r="O1192" s="302"/>
      <c r="P1192" s="286"/>
      <c r="Q1192" s="366"/>
      <c r="R1192" s="366"/>
      <c r="S1192" s="366"/>
      <c r="T1192" s="366"/>
      <c r="U1192" s="366"/>
      <c r="V1192" s="366"/>
      <c r="W1192" s="389">
        <v>6000</v>
      </c>
      <c r="X1192" s="389">
        <f>W1192</f>
        <v>6000</v>
      </c>
      <c r="Y1192" s="389"/>
      <c r="Z1192" s="366"/>
      <c r="AA1192" s="366"/>
      <c r="AB1192" s="366"/>
      <c r="AC1192" s="264">
        <v>5500</v>
      </c>
      <c r="AD1192" s="264">
        <f>AC1192</f>
        <v>5500</v>
      </c>
      <c r="AE1192" s="264"/>
      <c r="AF1192" s="366"/>
      <c r="AG1192" s="366"/>
      <c r="AH1192" s="366"/>
      <c r="AI1192" s="265">
        <f t="shared" si="1153"/>
        <v>5000</v>
      </c>
      <c r="AJ1192" s="265">
        <f>AI1192</f>
        <v>5000</v>
      </c>
      <c r="AK1192" s="265"/>
      <c r="AL1192" s="366"/>
      <c r="AM1192" s="366"/>
      <c r="AN1192" s="366"/>
      <c r="AO1192" s="366"/>
      <c r="AP1192" s="366"/>
      <c r="AQ1192" s="366"/>
      <c r="AR1192" s="366"/>
      <c r="AS1192" s="366"/>
      <c r="AT1192" s="366"/>
      <c r="AV1192" s="276">
        <f t="shared" si="1115"/>
        <v>0</v>
      </c>
      <c r="AZ1192" s="276">
        <f t="shared" si="1089"/>
        <v>0</v>
      </c>
      <c r="BA1192" s="276">
        <f t="shared" si="1127"/>
        <v>0</v>
      </c>
    </row>
    <row r="1193" spans="1:54" s="452" customFormat="1" ht="33" hidden="1" customHeight="1">
      <c r="A1193" s="304" t="s">
        <v>93</v>
      </c>
      <c r="B1193" s="452" t="s">
        <v>61</v>
      </c>
      <c r="C1193" s="451"/>
      <c r="D1193" s="366">
        <f>D1194+D1197</f>
        <v>3538</v>
      </c>
      <c r="E1193" s="366">
        <f>E1194+E1197</f>
        <v>3538</v>
      </c>
      <c r="H1193" s="268">
        <f t="shared" si="1155"/>
        <v>3538</v>
      </c>
      <c r="I1193" s="269">
        <f t="shared" si="1155"/>
        <v>3538</v>
      </c>
      <c r="J1193" s="263">
        <f t="shared" si="1156"/>
        <v>0</v>
      </c>
      <c r="N1193" s="286">
        <f t="shared" si="1150"/>
        <v>3538</v>
      </c>
      <c r="O1193" s="366">
        <f t="shared" ref="O1193:AT1193" si="1158">O1194+O1197</f>
        <v>3538</v>
      </c>
      <c r="P1193" s="366">
        <f t="shared" si="1158"/>
        <v>0</v>
      </c>
      <c r="Q1193" s="366">
        <f t="shared" si="1158"/>
        <v>0</v>
      </c>
      <c r="R1193" s="366">
        <f t="shared" si="1158"/>
        <v>0</v>
      </c>
      <c r="S1193" s="366">
        <f t="shared" si="1158"/>
        <v>0</v>
      </c>
      <c r="T1193" s="366">
        <f t="shared" si="1158"/>
        <v>0</v>
      </c>
      <c r="U1193" s="366">
        <f t="shared" si="1158"/>
        <v>0</v>
      </c>
      <c r="V1193" s="366">
        <f t="shared" si="1158"/>
        <v>0</v>
      </c>
      <c r="W1193" s="366">
        <f t="shared" si="1158"/>
        <v>0</v>
      </c>
      <c r="X1193" s="366">
        <f t="shared" si="1158"/>
        <v>0</v>
      </c>
      <c r="Y1193" s="366">
        <f t="shared" si="1158"/>
        <v>0</v>
      </c>
      <c r="Z1193" s="366">
        <f t="shared" si="1158"/>
        <v>0</v>
      </c>
      <c r="AA1193" s="366">
        <f t="shared" si="1158"/>
        <v>0</v>
      </c>
      <c r="AB1193" s="366">
        <f t="shared" si="1158"/>
        <v>0</v>
      </c>
      <c r="AC1193" s="366">
        <f t="shared" si="1158"/>
        <v>0</v>
      </c>
      <c r="AD1193" s="366">
        <f t="shared" si="1158"/>
        <v>0</v>
      </c>
      <c r="AE1193" s="366">
        <f t="shared" si="1158"/>
        <v>0</v>
      </c>
      <c r="AF1193" s="366">
        <f t="shared" si="1158"/>
        <v>0</v>
      </c>
      <c r="AG1193" s="366">
        <f t="shared" si="1158"/>
        <v>0</v>
      </c>
      <c r="AH1193" s="366">
        <f t="shared" si="1158"/>
        <v>0</v>
      </c>
      <c r="AI1193" s="366">
        <f t="shared" si="1158"/>
        <v>3538</v>
      </c>
      <c r="AJ1193" s="366">
        <f t="shared" si="1158"/>
        <v>0</v>
      </c>
      <c r="AK1193" s="366">
        <f t="shared" si="1158"/>
        <v>3538</v>
      </c>
      <c r="AL1193" s="366">
        <f t="shared" si="1158"/>
        <v>0</v>
      </c>
      <c r="AM1193" s="366">
        <f t="shared" si="1158"/>
        <v>0</v>
      </c>
      <c r="AN1193" s="366">
        <f t="shared" si="1158"/>
        <v>0</v>
      </c>
      <c r="AO1193" s="366">
        <f t="shared" si="1158"/>
        <v>0</v>
      </c>
      <c r="AP1193" s="366">
        <f t="shared" si="1158"/>
        <v>0</v>
      </c>
      <c r="AQ1193" s="366">
        <f t="shared" si="1158"/>
        <v>0</v>
      </c>
      <c r="AR1193" s="366">
        <f t="shared" si="1158"/>
        <v>0</v>
      </c>
      <c r="AS1193" s="366">
        <f t="shared" si="1158"/>
        <v>0</v>
      </c>
      <c r="AT1193" s="366">
        <f t="shared" si="1158"/>
        <v>0</v>
      </c>
      <c r="AV1193" s="276">
        <f t="shared" si="1115"/>
        <v>0</v>
      </c>
      <c r="AZ1193" s="276">
        <f t="shared" si="1089"/>
        <v>0</v>
      </c>
      <c r="BA1193" s="276">
        <f t="shared" si="1127"/>
        <v>0</v>
      </c>
    </row>
    <row r="1194" spans="1:54" s="452" customFormat="1" ht="53.25" hidden="1" customHeight="1">
      <c r="A1194" s="278" t="s">
        <v>815</v>
      </c>
      <c r="B1194" s="279" t="s">
        <v>810</v>
      </c>
      <c r="C1194" s="451"/>
      <c r="D1194" s="366">
        <f>D1195</f>
        <v>1500</v>
      </c>
      <c r="E1194" s="366">
        <f t="shared" ref="E1194:AN1195" si="1159">E1195</f>
        <v>1500</v>
      </c>
      <c r="F1194" s="366">
        <f t="shared" si="1159"/>
        <v>0</v>
      </c>
      <c r="G1194" s="366">
        <f t="shared" si="1159"/>
        <v>0</v>
      </c>
      <c r="H1194" s="366">
        <f t="shared" si="1159"/>
        <v>1500</v>
      </c>
      <c r="I1194" s="366">
        <f t="shared" si="1159"/>
        <v>1500</v>
      </c>
      <c r="J1194" s="366">
        <f t="shared" si="1159"/>
        <v>0</v>
      </c>
      <c r="K1194" s="366">
        <f t="shared" si="1159"/>
        <v>0</v>
      </c>
      <c r="L1194" s="366">
        <f t="shared" si="1159"/>
        <v>0</v>
      </c>
      <c r="M1194" s="366">
        <f t="shared" si="1159"/>
        <v>0</v>
      </c>
      <c r="N1194" s="366">
        <f t="shared" si="1159"/>
        <v>1500</v>
      </c>
      <c r="O1194" s="366">
        <f t="shared" si="1159"/>
        <v>1500</v>
      </c>
      <c r="P1194" s="366">
        <f t="shared" si="1159"/>
        <v>0</v>
      </c>
      <c r="Q1194" s="366">
        <f t="shared" si="1159"/>
        <v>0</v>
      </c>
      <c r="R1194" s="366">
        <f t="shared" si="1159"/>
        <v>0</v>
      </c>
      <c r="S1194" s="366">
        <f t="shared" si="1159"/>
        <v>0</v>
      </c>
      <c r="T1194" s="366">
        <f t="shared" si="1159"/>
        <v>0</v>
      </c>
      <c r="U1194" s="366">
        <f t="shared" si="1159"/>
        <v>0</v>
      </c>
      <c r="V1194" s="366">
        <f t="shared" si="1159"/>
        <v>0</v>
      </c>
      <c r="W1194" s="366">
        <f t="shared" si="1159"/>
        <v>0</v>
      </c>
      <c r="X1194" s="366">
        <f t="shared" si="1159"/>
        <v>0</v>
      </c>
      <c r="Y1194" s="366">
        <f t="shared" si="1159"/>
        <v>0</v>
      </c>
      <c r="Z1194" s="366">
        <f t="shared" si="1159"/>
        <v>0</v>
      </c>
      <c r="AA1194" s="366">
        <f t="shared" si="1159"/>
        <v>0</v>
      </c>
      <c r="AB1194" s="366">
        <f t="shared" si="1159"/>
        <v>0</v>
      </c>
      <c r="AC1194" s="366">
        <f t="shared" si="1159"/>
        <v>0</v>
      </c>
      <c r="AD1194" s="366">
        <f t="shared" si="1159"/>
        <v>0</v>
      </c>
      <c r="AE1194" s="366">
        <f t="shared" si="1159"/>
        <v>0</v>
      </c>
      <c r="AF1194" s="366">
        <f t="shared" si="1159"/>
        <v>0</v>
      </c>
      <c r="AG1194" s="366">
        <f t="shared" si="1159"/>
        <v>0</v>
      </c>
      <c r="AH1194" s="366">
        <f t="shared" si="1159"/>
        <v>0</v>
      </c>
      <c r="AI1194" s="366">
        <f t="shared" si="1159"/>
        <v>1500</v>
      </c>
      <c r="AJ1194" s="366">
        <f t="shared" si="1159"/>
        <v>0</v>
      </c>
      <c r="AK1194" s="366">
        <f t="shared" si="1159"/>
        <v>1500</v>
      </c>
      <c r="AL1194" s="366">
        <f t="shared" si="1159"/>
        <v>0</v>
      </c>
      <c r="AM1194" s="366">
        <f t="shared" si="1159"/>
        <v>0</v>
      </c>
      <c r="AN1194" s="366">
        <f t="shared" si="1159"/>
        <v>0</v>
      </c>
      <c r="AO1194" s="366">
        <f t="shared" ref="AO1194:AT1194" si="1160">AO1195+AO1197</f>
        <v>0</v>
      </c>
      <c r="AP1194" s="366">
        <f t="shared" si="1160"/>
        <v>0</v>
      </c>
      <c r="AQ1194" s="366">
        <f t="shared" si="1160"/>
        <v>0</v>
      </c>
      <c r="AR1194" s="366">
        <f t="shared" si="1160"/>
        <v>0</v>
      </c>
      <c r="AS1194" s="366">
        <f t="shared" si="1160"/>
        <v>0</v>
      </c>
      <c r="AT1194" s="366">
        <f t="shared" si="1160"/>
        <v>0</v>
      </c>
      <c r="AV1194" s="276">
        <f t="shared" si="1115"/>
        <v>0</v>
      </c>
      <c r="AZ1194" s="276">
        <f t="shared" si="1089"/>
        <v>0</v>
      </c>
      <c r="BA1194" s="276">
        <f t="shared" si="1127"/>
        <v>0</v>
      </c>
    </row>
    <row r="1195" spans="1:54" s="452" customFormat="1" ht="39.75" hidden="1" customHeight="1">
      <c r="A1195" s="278" t="s">
        <v>816</v>
      </c>
      <c r="B1195" s="279" t="s">
        <v>1312</v>
      </c>
      <c r="C1195" s="451"/>
      <c r="D1195" s="366">
        <f>D1196</f>
        <v>1500</v>
      </c>
      <c r="E1195" s="366">
        <f>E1196</f>
        <v>1500</v>
      </c>
      <c r="H1195" s="268">
        <f t="shared" si="1155"/>
        <v>1500</v>
      </c>
      <c r="I1195" s="269">
        <f t="shared" si="1155"/>
        <v>1500</v>
      </c>
      <c r="J1195" s="263">
        <f t="shared" si="1156"/>
        <v>0</v>
      </c>
      <c r="N1195" s="366">
        <f>N1196</f>
        <v>1500</v>
      </c>
      <c r="O1195" s="366">
        <f t="shared" si="1159"/>
        <v>1500</v>
      </c>
      <c r="P1195" s="366">
        <f t="shared" si="1159"/>
        <v>0</v>
      </c>
      <c r="Q1195" s="366">
        <f t="shared" si="1159"/>
        <v>0</v>
      </c>
      <c r="R1195" s="366">
        <f t="shared" si="1159"/>
        <v>0</v>
      </c>
      <c r="S1195" s="366">
        <f t="shared" si="1159"/>
        <v>0</v>
      </c>
      <c r="T1195" s="366">
        <f t="shared" si="1159"/>
        <v>0</v>
      </c>
      <c r="U1195" s="366">
        <f t="shared" si="1159"/>
        <v>0</v>
      </c>
      <c r="V1195" s="366">
        <f t="shared" si="1159"/>
        <v>0</v>
      </c>
      <c r="W1195" s="366">
        <f t="shared" si="1159"/>
        <v>0</v>
      </c>
      <c r="X1195" s="366">
        <f t="shared" si="1159"/>
        <v>0</v>
      </c>
      <c r="Y1195" s="366">
        <f t="shared" si="1159"/>
        <v>0</v>
      </c>
      <c r="Z1195" s="366">
        <f t="shared" si="1159"/>
        <v>0</v>
      </c>
      <c r="AA1195" s="366">
        <f t="shared" si="1159"/>
        <v>0</v>
      </c>
      <c r="AB1195" s="366">
        <f t="shared" si="1159"/>
        <v>0</v>
      </c>
      <c r="AC1195" s="366">
        <f t="shared" si="1159"/>
        <v>0</v>
      </c>
      <c r="AD1195" s="366">
        <f t="shared" si="1159"/>
        <v>0</v>
      </c>
      <c r="AE1195" s="366">
        <f t="shared" si="1159"/>
        <v>0</v>
      </c>
      <c r="AF1195" s="366">
        <f t="shared" si="1159"/>
        <v>0</v>
      </c>
      <c r="AG1195" s="366">
        <f t="shared" si="1159"/>
        <v>0</v>
      </c>
      <c r="AH1195" s="366">
        <f t="shared" si="1159"/>
        <v>0</v>
      </c>
      <c r="AI1195" s="366">
        <f t="shared" si="1159"/>
        <v>1500</v>
      </c>
      <c r="AJ1195" s="366">
        <f t="shared" si="1159"/>
        <v>0</v>
      </c>
      <c r="AK1195" s="366">
        <f t="shared" si="1159"/>
        <v>1500</v>
      </c>
      <c r="AL1195" s="366">
        <f t="shared" si="1159"/>
        <v>0</v>
      </c>
      <c r="AM1195" s="366">
        <f t="shared" si="1159"/>
        <v>0</v>
      </c>
      <c r="AN1195" s="366">
        <f t="shared" si="1159"/>
        <v>0</v>
      </c>
      <c r="AO1195" s="366">
        <f t="shared" ref="AO1195:AT1195" si="1161">AO1196</f>
        <v>0</v>
      </c>
      <c r="AP1195" s="366">
        <f t="shared" si="1161"/>
        <v>0</v>
      </c>
      <c r="AQ1195" s="366">
        <f t="shared" si="1161"/>
        <v>0</v>
      </c>
      <c r="AR1195" s="366">
        <f t="shared" si="1161"/>
        <v>0</v>
      </c>
      <c r="AS1195" s="366">
        <f t="shared" si="1161"/>
        <v>0</v>
      </c>
      <c r="AT1195" s="366">
        <f t="shared" si="1161"/>
        <v>0</v>
      </c>
      <c r="AV1195" s="276">
        <f t="shared" si="1115"/>
        <v>0</v>
      </c>
      <c r="AZ1195" s="276">
        <f t="shared" ref="AZ1195:AZ1259" si="1162">H1195-K1195-N1195</f>
        <v>0</v>
      </c>
      <c r="BA1195" s="276">
        <f t="shared" si="1127"/>
        <v>0</v>
      </c>
    </row>
    <row r="1196" spans="1:54" s="452" customFormat="1" ht="52.5" hidden="1" customHeight="1">
      <c r="A1196" s="418" t="s">
        <v>38</v>
      </c>
      <c r="B1196" s="474" t="s">
        <v>551</v>
      </c>
      <c r="C1196" s="451"/>
      <c r="D1196" s="453">
        <v>1500</v>
      </c>
      <c r="E1196" s="453">
        <v>1500</v>
      </c>
      <c r="H1196" s="261">
        <f t="shared" si="1155"/>
        <v>1500</v>
      </c>
      <c r="I1196" s="262">
        <f t="shared" si="1155"/>
        <v>1500</v>
      </c>
      <c r="J1196" s="263">
        <f t="shared" si="1156"/>
        <v>0</v>
      </c>
      <c r="N1196" s="284">
        <f t="shared" ref="N1196" si="1163">O1196+P1196</f>
        <v>1500</v>
      </c>
      <c r="O1196" s="302">
        <v>1500</v>
      </c>
      <c r="P1196" s="286"/>
      <c r="Q1196" s="366"/>
      <c r="R1196" s="366"/>
      <c r="S1196" s="366"/>
      <c r="T1196" s="366"/>
      <c r="U1196" s="366"/>
      <c r="V1196" s="366"/>
      <c r="W1196" s="366"/>
      <c r="X1196" s="366"/>
      <c r="Y1196" s="366"/>
      <c r="Z1196" s="366"/>
      <c r="AA1196" s="366"/>
      <c r="AB1196" s="366"/>
      <c r="AC1196" s="366"/>
      <c r="AD1196" s="366"/>
      <c r="AE1196" s="366"/>
      <c r="AF1196" s="366"/>
      <c r="AG1196" s="366"/>
      <c r="AH1196" s="366"/>
      <c r="AI1196" s="265">
        <f>I1196-Q1196-W1196-AC1196</f>
        <v>1500</v>
      </c>
      <c r="AJ1196" s="265"/>
      <c r="AK1196" s="265">
        <f>AI1196</f>
        <v>1500</v>
      </c>
      <c r="AL1196" s="366"/>
      <c r="AM1196" s="366"/>
      <c r="AN1196" s="366"/>
      <c r="AO1196" s="366"/>
      <c r="AP1196" s="366"/>
      <c r="AQ1196" s="366"/>
      <c r="AR1196" s="366"/>
      <c r="AS1196" s="366"/>
      <c r="AT1196" s="366"/>
      <c r="AV1196" s="276">
        <f t="shared" si="1115"/>
        <v>0</v>
      </c>
      <c r="AZ1196" s="276">
        <f t="shared" si="1162"/>
        <v>0</v>
      </c>
      <c r="BA1196" s="276">
        <f t="shared" si="1127"/>
        <v>0</v>
      </c>
    </row>
    <row r="1197" spans="1:54" s="452" customFormat="1" ht="38.25" hidden="1" customHeight="1">
      <c r="A1197" s="278" t="s">
        <v>825</v>
      </c>
      <c r="B1197" s="279" t="s">
        <v>814</v>
      </c>
      <c r="C1197" s="451"/>
      <c r="D1197" s="301">
        <f t="shared" ref="D1197:E1197" si="1164">SUM(D1198:D1198)</f>
        <v>2038</v>
      </c>
      <c r="E1197" s="301">
        <f t="shared" si="1164"/>
        <v>2038</v>
      </c>
      <c r="H1197" s="268">
        <f t="shared" si="1155"/>
        <v>2038</v>
      </c>
      <c r="I1197" s="269">
        <f t="shared" si="1155"/>
        <v>2038</v>
      </c>
      <c r="J1197" s="263">
        <f t="shared" si="1156"/>
        <v>0</v>
      </c>
      <c r="N1197" s="301">
        <f t="shared" ref="N1197:AT1197" si="1165">SUM(N1198:N1198)</f>
        <v>2038</v>
      </c>
      <c r="O1197" s="301">
        <f t="shared" si="1165"/>
        <v>2038</v>
      </c>
      <c r="P1197" s="301">
        <f t="shared" si="1165"/>
        <v>0</v>
      </c>
      <c r="Q1197" s="301">
        <f t="shared" si="1165"/>
        <v>0</v>
      </c>
      <c r="R1197" s="301">
        <f t="shared" si="1165"/>
        <v>0</v>
      </c>
      <c r="S1197" s="301">
        <f t="shared" si="1165"/>
        <v>0</v>
      </c>
      <c r="T1197" s="301">
        <f t="shared" si="1165"/>
        <v>0</v>
      </c>
      <c r="U1197" s="301">
        <f t="shared" si="1165"/>
        <v>0</v>
      </c>
      <c r="V1197" s="301">
        <f t="shared" si="1165"/>
        <v>0</v>
      </c>
      <c r="W1197" s="301">
        <f t="shared" si="1165"/>
        <v>0</v>
      </c>
      <c r="X1197" s="301">
        <f t="shared" si="1165"/>
        <v>0</v>
      </c>
      <c r="Y1197" s="301">
        <f t="shared" si="1165"/>
        <v>0</v>
      </c>
      <c r="Z1197" s="301">
        <f t="shared" si="1165"/>
        <v>0</v>
      </c>
      <c r="AA1197" s="301">
        <f t="shared" si="1165"/>
        <v>0</v>
      </c>
      <c r="AB1197" s="301">
        <f t="shared" si="1165"/>
        <v>0</v>
      </c>
      <c r="AC1197" s="301">
        <f t="shared" si="1165"/>
        <v>0</v>
      </c>
      <c r="AD1197" s="301">
        <f t="shared" si="1165"/>
        <v>0</v>
      </c>
      <c r="AE1197" s="301">
        <f t="shared" si="1165"/>
        <v>0</v>
      </c>
      <c r="AF1197" s="301">
        <f t="shared" si="1165"/>
        <v>0</v>
      </c>
      <c r="AG1197" s="301">
        <f t="shared" si="1165"/>
        <v>0</v>
      </c>
      <c r="AH1197" s="301">
        <f t="shared" si="1165"/>
        <v>0</v>
      </c>
      <c r="AI1197" s="301">
        <f t="shared" si="1165"/>
        <v>2038</v>
      </c>
      <c r="AJ1197" s="301">
        <f t="shared" si="1165"/>
        <v>0</v>
      </c>
      <c r="AK1197" s="301">
        <f t="shared" si="1165"/>
        <v>2038</v>
      </c>
      <c r="AL1197" s="301">
        <f t="shared" si="1165"/>
        <v>0</v>
      </c>
      <c r="AM1197" s="301">
        <f t="shared" si="1165"/>
        <v>0</v>
      </c>
      <c r="AN1197" s="301">
        <f t="shared" si="1165"/>
        <v>0</v>
      </c>
      <c r="AO1197" s="301">
        <f t="shared" si="1165"/>
        <v>0</v>
      </c>
      <c r="AP1197" s="301">
        <f t="shared" si="1165"/>
        <v>0</v>
      </c>
      <c r="AQ1197" s="301">
        <f t="shared" si="1165"/>
        <v>0</v>
      </c>
      <c r="AR1197" s="301">
        <f t="shared" si="1165"/>
        <v>0</v>
      </c>
      <c r="AS1197" s="301">
        <f t="shared" si="1165"/>
        <v>0</v>
      </c>
      <c r="AT1197" s="301">
        <f t="shared" si="1165"/>
        <v>0</v>
      </c>
      <c r="AV1197" s="276">
        <f t="shared" si="1115"/>
        <v>0</v>
      </c>
      <c r="AZ1197" s="276">
        <f t="shared" si="1162"/>
        <v>0</v>
      </c>
      <c r="BA1197" s="276">
        <f t="shared" si="1127"/>
        <v>0</v>
      </c>
    </row>
    <row r="1198" spans="1:54" s="452" customFormat="1" ht="38.25" hidden="1" customHeight="1">
      <c r="A1198" s="418" t="s">
        <v>38</v>
      </c>
      <c r="B1198" s="475" t="s">
        <v>552</v>
      </c>
      <c r="C1198" s="451"/>
      <c r="D1198" s="389">
        <v>2038</v>
      </c>
      <c r="E1198" s="389">
        <v>2038</v>
      </c>
      <c r="H1198" s="261">
        <f t="shared" si="1155"/>
        <v>2038</v>
      </c>
      <c r="I1198" s="262">
        <f t="shared" si="1155"/>
        <v>2038</v>
      </c>
      <c r="J1198" s="263">
        <f t="shared" si="1156"/>
        <v>0</v>
      </c>
      <c r="N1198" s="284">
        <f>O1198+P1198</f>
        <v>2038</v>
      </c>
      <c r="O1198" s="302">
        <v>2038</v>
      </c>
      <c r="P1198" s="286"/>
      <c r="Q1198" s="366"/>
      <c r="R1198" s="366"/>
      <c r="S1198" s="366"/>
      <c r="T1198" s="366"/>
      <c r="U1198" s="366"/>
      <c r="V1198" s="366"/>
      <c r="W1198" s="366"/>
      <c r="X1198" s="366"/>
      <c r="Y1198" s="366"/>
      <c r="Z1198" s="366"/>
      <c r="AA1198" s="366"/>
      <c r="AB1198" s="366"/>
      <c r="AC1198" s="366"/>
      <c r="AD1198" s="366"/>
      <c r="AE1198" s="366"/>
      <c r="AF1198" s="366"/>
      <c r="AG1198" s="366"/>
      <c r="AH1198" s="366"/>
      <c r="AI1198" s="265">
        <f>I1198-Q1198-W1198-AC1198</f>
        <v>2038</v>
      </c>
      <c r="AJ1198" s="265"/>
      <c r="AK1198" s="265">
        <f>AI1198</f>
        <v>2038</v>
      </c>
      <c r="AL1198" s="366"/>
      <c r="AM1198" s="366"/>
      <c r="AN1198" s="366"/>
      <c r="AO1198" s="366"/>
      <c r="AP1198" s="366"/>
      <c r="AQ1198" s="366"/>
      <c r="AR1198" s="366"/>
      <c r="AS1198" s="366"/>
      <c r="AT1198" s="366"/>
      <c r="AV1198" s="276">
        <f t="shared" si="1115"/>
        <v>0</v>
      </c>
      <c r="AZ1198" s="276">
        <f t="shared" si="1162"/>
        <v>0</v>
      </c>
      <c r="BA1198" s="276">
        <f t="shared" si="1127"/>
        <v>0</v>
      </c>
    </row>
    <row r="1199" spans="1:54" s="452" customFormat="1" ht="30.75" hidden="1" customHeight="1">
      <c r="A1199" s="304" t="s">
        <v>94</v>
      </c>
      <c r="B1199" s="452" t="s">
        <v>56</v>
      </c>
      <c r="C1199" s="451"/>
      <c r="D1199" s="366">
        <f>D1200+D1203</f>
        <v>15920</v>
      </c>
      <c r="E1199" s="366">
        <f t="shared" ref="E1199" si="1166">E1200+E1203</f>
        <v>15920</v>
      </c>
      <c r="H1199" s="268">
        <f t="shared" si="1155"/>
        <v>15920</v>
      </c>
      <c r="I1199" s="269">
        <f t="shared" si="1155"/>
        <v>15920</v>
      </c>
      <c r="J1199" s="263">
        <f t="shared" si="1156"/>
        <v>0</v>
      </c>
      <c r="K1199" s="366">
        <f t="shared" ref="K1199:M1199" si="1167">K1200+K1203</f>
        <v>15920</v>
      </c>
      <c r="L1199" s="366">
        <f t="shared" si="1167"/>
        <v>15920</v>
      </c>
      <c r="M1199" s="366">
        <f t="shared" si="1167"/>
        <v>0</v>
      </c>
      <c r="N1199" s="366">
        <f>N1200+N1203</f>
        <v>0</v>
      </c>
      <c r="O1199" s="366">
        <f t="shared" ref="O1199:AT1199" si="1168">O1200+O1203</f>
        <v>0</v>
      </c>
      <c r="P1199" s="366">
        <f t="shared" si="1168"/>
        <v>0</v>
      </c>
      <c r="Q1199" s="366">
        <f t="shared" si="1168"/>
        <v>11144</v>
      </c>
      <c r="R1199" s="366">
        <f t="shared" si="1168"/>
        <v>11144</v>
      </c>
      <c r="S1199" s="366">
        <f t="shared" si="1168"/>
        <v>0</v>
      </c>
      <c r="T1199" s="366">
        <f t="shared" si="1168"/>
        <v>0</v>
      </c>
      <c r="U1199" s="366">
        <f t="shared" si="1168"/>
        <v>0</v>
      </c>
      <c r="V1199" s="366">
        <f t="shared" si="1168"/>
        <v>0</v>
      </c>
      <c r="W1199" s="366">
        <f t="shared" si="1168"/>
        <v>4776</v>
      </c>
      <c r="X1199" s="366">
        <f t="shared" si="1168"/>
        <v>4776</v>
      </c>
      <c r="Y1199" s="366">
        <f t="shared" si="1168"/>
        <v>0</v>
      </c>
      <c r="Z1199" s="366">
        <f t="shared" si="1168"/>
        <v>0</v>
      </c>
      <c r="AA1199" s="366">
        <f t="shared" si="1168"/>
        <v>0</v>
      </c>
      <c r="AB1199" s="366">
        <f t="shared" si="1168"/>
        <v>0</v>
      </c>
      <c r="AC1199" s="366">
        <f t="shared" si="1168"/>
        <v>0</v>
      </c>
      <c r="AD1199" s="366">
        <f t="shared" si="1168"/>
        <v>0</v>
      </c>
      <c r="AE1199" s="366">
        <f t="shared" si="1168"/>
        <v>0</v>
      </c>
      <c r="AF1199" s="366">
        <f t="shared" si="1168"/>
        <v>0</v>
      </c>
      <c r="AG1199" s="366">
        <f t="shared" si="1168"/>
        <v>0</v>
      </c>
      <c r="AH1199" s="366">
        <f t="shared" si="1168"/>
        <v>0</v>
      </c>
      <c r="AI1199" s="366">
        <f t="shared" si="1168"/>
        <v>0</v>
      </c>
      <c r="AJ1199" s="366">
        <f t="shared" si="1168"/>
        <v>0</v>
      </c>
      <c r="AK1199" s="366">
        <f t="shared" si="1168"/>
        <v>0</v>
      </c>
      <c r="AL1199" s="366">
        <f t="shared" si="1168"/>
        <v>0</v>
      </c>
      <c r="AM1199" s="366">
        <f t="shared" si="1168"/>
        <v>0</v>
      </c>
      <c r="AN1199" s="366">
        <f t="shared" si="1168"/>
        <v>0</v>
      </c>
      <c r="AO1199" s="366">
        <f t="shared" si="1168"/>
        <v>0</v>
      </c>
      <c r="AP1199" s="366">
        <f t="shared" si="1168"/>
        <v>0</v>
      </c>
      <c r="AQ1199" s="366">
        <f t="shared" si="1168"/>
        <v>0</v>
      </c>
      <c r="AR1199" s="366">
        <f t="shared" si="1168"/>
        <v>0</v>
      </c>
      <c r="AS1199" s="366">
        <f t="shared" si="1168"/>
        <v>0</v>
      </c>
      <c r="AT1199" s="366">
        <f t="shared" si="1168"/>
        <v>0</v>
      </c>
      <c r="AV1199" s="276">
        <f t="shared" si="1115"/>
        <v>0</v>
      </c>
      <c r="AZ1199" s="276">
        <f t="shared" si="1162"/>
        <v>0</v>
      </c>
      <c r="BA1199" s="276">
        <f t="shared" si="1127"/>
        <v>0</v>
      </c>
      <c r="BB1199" s="452">
        <f>37490+5032+5000</f>
        <v>47522</v>
      </c>
    </row>
    <row r="1200" spans="1:54" s="452" customFormat="1" ht="30.75" hidden="1" customHeight="1">
      <c r="A1200" s="304" t="s">
        <v>79</v>
      </c>
      <c r="B1200" s="279" t="s">
        <v>807</v>
      </c>
      <c r="C1200" s="451"/>
      <c r="D1200" s="366">
        <f>D1201</f>
        <v>15920</v>
      </c>
      <c r="E1200" s="366">
        <f t="shared" ref="E1200:E1201" si="1169">E1201</f>
        <v>15920</v>
      </c>
      <c r="H1200" s="261">
        <f t="shared" si="1155"/>
        <v>15920</v>
      </c>
      <c r="I1200" s="262">
        <f t="shared" si="1155"/>
        <v>15920</v>
      </c>
      <c r="J1200" s="263">
        <f t="shared" si="1156"/>
        <v>0</v>
      </c>
      <c r="K1200" s="366">
        <f t="shared" ref="K1200:M1201" si="1170">K1201</f>
        <v>15920</v>
      </c>
      <c r="L1200" s="366">
        <f t="shared" si="1170"/>
        <v>15920</v>
      </c>
      <c r="M1200" s="366">
        <f t="shared" si="1170"/>
        <v>0</v>
      </c>
      <c r="N1200" s="366">
        <f>N1201</f>
        <v>0</v>
      </c>
      <c r="O1200" s="366">
        <f t="shared" ref="O1200:AT1201" si="1171">O1201</f>
        <v>0</v>
      </c>
      <c r="P1200" s="366">
        <f t="shared" si="1171"/>
        <v>0</v>
      </c>
      <c r="Q1200" s="366">
        <f t="shared" si="1171"/>
        <v>11144</v>
      </c>
      <c r="R1200" s="366">
        <f t="shared" si="1171"/>
        <v>11144</v>
      </c>
      <c r="S1200" s="366">
        <f t="shared" si="1171"/>
        <v>0</v>
      </c>
      <c r="T1200" s="366">
        <f t="shared" si="1171"/>
        <v>0</v>
      </c>
      <c r="U1200" s="366">
        <f t="shared" si="1171"/>
        <v>0</v>
      </c>
      <c r="V1200" s="366">
        <f t="shared" si="1171"/>
        <v>0</v>
      </c>
      <c r="W1200" s="366">
        <f t="shared" si="1171"/>
        <v>4776</v>
      </c>
      <c r="X1200" s="366">
        <f t="shared" si="1171"/>
        <v>4776</v>
      </c>
      <c r="Y1200" s="366">
        <f t="shared" si="1171"/>
        <v>0</v>
      </c>
      <c r="Z1200" s="366">
        <f t="shared" si="1171"/>
        <v>0</v>
      </c>
      <c r="AA1200" s="366">
        <f t="shared" si="1171"/>
        <v>0</v>
      </c>
      <c r="AB1200" s="366">
        <f t="shared" si="1171"/>
        <v>0</v>
      </c>
      <c r="AC1200" s="366">
        <f t="shared" si="1171"/>
        <v>0</v>
      </c>
      <c r="AD1200" s="366">
        <f t="shared" si="1171"/>
        <v>0</v>
      </c>
      <c r="AE1200" s="366">
        <f t="shared" si="1171"/>
        <v>0</v>
      </c>
      <c r="AF1200" s="366">
        <f t="shared" si="1171"/>
        <v>0</v>
      </c>
      <c r="AG1200" s="366">
        <f t="shared" si="1171"/>
        <v>0</v>
      </c>
      <c r="AH1200" s="366">
        <f t="shared" si="1171"/>
        <v>0</v>
      </c>
      <c r="AI1200" s="366">
        <f t="shared" si="1171"/>
        <v>0</v>
      </c>
      <c r="AJ1200" s="366">
        <f t="shared" si="1171"/>
        <v>0</v>
      </c>
      <c r="AK1200" s="366">
        <f t="shared" si="1171"/>
        <v>0</v>
      </c>
      <c r="AL1200" s="366">
        <f t="shared" si="1171"/>
        <v>0</v>
      </c>
      <c r="AM1200" s="366">
        <f t="shared" si="1171"/>
        <v>0</v>
      </c>
      <c r="AN1200" s="366">
        <f t="shared" si="1171"/>
        <v>0</v>
      </c>
      <c r="AO1200" s="366">
        <f t="shared" si="1171"/>
        <v>0</v>
      </c>
      <c r="AP1200" s="366">
        <f t="shared" si="1171"/>
        <v>0</v>
      </c>
      <c r="AQ1200" s="366">
        <f t="shared" si="1171"/>
        <v>0</v>
      </c>
      <c r="AR1200" s="366">
        <f t="shared" si="1171"/>
        <v>0</v>
      </c>
      <c r="AS1200" s="366">
        <f t="shared" si="1171"/>
        <v>0</v>
      </c>
      <c r="AT1200" s="366">
        <f t="shared" si="1171"/>
        <v>0</v>
      </c>
      <c r="AV1200" s="276">
        <f t="shared" si="1115"/>
        <v>0</v>
      </c>
      <c r="AZ1200" s="276">
        <f t="shared" si="1162"/>
        <v>0</v>
      </c>
      <c r="BA1200" s="276">
        <f t="shared" si="1127"/>
        <v>0</v>
      </c>
    </row>
    <row r="1201" spans="1:54" s="452" customFormat="1" ht="30.75" hidden="1" customHeight="1">
      <c r="A1201" s="304" t="s">
        <v>811</v>
      </c>
      <c r="B1201" s="279" t="s">
        <v>964</v>
      </c>
      <c r="C1201" s="451"/>
      <c r="D1201" s="366">
        <f>D1202</f>
        <v>15920</v>
      </c>
      <c r="E1201" s="366">
        <f t="shared" si="1169"/>
        <v>15920</v>
      </c>
      <c r="H1201" s="261">
        <f t="shared" si="1155"/>
        <v>15920</v>
      </c>
      <c r="I1201" s="262">
        <f t="shared" si="1155"/>
        <v>15920</v>
      </c>
      <c r="J1201" s="263">
        <f t="shared" si="1156"/>
        <v>0</v>
      </c>
      <c r="K1201" s="366">
        <f t="shared" si="1170"/>
        <v>15920</v>
      </c>
      <c r="L1201" s="366">
        <f t="shared" si="1170"/>
        <v>15920</v>
      </c>
      <c r="M1201" s="366">
        <f t="shared" si="1170"/>
        <v>0</v>
      </c>
      <c r="N1201" s="366">
        <f>N1202</f>
        <v>0</v>
      </c>
      <c r="O1201" s="366">
        <f>O1202</f>
        <v>0</v>
      </c>
      <c r="P1201" s="366">
        <f t="shared" si="1171"/>
        <v>0</v>
      </c>
      <c r="Q1201" s="366">
        <f t="shared" si="1171"/>
        <v>11144</v>
      </c>
      <c r="R1201" s="366">
        <f t="shared" si="1171"/>
        <v>11144</v>
      </c>
      <c r="S1201" s="366">
        <f t="shared" si="1171"/>
        <v>0</v>
      </c>
      <c r="T1201" s="366">
        <f t="shared" si="1171"/>
        <v>0</v>
      </c>
      <c r="U1201" s="366">
        <f t="shared" si="1171"/>
        <v>0</v>
      </c>
      <c r="V1201" s="366">
        <f t="shared" si="1171"/>
        <v>0</v>
      </c>
      <c r="W1201" s="366">
        <f t="shared" si="1171"/>
        <v>4776</v>
      </c>
      <c r="X1201" s="366">
        <f t="shared" si="1171"/>
        <v>4776</v>
      </c>
      <c r="Y1201" s="366">
        <f t="shared" si="1171"/>
        <v>0</v>
      </c>
      <c r="Z1201" s="366">
        <f t="shared" si="1171"/>
        <v>0</v>
      </c>
      <c r="AA1201" s="366">
        <f t="shared" si="1171"/>
        <v>0</v>
      </c>
      <c r="AB1201" s="366">
        <f t="shared" si="1171"/>
        <v>0</v>
      </c>
      <c r="AC1201" s="366">
        <f t="shared" si="1171"/>
        <v>0</v>
      </c>
      <c r="AD1201" s="366">
        <f t="shared" si="1171"/>
        <v>0</v>
      </c>
      <c r="AE1201" s="366">
        <f t="shared" si="1171"/>
        <v>0</v>
      </c>
      <c r="AF1201" s="366">
        <f t="shared" si="1171"/>
        <v>0</v>
      </c>
      <c r="AG1201" s="366">
        <f t="shared" si="1171"/>
        <v>0</v>
      </c>
      <c r="AH1201" s="366">
        <f t="shared" si="1171"/>
        <v>0</v>
      </c>
      <c r="AI1201" s="366">
        <f t="shared" si="1171"/>
        <v>0</v>
      </c>
      <c r="AJ1201" s="366">
        <f t="shared" si="1171"/>
        <v>0</v>
      </c>
      <c r="AK1201" s="366">
        <f t="shared" si="1171"/>
        <v>0</v>
      </c>
      <c r="AL1201" s="366">
        <f t="shared" si="1171"/>
        <v>0</v>
      </c>
      <c r="AM1201" s="366">
        <f t="shared" si="1171"/>
        <v>0</v>
      </c>
      <c r="AN1201" s="366">
        <f t="shared" si="1171"/>
        <v>0</v>
      </c>
      <c r="AO1201" s="366"/>
      <c r="AP1201" s="366"/>
      <c r="AQ1201" s="366"/>
      <c r="AR1201" s="366"/>
      <c r="AS1201" s="366"/>
      <c r="AT1201" s="366"/>
      <c r="AV1201" s="276">
        <f t="shared" si="1115"/>
        <v>0</v>
      </c>
      <c r="AZ1201" s="276">
        <f t="shared" si="1162"/>
        <v>0</v>
      </c>
      <c r="BA1201" s="276">
        <f t="shared" si="1127"/>
        <v>0</v>
      </c>
    </row>
    <row r="1202" spans="1:54" s="454" customFormat="1" ht="40.5" hidden="1" customHeight="1">
      <c r="A1202" s="527" t="s">
        <v>38</v>
      </c>
      <c r="B1202" s="454" t="s">
        <v>554</v>
      </c>
      <c r="C1202" s="425" t="s">
        <v>1313</v>
      </c>
      <c r="D1202" s="261">
        <v>15920</v>
      </c>
      <c r="E1202" s="261">
        <v>15920</v>
      </c>
      <c r="F1202" s="425"/>
      <c r="G1202" s="425"/>
      <c r="H1202" s="261">
        <f t="shared" si="1155"/>
        <v>15920</v>
      </c>
      <c r="I1202" s="262">
        <f t="shared" si="1155"/>
        <v>15920</v>
      </c>
      <c r="J1202" s="263">
        <f t="shared" si="1156"/>
        <v>0</v>
      </c>
      <c r="K1202" s="284">
        <f t="shared" ref="K1202" si="1172">L1202+M1202</f>
        <v>15920</v>
      </c>
      <c r="L1202" s="389">
        <v>15920</v>
      </c>
      <c r="M1202" s="425"/>
      <c r="N1202" s="389"/>
      <c r="O1202" s="389"/>
      <c r="P1202" s="389"/>
      <c r="Q1202" s="389">
        <f>70%*I1202</f>
        <v>11144</v>
      </c>
      <c r="R1202" s="389">
        <f>Q1202</f>
        <v>11144</v>
      </c>
      <c r="S1202" s="389"/>
      <c r="T1202" s="389"/>
      <c r="U1202" s="389"/>
      <c r="V1202" s="389"/>
      <c r="W1202" s="389">
        <f>I1202-Q1202</f>
        <v>4776</v>
      </c>
      <c r="X1202" s="389">
        <f>W1202</f>
        <v>4776</v>
      </c>
      <c r="Y1202" s="389"/>
      <c r="Z1202" s="389"/>
      <c r="AA1202" s="389"/>
      <c r="AB1202" s="389"/>
      <c r="AC1202" s="264">
        <f>I1202-Q1202-W1202</f>
        <v>0</v>
      </c>
      <c r="AD1202" s="264"/>
      <c r="AE1202" s="264"/>
      <c r="AF1202" s="389"/>
      <c r="AG1202" s="389"/>
      <c r="AH1202" s="389"/>
      <c r="AI1202" s="265"/>
      <c r="AJ1202" s="265"/>
      <c r="AK1202" s="265"/>
      <c r="AL1202" s="389"/>
      <c r="AM1202" s="389"/>
      <c r="AN1202" s="389"/>
      <c r="AO1202" s="389"/>
      <c r="AP1202" s="389"/>
      <c r="AQ1202" s="389"/>
      <c r="AR1202" s="389"/>
      <c r="AS1202" s="389"/>
      <c r="AT1202" s="453"/>
      <c r="AV1202" s="276">
        <f t="shared" si="1115"/>
        <v>0</v>
      </c>
      <c r="AZ1202" s="276">
        <f t="shared" si="1162"/>
        <v>0</v>
      </c>
      <c r="BA1202" s="276">
        <f t="shared" si="1127"/>
        <v>0</v>
      </c>
      <c r="BB1202" s="454" t="e">
        <f>#REF!-1500</f>
        <v>#REF!</v>
      </c>
    </row>
    <row r="1203" spans="1:54" s="452" customFormat="1" ht="27" hidden="1" customHeight="1">
      <c r="A1203" s="304" t="s">
        <v>813</v>
      </c>
      <c r="B1203" s="452" t="s">
        <v>808</v>
      </c>
      <c r="C1203" s="415"/>
      <c r="D1203" s="366">
        <f>SUM(D1204:D1204)</f>
        <v>0</v>
      </c>
      <c r="E1203" s="366">
        <f t="shared" ref="E1203" si="1173">SUM(E1204:E1204)</f>
        <v>0</v>
      </c>
      <c r="F1203" s="413"/>
      <c r="G1203" s="413"/>
      <c r="H1203" s="261">
        <f t="shared" si="1155"/>
        <v>0</v>
      </c>
      <c r="I1203" s="262">
        <f t="shared" si="1155"/>
        <v>0</v>
      </c>
      <c r="J1203" s="263">
        <f t="shared" si="1156"/>
        <v>0</v>
      </c>
      <c r="K1203" s="366">
        <f t="shared" ref="K1203:AT1203" si="1174">SUM(K1204:K1204)</f>
        <v>0</v>
      </c>
      <c r="L1203" s="366">
        <f t="shared" si="1174"/>
        <v>0</v>
      </c>
      <c r="M1203" s="366">
        <f t="shared" si="1174"/>
        <v>0</v>
      </c>
      <c r="N1203" s="366">
        <f t="shared" si="1174"/>
        <v>0</v>
      </c>
      <c r="O1203" s="366">
        <f t="shared" si="1174"/>
        <v>0</v>
      </c>
      <c r="P1203" s="366">
        <f t="shared" si="1174"/>
        <v>0</v>
      </c>
      <c r="Q1203" s="366">
        <f t="shared" si="1174"/>
        <v>0</v>
      </c>
      <c r="R1203" s="366">
        <f t="shared" si="1174"/>
        <v>0</v>
      </c>
      <c r="S1203" s="366">
        <f t="shared" si="1174"/>
        <v>0</v>
      </c>
      <c r="T1203" s="366">
        <f t="shared" si="1174"/>
        <v>0</v>
      </c>
      <c r="U1203" s="366">
        <f t="shared" si="1174"/>
        <v>0</v>
      </c>
      <c r="V1203" s="366">
        <f t="shared" si="1174"/>
        <v>0</v>
      </c>
      <c r="W1203" s="366">
        <f t="shared" si="1174"/>
        <v>0</v>
      </c>
      <c r="X1203" s="366">
        <f t="shared" si="1174"/>
        <v>0</v>
      </c>
      <c r="Y1203" s="366">
        <f t="shared" si="1174"/>
        <v>0</v>
      </c>
      <c r="Z1203" s="366">
        <f t="shared" si="1174"/>
        <v>0</v>
      </c>
      <c r="AA1203" s="366">
        <f t="shared" si="1174"/>
        <v>0</v>
      </c>
      <c r="AB1203" s="366">
        <f t="shared" si="1174"/>
        <v>0</v>
      </c>
      <c r="AC1203" s="366">
        <f t="shared" si="1174"/>
        <v>0</v>
      </c>
      <c r="AD1203" s="366">
        <f t="shared" si="1174"/>
        <v>0</v>
      </c>
      <c r="AE1203" s="366">
        <f t="shared" si="1174"/>
        <v>0</v>
      </c>
      <c r="AF1203" s="366">
        <f t="shared" si="1174"/>
        <v>0</v>
      </c>
      <c r="AG1203" s="366">
        <f t="shared" si="1174"/>
        <v>0</v>
      </c>
      <c r="AH1203" s="366">
        <f t="shared" si="1174"/>
        <v>0</v>
      </c>
      <c r="AI1203" s="366">
        <f t="shared" si="1174"/>
        <v>0</v>
      </c>
      <c r="AJ1203" s="366">
        <f t="shared" si="1174"/>
        <v>0</v>
      </c>
      <c r="AK1203" s="366">
        <f t="shared" si="1174"/>
        <v>0</v>
      </c>
      <c r="AL1203" s="366">
        <f t="shared" si="1174"/>
        <v>0</v>
      </c>
      <c r="AM1203" s="366">
        <f t="shared" si="1174"/>
        <v>0</v>
      </c>
      <c r="AN1203" s="366">
        <f t="shared" si="1174"/>
        <v>0</v>
      </c>
      <c r="AO1203" s="366">
        <f t="shared" si="1174"/>
        <v>0</v>
      </c>
      <c r="AP1203" s="366">
        <f t="shared" si="1174"/>
        <v>0</v>
      </c>
      <c r="AQ1203" s="366">
        <f t="shared" si="1174"/>
        <v>0</v>
      </c>
      <c r="AR1203" s="366">
        <f t="shared" si="1174"/>
        <v>0</v>
      </c>
      <c r="AS1203" s="366">
        <f t="shared" si="1174"/>
        <v>0</v>
      </c>
      <c r="AT1203" s="366">
        <f t="shared" si="1174"/>
        <v>0</v>
      </c>
      <c r="AV1203" s="276">
        <f t="shared" si="1115"/>
        <v>0</v>
      </c>
      <c r="AZ1203" s="276">
        <f t="shared" si="1162"/>
        <v>0</v>
      </c>
      <c r="BA1203" s="276">
        <f t="shared" si="1127"/>
        <v>0</v>
      </c>
    </row>
    <row r="1204" spans="1:54" s="454" customFormat="1" ht="36.75" hidden="1" customHeight="1">
      <c r="A1204" s="527">
        <v>1</v>
      </c>
      <c r="B1204" s="454" t="s">
        <v>1314</v>
      </c>
      <c r="C1204" s="350" t="s">
        <v>1315</v>
      </c>
      <c r="D1204" s="261"/>
      <c r="E1204" s="261"/>
      <c r="F1204" s="350"/>
      <c r="G1204" s="350"/>
      <c r="H1204" s="261">
        <f t="shared" si="1155"/>
        <v>0</v>
      </c>
      <c r="I1204" s="262">
        <f>L1204+O1204</f>
        <v>0</v>
      </c>
      <c r="J1204" s="263">
        <f t="shared" si="1156"/>
        <v>0</v>
      </c>
      <c r="K1204" s="284">
        <f>L1204+M1204</f>
        <v>0</v>
      </c>
      <c r="L1204" s="389"/>
      <c r="M1204" s="350"/>
      <c r="N1204" s="389"/>
      <c r="O1204" s="389"/>
      <c r="P1204" s="389"/>
      <c r="Q1204" s="389">
        <f>70%*I1204</f>
        <v>0</v>
      </c>
      <c r="R1204" s="389">
        <f>Q1204</f>
        <v>0</v>
      </c>
      <c r="S1204" s="389"/>
      <c r="T1204" s="389"/>
      <c r="U1204" s="389"/>
      <c r="V1204" s="389"/>
      <c r="W1204" s="389">
        <f>I1204-Q1204</f>
        <v>0</v>
      </c>
      <c r="X1204" s="389">
        <f>W1204</f>
        <v>0</v>
      </c>
      <c r="Y1204" s="389"/>
      <c r="Z1204" s="389"/>
      <c r="AA1204" s="389"/>
      <c r="AB1204" s="389"/>
      <c r="AC1204" s="264">
        <f>I1204-Q1204-W1204</f>
        <v>0</v>
      </c>
      <c r="AD1204" s="264"/>
      <c r="AE1204" s="264"/>
      <c r="AF1204" s="389"/>
      <c r="AG1204" s="389"/>
      <c r="AH1204" s="389"/>
      <c r="AI1204" s="265">
        <f>I1204-Q1204-W1204-AC1204</f>
        <v>0</v>
      </c>
      <c r="AJ1204" s="265"/>
      <c r="AK1204" s="265"/>
      <c r="AL1204" s="389"/>
      <c r="AM1204" s="389"/>
      <c r="AN1204" s="389"/>
      <c r="AO1204" s="389"/>
      <c r="AP1204" s="389"/>
      <c r="AQ1204" s="389"/>
      <c r="AR1204" s="389"/>
      <c r="AS1204" s="389"/>
      <c r="AT1204" s="453"/>
      <c r="AV1204" s="276">
        <f t="shared" si="1115"/>
        <v>0</v>
      </c>
      <c r="AZ1204" s="276">
        <f t="shared" si="1162"/>
        <v>0</v>
      </c>
      <c r="BA1204" s="276">
        <f t="shared" si="1127"/>
        <v>0</v>
      </c>
    </row>
    <row r="1205" spans="1:54" s="267" customFormat="1" ht="31.5" hidden="1">
      <c r="A1205" s="278" t="s">
        <v>104</v>
      </c>
      <c r="B1205" s="279" t="s">
        <v>105</v>
      </c>
      <c r="C1205" s="268"/>
      <c r="D1205" s="268">
        <v>0</v>
      </c>
      <c r="E1205" s="268">
        <v>0</v>
      </c>
      <c r="F1205" s="279"/>
      <c r="G1205" s="279"/>
      <c r="H1205" s="261">
        <f t="shared" si="1155"/>
        <v>0</v>
      </c>
      <c r="I1205" s="262">
        <f t="shared" si="1155"/>
        <v>0</v>
      </c>
      <c r="J1205" s="263">
        <f t="shared" si="1156"/>
        <v>0</v>
      </c>
      <c r="K1205" s="279"/>
      <c r="L1205" s="279"/>
      <c r="M1205" s="279"/>
      <c r="N1205" s="286">
        <v>0</v>
      </c>
      <c r="O1205" s="264"/>
      <c r="P1205" s="264"/>
      <c r="Q1205" s="264"/>
      <c r="R1205" s="264"/>
      <c r="S1205" s="264"/>
      <c r="T1205" s="264"/>
      <c r="U1205" s="264"/>
      <c r="V1205" s="264"/>
      <c r="W1205" s="264"/>
      <c r="X1205" s="264"/>
      <c r="Y1205" s="264"/>
      <c r="Z1205" s="264"/>
      <c r="AA1205" s="264"/>
      <c r="AB1205" s="264"/>
      <c r="AC1205" s="264">
        <f>O1205-Q1205-W1205</f>
        <v>0</v>
      </c>
      <c r="AD1205" s="264"/>
      <c r="AE1205" s="264"/>
      <c r="AF1205" s="264"/>
      <c r="AG1205" s="264"/>
      <c r="AH1205" s="264"/>
      <c r="AI1205" s="264">
        <f>O1205-W1205-AC1205</f>
        <v>0</v>
      </c>
      <c r="AJ1205" s="264"/>
      <c r="AK1205" s="264"/>
      <c r="AL1205" s="264"/>
      <c r="AM1205" s="264"/>
      <c r="AN1205" s="264"/>
      <c r="AO1205" s="264"/>
      <c r="AP1205" s="264"/>
      <c r="AQ1205" s="264"/>
      <c r="AR1205" s="264"/>
      <c r="AS1205" s="264"/>
      <c r="AT1205" s="264"/>
      <c r="AU1205" s="266"/>
      <c r="AV1205" s="276">
        <f t="shared" si="1115"/>
        <v>0</v>
      </c>
      <c r="AW1205" s="266"/>
      <c r="AX1205" s="266"/>
      <c r="AY1205" s="266"/>
      <c r="AZ1205" s="276">
        <f t="shared" si="1162"/>
        <v>0</v>
      </c>
      <c r="BA1205" s="276">
        <f t="shared" si="1127"/>
        <v>0</v>
      </c>
    </row>
    <row r="1206" spans="1:54" s="267" customFormat="1" ht="36.75" hidden="1" customHeight="1">
      <c r="A1206" s="278" t="s">
        <v>106</v>
      </c>
      <c r="B1206" s="279" t="s">
        <v>58</v>
      </c>
      <c r="C1206" s="268"/>
      <c r="D1206" s="268">
        <v>0</v>
      </c>
      <c r="E1206" s="268">
        <v>0</v>
      </c>
      <c r="F1206" s="279"/>
      <c r="G1206" s="279"/>
      <c r="H1206" s="261">
        <f t="shared" si="1155"/>
        <v>0</v>
      </c>
      <c r="I1206" s="262">
        <f t="shared" si="1155"/>
        <v>0</v>
      </c>
      <c r="J1206" s="263">
        <f t="shared" si="1156"/>
        <v>0</v>
      </c>
      <c r="K1206" s="279"/>
      <c r="L1206" s="279"/>
      <c r="M1206" s="279"/>
      <c r="N1206" s="263"/>
      <c r="O1206" s="263"/>
      <c r="P1206" s="263"/>
      <c r="Q1206" s="263"/>
      <c r="R1206" s="263"/>
      <c r="S1206" s="263"/>
      <c r="T1206" s="263"/>
      <c r="U1206" s="263"/>
      <c r="V1206" s="263"/>
      <c r="W1206" s="263"/>
      <c r="X1206" s="263"/>
      <c r="Y1206" s="263"/>
      <c r="Z1206" s="263"/>
      <c r="AA1206" s="263"/>
      <c r="AB1206" s="263"/>
      <c r="AC1206" s="263"/>
      <c r="AD1206" s="263"/>
      <c r="AE1206" s="263"/>
      <c r="AF1206" s="263"/>
      <c r="AG1206" s="263"/>
      <c r="AH1206" s="263"/>
      <c r="AI1206" s="263"/>
      <c r="AJ1206" s="263"/>
      <c r="AK1206" s="263"/>
      <c r="AL1206" s="263"/>
      <c r="AM1206" s="263"/>
      <c r="AN1206" s="263"/>
      <c r="AO1206" s="263" t="e">
        <f>SUM(#REF!)</f>
        <v>#REF!</v>
      </c>
      <c r="AP1206" s="263" t="e">
        <f>SUM(#REF!)</f>
        <v>#REF!</v>
      </c>
      <c r="AQ1206" s="263" t="e">
        <f>SUM(#REF!)</f>
        <v>#REF!</v>
      </c>
      <c r="AR1206" s="263" t="e">
        <f>SUM(#REF!)</f>
        <v>#REF!</v>
      </c>
      <c r="AS1206" s="263" t="e">
        <f>SUM(#REF!)</f>
        <v>#REF!</v>
      </c>
      <c r="AT1206" s="263" t="e">
        <f>SUM(#REF!)</f>
        <v>#REF!</v>
      </c>
      <c r="AU1206" s="266"/>
      <c r="AV1206" s="276">
        <f t="shared" si="1115"/>
        <v>0</v>
      </c>
      <c r="AW1206" s="266"/>
      <c r="AX1206" s="266"/>
      <c r="AY1206" s="266"/>
      <c r="AZ1206" s="276">
        <f t="shared" si="1162"/>
        <v>0</v>
      </c>
      <c r="BA1206" s="276">
        <f t="shared" si="1127"/>
        <v>0</v>
      </c>
    </row>
    <row r="1207" spans="1:54" s="276" customFormat="1" ht="69" hidden="1" customHeight="1">
      <c r="A1207" s="278" t="s">
        <v>51</v>
      </c>
      <c r="B1207" s="279" t="s">
        <v>1316</v>
      </c>
      <c r="C1207" s="268"/>
      <c r="D1207" s="263">
        <f>D1208</f>
        <v>21303</v>
      </c>
      <c r="E1207" s="263">
        <f>E1208</f>
        <v>21302.9</v>
      </c>
      <c r="F1207" s="279"/>
      <c r="G1207" s="279"/>
      <c r="H1207" s="268">
        <f t="shared" si="1155"/>
        <v>21302.9</v>
      </c>
      <c r="I1207" s="269">
        <f t="shared" si="1155"/>
        <v>21302.9</v>
      </c>
      <c r="J1207" s="263">
        <f t="shared" si="1156"/>
        <v>0</v>
      </c>
      <c r="K1207" s="263">
        <f t="shared" ref="K1207:M1207" si="1175">K1208</f>
        <v>21302.9</v>
      </c>
      <c r="L1207" s="263">
        <f t="shared" si="1175"/>
        <v>21302.9</v>
      </c>
      <c r="M1207" s="263">
        <f t="shared" si="1175"/>
        <v>0</v>
      </c>
      <c r="N1207" s="263">
        <f>N1208</f>
        <v>0</v>
      </c>
      <c r="O1207" s="263">
        <f>O1208</f>
        <v>0</v>
      </c>
      <c r="P1207" s="263">
        <f t="shared" ref="P1207:AT1207" si="1176">P1208</f>
        <v>0</v>
      </c>
      <c r="Q1207" s="263">
        <f t="shared" si="1176"/>
        <v>12781.739999999998</v>
      </c>
      <c r="R1207" s="263">
        <f t="shared" si="1176"/>
        <v>12781.739999999998</v>
      </c>
      <c r="S1207" s="263">
        <f t="shared" si="1176"/>
        <v>0</v>
      </c>
      <c r="T1207" s="263">
        <f t="shared" si="1176"/>
        <v>0</v>
      </c>
      <c r="U1207" s="263">
        <f t="shared" si="1176"/>
        <v>0</v>
      </c>
      <c r="V1207" s="263">
        <f t="shared" si="1176"/>
        <v>0</v>
      </c>
      <c r="W1207" s="263">
        <f t="shared" si="1176"/>
        <v>8521.16</v>
      </c>
      <c r="X1207" s="263">
        <f t="shared" si="1176"/>
        <v>8521.16</v>
      </c>
      <c r="Y1207" s="263">
        <f t="shared" si="1176"/>
        <v>0</v>
      </c>
      <c r="Z1207" s="263">
        <f t="shared" si="1176"/>
        <v>0</v>
      </c>
      <c r="AA1207" s="263">
        <f t="shared" si="1176"/>
        <v>0</v>
      </c>
      <c r="AB1207" s="263">
        <f t="shared" si="1176"/>
        <v>0</v>
      </c>
      <c r="AC1207" s="263">
        <f t="shared" si="1176"/>
        <v>0</v>
      </c>
      <c r="AD1207" s="263">
        <f t="shared" si="1176"/>
        <v>0</v>
      </c>
      <c r="AE1207" s="263">
        <f t="shared" si="1176"/>
        <v>0</v>
      </c>
      <c r="AF1207" s="263">
        <f t="shared" si="1176"/>
        <v>0</v>
      </c>
      <c r="AG1207" s="263">
        <f t="shared" si="1176"/>
        <v>0</v>
      </c>
      <c r="AH1207" s="263">
        <f t="shared" si="1176"/>
        <v>0</v>
      </c>
      <c r="AI1207" s="263">
        <f t="shared" si="1176"/>
        <v>0</v>
      </c>
      <c r="AJ1207" s="263">
        <f t="shared" si="1176"/>
        <v>0</v>
      </c>
      <c r="AK1207" s="263">
        <f t="shared" si="1176"/>
        <v>0</v>
      </c>
      <c r="AL1207" s="263">
        <f t="shared" si="1176"/>
        <v>0</v>
      </c>
      <c r="AM1207" s="263">
        <f t="shared" si="1176"/>
        <v>0</v>
      </c>
      <c r="AN1207" s="263">
        <f t="shared" si="1176"/>
        <v>0</v>
      </c>
      <c r="AO1207" s="263">
        <f t="shared" si="1176"/>
        <v>0</v>
      </c>
      <c r="AP1207" s="263">
        <f t="shared" si="1176"/>
        <v>0</v>
      </c>
      <c r="AQ1207" s="263">
        <f t="shared" si="1176"/>
        <v>0</v>
      </c>
      <c r="AR1207" s="263">
        <f t="shared" si="1176"/>
        <v>0</v>
      </c>
      <c r="AS1207" s="263">
        <f t="shared" si="1176"/>
        <v>0</v>
      </c>
      <c r="AT1207" s="263">
        <f t="shared" si="1176"/>
        <v>0</v>
      </c>
      <c r="AU1207" s="280"/>
      <c r="AV1207" s="276">
        <f t="shared" ref="AV1207:AV1220" si="1177">I1207-L1207-O1207</f>
        <v>0</v>
      </c>
      <c r="AW1207" s="280"/>
      <c r="AX1207" s="280"/>
      <c r="AY1207" s="280"/>
      <c r="AZ1207" s="276">
        <f t="shared" si="1162"/>
        <v>0</v>
      </c>
      <c r="BA1207" s="276">
        <f t="shared" si="1127"/>
        <v>3.637978807091713E-12</v>
      </c>
    </row>
    <row r="1208" spans="1:54" s="267" customFormat="1" ht="21" hidden="1" customHeight="1">
      <c r="A1208" s="278" t="s">
        <v>53</v>
      </c>
      <c r="B1208" s="279" t="s">
        <v>107</v>
      </c>
      <c r="C1208" s="268"/>
      <c r="D1208" s="263">
        <f>D1209+D1210</f>
        <v>21303</v>
      </c>
      <c r="E1208" s="263">
        <f>E1209+E1210</f>
        <v>21302.9</v>
      </c>
      <c r="F1208" s="279"/>
      <c r="G1208" s="279"/>
      <c r="H1208" s="261">
        <f>K1208+N1208</f>
        <v>21302.9</v>
      </c>
      <c r="I1208" s="262">
        <f t="shared" si="1155"/>
        <v>21302.9</v>
      </c>
      <c r="J1208" s="263">
        <f t="shared" si="1156"/>
        <v>0</v>
      </c>
      <c r="K1208" s="263">
        <f>K1209+K1210</f>
        <v>21302.9</v>
      </c>
      <c r="L1208" s="263">
        <f t="shared" ref="L1208:M1208" si="1178">SUM(L1211:L1213)</f>
        <v>21302.9</v>
      </c>
      <c r="M1208" s="263">
        <f t="shared" si="1178"/>
        <v>0</v>
      </c>
      <c r="N1208" s="263">
        <f>N1209+N1210</f>
        <v>0</v>
      </c>
      <c r="O1208" s="263">
        <f>O1209+O1210</f>
        <v>0</v>
      </c>
      <c r="P1208" s="263">
        <f t="shared" ref="P1208:AT1208" si="1179">SUM(P1211:P1213)</f>
        <v>0</v>
      </c>
      <c r="Q1208" s="263">
        <f t="shared" si="1179"/>
        <v>12781.739999999998</v>
      </c>
      <c r="R1208" s="263">
        <f t="shared" si="1179"/>
        <v>12781.739999999998</v>
      </c>
      <c r="S1208" s="263">
        <f t="shared" si="1179"/>
        <v>0</v>
      </c>
      <c r="T1208" s="263">
        <f t="shared" si="1179"/>
        <v>0</v>
      </c>
      <c r="U1208" s="263">
        <f t="shared" si="1179"/>
        <v>0</v>
      </c>
      <c r="V1208" s="263">
        <f t="shared" si="1179"/>
        <v>0</v>
      </c>
      <c r="W1208" s="263">
        <f t="shared" si="1179"/>
        <v>8521.16</v>
      </c>
      <c r="X1208" s="263">
        <f t="shared" si="1179"/>
        <v>8521.16</v>
      </c>
      <c r="Y1208" s="263">
        <f t="shared" si="1179"/>
        <v>0</v>
      </c>
      <c r="Z1208" s="263">
        <f t="shared" si="1179"/>
        <v>0</v>
      </c>
      <c r="AA1208" s="263">
        <f t="shared" si="1179"/>
        <v>0</v>
      </c>
      <c r="AB1208" s="263">
        <f t="shared" si="1179"/>
        <v>0</v>
      </c>
      <c r="AC1208" s="263">
        <f t="shared" si="1179"/>
        <v>0</v>
      </c>
      <c r="AD1208" s="263">
        <f t="shared" si="1179"/>
        <v>0</v>
      </c>
      <c r="AE1208" s="263">
        <f t="shared" si="1179"/>
        <v>0</v>
      </c>
      <c r="AF1208" s="263">
        <f t="shared" si="1179"/>
        <v>0</v>
      </c>
      <c r="AG1208" s="263">
        <f t="shared" si="1179"/>
        <v>0</v>
      </c>
      <c r="AH1208" s="263">
        <f t="shared" si="1179"/>
        <v>0</v>
      </c>
      <c r="AI1208" s="263">
        <f t="shared" si="1179"/>
        <v>0</v>
      </c>
      <c r="AJ1208" s="263">
        <f t="shared" si="1179"/>
        <v>0</v>
      </c>
      <c r="AK1208" s="263">
        <f t="shared" si="1179"/>
        <v>0</v>
      </c>
      <c r="AL1208" s="263">
        <f t="shared" si="1179"/>
        <v>0</v>
      </c>
      <c r="AM1208" s="263">
        <f t="shared" si="1179"/>
        <v>0</v>
      </c>
      <c r="AN1208" s="263">
        <f t="shared" si="1179"/>
        <v>0</v>
      </c>
      <c r="AO1208" s="263">
        <f t="shared" si="1179"/>
        <v>0</v>
      </c>
      <c r="AP1208" s="263">
        <f t="shared" si="1179"/>
        <v>0</v>
      </c>
      <c r="AQ1208" s="263">
        <f t="shared" si="1179"/>
        <v>0</v>
      </c>
      <c r="AR1208" s="263">
        <f t="shared" si="1179"/>
        <v>0</v>
      </c>
      <c r="AS1208" s="263">
        <f t="shared" si="1179"/>
        <v>0</v>
      </c>
      <c r="AT1208" s="263">
        <f t="shared" si="1179"/>
        <v>0</v>
      </c>
      <c r="AU1208" s="266"/>
      <c r="AV1208" s="267">
        <f t="shared" si="1177"/>
        <v>0</v>
      </c>
      <c r="AW1208" s="266"/>
      <c r="AX1208" s="266"/>
      <c r="AY1208" s="266"/>
      <c r="AZ1208" s="276">
        <f t="shared" si="1162"/>
        <v>0</v>
      </c>
      <c r="BA1208" s="276">
        <f t="shared" si="1127"/>
        <v>3.637978807091713E-12</v>
      </c>
    </row>
    <row r="1209" spans="1:54" s="267" customFormat="1" ht="46.5" hidden="1" customHeight="1">
      <c r="A1209" s="278" t="s">
        <v>79</v>
      </c>
      <c r="B1209" s="279" t="s">
        <v>807</v>
      </c>
      <c r="C1209" s="268"/>
      <c r="D1209" s="268">
        <v>0</v>
      </c>
      <c r="E1209" s="268">
        <v>0</v>
      </c>
      <c r="F1209" s="279"/>
      <c r="G1209" s="279"/>
      <c r="H1209" s="261">
        <f t="shared" si="1155"/>
        <v>0</v>
      </c>
      <c r="I1209" s="262">
        <f t="shared" si="1155"/>
        <v>0</v>
      </c>
      <c r="J1209" s="263">
        <f t="shared" si="1156"/>
        <v>0</v>
      </c>
      <c r="K1209" s="279"/>
      <c r="L1209" s="279"/>
      <c r="M1209" s="279"/>
      <c r="N1209" s="263"/>
      <c r="O1209" s="263"/>
      <c r="P1209" s="263"/>
      <c r="Q1209" s="263"/>
      <c r="R1209" s="263"/>
      <c r="S1209" s="263"/>
      <c r="T1209" s="263"/>
      <c r="U1209" s="263"/>
      <c r="V1209" s="263"/>
      <c r="W1209" s="263"/>
      <c r="X1209" s="263"/>
      <c r="Y1209" s="263"/>
      <c r="Z1209" s="263"/>
      <c r="AA1209" s="263"/>
      <c r="AB1209" s="263"/>
      <c r="AC1209" s="263"/>
      <c r="AD1209" s="263"/>
      <c r="AE1209" s="263"/>
      <c r="AF1209" s="263"/>
      <c r="AG1209" s="263"/>
      <c r="AH1209" s="263"/>
      <c r="AI1209" s="263"/>
      <c r="AJ1209" s="263"/>
      <c r="AK1209" s="263"/>
      <c r="AL1209" s="263"/>
      <c r="AM1209" s="263"/>
      <c r="AN1209" s="263"/>
      <c r="AO1209" s="263"/>
      <c r="AP1209" s="263"/>
      <c r="AQ1209" s="263"/>
      <c r="AR1209" s="263"/>
      <c r="AS1209" s="263"/>
      <c r="AT1209" s="263"/>
      <c r="AU1209" s="266"/>
      <c r="AV1209" s="267">
        <f t="shared" si="1177"/>
        <v>0</v>
      </c>
      <c r="AW1209" s="266"/>
      <c r="AX1209" s="266"/>
      <c r="AY1209" s="266"/>
      <c r="AZ1209" s="276">
        <f t="shared" si="1162"/>
        <v>0</v>
      </c>
      <c r="BA1209" s="276">
        <f t="shared" si="1127"/>
        <v>0</v>
      </c>
    </row>
    <row r="1210" spans="1:54" s="276" customFormat="1" ht="21" hidden="1" customHeight="1">
      <c r="A1210" s="278" t="s">
        <v>93</v>
      </c>
      <c r="B1210" s="279" t="s">
        <v>808</v>
      </c>
      <c r="C1210" s="268"/>
      <c r="D1210" s="263">
        <f>SUM(D1211:D1213)</f>
        <v>21303</v>
      </c>
      <c r="E1210" s="263">
        <f>SUM(E1211:E1213)</f>
        <v>21302.9</v>
      </c>
      <c r="F1210" s="279"/>
      <c r="G1210" s="279"/>
      <c r="H1210" s="268">
        <f t="shared" si="1155"/>
        <v>21302.9</v>
      </c>
      <c r="I1210" s="269">
        <f t="shared" si="1155"/>
        <v>21302.9</v>
      </c>
      <c r="J1210" s="263">
        <f t="shared" si="1156"/>
        <v>0</v>
      </c>
      <c r="K1210" s="263">
        <f t="shared" ref="K1210:M1210" si="1180">SUM(K1211:K1213)</f>
        <v>21302.9</v>
      </c>
      <c r="L1210" s="263">
        <f t="shared" si="1180"/>
        <v>21302.9</v>
      </c>
      <c r="M1210" s="263">
        <f t="shared" si="1180"/>
        <v>0</v>
      </c>
      <c r="N1210" s="263">
        <f>SUM(N1211:N1213)</f>
        <v>0</v>
      </c>
      <c r="O1210" s="263">
        <f>SUM(O1211:O1213)</f>
        <v>0</v>
      </c>
      <c r="P1210" s="263">
        <f t="shared" ref="P1210:AN1210" si="1181">SUM(P1211:P1213)</f>
        <v>0</v>
      </c>
      <c r="Q1210" s="263">
        <f t="shared" si="1181"/>
        <v>12781.739999999998</v>
      </c>
      <c r="R1210" s="263">
        <f t="shared" si="1181"/>
        <v>12781.739999999998</v>
      </c>
      <c r="S1210" s="263">
        <f t="shared" si="1181"/>
        <v>0</v>
      </c>
      <c r="T1210" s="263">
        <f t="shared" si="1181"/>
        <v>0</v>
      </c>
      <c r="U1210" s="263">
        <f t="shared" si="1181"/>
        <v>0</v>
      </c>
      <c r="V1210" s="263">
        <f t="shared" si="1181"/>
        <v>0</v>
      </c>
      <c r="W1210" s="263">
        <f t="shared" si="1181"/>
        <v>8521.16</v>
      </c>
      <c r="X1210" s="263">
        <f t="shared" si="1181"/>
        <v>8521.16</v>
      </c>
      <c r="Y1210" s="263">
        <f t="shared" si="1181"/>
        <v>0</v>
      </c>
      <c r="Z1210" s="263">
        <f t="shared" si="1181"/>
        <v>0</v>
      </c>
      <c r="AA1210" s="263">
        <f t="shared" si="1181"/>
        <v>0</v>
      </c>
      <c r="AB1210" s="263">
        <f t="shared" si="1181"/>
        <v>0</v>
      </c>
      <c r="AC1210" s="263">
        <f t="shared" si="1181"/>
        <v>0</v>
      </c>
      <c r="AD1210" s="263">
        <f t="shared" si="1181"/>
        <v>0</v>
      </c>
      <c r="AE1210" s="263">
        <f t="shared" si="1181"/>
        <v>0</v>
      </c>
      <c r="AF1210" s="263">
        <f t="shared" si="1181"/>
        <v>0</v>
      </c>
      <c r="AG1210" s="263">
        <f t="shared" si="1181"/>
        <v>0</v>
      </c>
      <c r="AH1210" s="263">
        <f t="shared" si="1181"/>
        <v>0</v>
      </c>
      <c r="AI1210" s="263">
        <f t="shared" si="1181"/>
        <v>0</v>
      </c>
      <c r="AJ1210" s="263">
        <f t="shared" si="1181"/>
        <v>0</v>
      </c>
      <c r="AK1210" s="263">
        <f t="shared" si="1181"/>
        <v>0</v>
      </c>
      <c r="AL1210" s="263">
        <f t="shared" si="1181"/>
        <v>0</v>
      </c>
      <c r="AM1210" s="263">
        <f t="shared" si="1181"/>
        <v>0</v>
      </c>
      <c r="AN1210" s="263">
        <f t="shared" si="1181"/>
        <v>0</v>
      </c>
      <c r="AO1210" s="263"/>
      <c r="AP1210" s="263"/>
      <c r="AQ1210" s="263"/>
      <c r="AR1210" s="263"/>
      <c r="AS1210" s="263"/>
      <c r="AT1210" s="263"/>
      <c r="AU1210" s="280"/>
      <c r="AV1210" s="276">
        <f t="shared" si="1177"/>
        <v>0</v>
      </c>
      <c r="AW1210" s="280"/>
      <c r="AX1210" s="280"/>
      <c r="AY1210" s="280"/>
      <c r="AZ1210" s="276">
        <f t="shared" si="1162"/>
        <v>0</v>
      </c>
      <c r="BA1210" s="276">
        <f t="shared" si="1127"/>
        <v>3.637978807091713E-12</v>
      </c>
    </row>
    <row r="1211" spans="1:54" s="267" customFormat="1" ht="51.75" hidden="1" customHeight="1">
      <c r="A1211" s="281" t="s">
        <v>38</v>
      </c>
      <c r="B1211" s="283" t="s">
        <v>1317</v>
      </c>
      <c r="C1211" s="261"/>
      <c r="D1211" s="261">
        <v>9403</v>
      </c>
      <c r="E1211" s="261">
        <v>9403</v>
      </c>
      <c r="F1211" s="283"/>
      <c r="G1211" s="283"/>
      <c r="H1211" s="261">
        <f>K1211+N1211</f>
        <v>9403</v>
      </c>
      <c r="I1211" s="262">
        <f>L1211+O1211</f>
        <v>9403</v>
      </c>
      <c r="J1211" s="263">
        <f t="shared" si="1156"/>
        <v>0</v>
      </c>
      <c r="K1211" s="284">
        <f>L1211+M1211</f>
        <v>9403</v>
      </c>
      <c r="L1211" s="264">
        <v>9403</v>
      </c>
      <c r="M1211" s="283"/>
      <c r="N1211" s="284">
        <f>O1211+P1211</f>
        <v>0</v>
      </c>
      <c r="O1211" s="264"/>
      <c r="P1211" s="263"/>
      <c r="Q1211" s="264">
        <f>60%*I1211</f>
        <v>5641.8</v>
      </c>
      <c r="R1211" s="264">
        <f>Q1211</f>
        <v>5641.8</v>
      </c>
      <c r="S1211" s="264"/>
      <c r="T1211" s="264"/>
      <c r="U1211" s="264"/>
      <c r="V1211" s="264"/>
      <c r="W1211" s="264">
        <f>I1211-Q1211</f>
        <v>3761.2</v>
      </c>
      <c r="X1211" s="264">
        <f>W1211</f>
        <v>3761.2</v>
      </c>
      <c r="Y1211" s="264"/>
      <c r="Z1211" s="264"/>
      <c r="AA1211" s="264"/>
      <c r="AB1211" s="264"/>
      <c r="AC1211" s="264"/>
      <c r="AD1211" s="264"/>
      <c r="AE1211" s="264"/>
      <c r="AF1211" s="264"/>
      <c r="AG1211" s="264"/>
      <c r="AH1211" s="264"/>
      <c r="AI1211" s="265"/>
      <c r="AJ1211" s="265"/>
      <c r="AK1211" s="265"/>
      <c r="AL1211" s="264"/>
      <c r="AM1211" s="264"/>
      <c r="AN1211" s="264"/>
      <c r="AO1211" s="264"/>
      <c r="AP1211" s="264"/>
      <c r="AQ1211" s="264"/>
      <c r="AR1211" s="264"/>
      <c r="AS1211" s="264"/>
      <c r="AT1211" s="264"/>
      <c r="AU1211" s="266"/>
      <c r="AV1211" s="267">
        <f t="shared" si="1177"/>
        <v>0</v>
      </c>
      <c r="AW1211" s="266"/>
      <c r="AX1211" s="266"/>
      <c r="AY1211" s="266"/>
      <c r="AZ1211" s="276">
        <f t="shared" si="1162"/>
        <v>0</v>
      </c>
      <c r="BA1211" s="391">
        <v>21303</v>
      </c>
    </row>
    <row r="1212" spans="1:54" s="267" customFormat="1" ht="67.5" hidden="1" customHeight="1">
      <c r="A1212" s="281" t="s">
        <v>39</v>
      </c>
      <c r="B1212" s="282" t="s">
        <v>1318</v>
      </c>
      <c r="C1212" s="289"/>
      <c r="D1212" s="261">
        <v>5100</v>
      </c>
      <c r="E1212" s="261">
        <v>5100</v>
      </c>
      <c r="F1212" s="282"/>
      <c r="G1212" s="282"/>
      <c r="H1212" s="261">
        <f t="shared" si="1155"/>
        <v>5100</v>
      </c>
      <c r="I1212" s="262">
        <f t="shared" si="1155"/>
        <v>5100</v>
      </c>
      <c r="J1212" s="263">
        <f t="shared" si="1156"/>
        <v>0</v>
      </c>
      <c r="K1212" s="284">
        <f>L1212+M1212</f>
        <v>5100</v>
      </c>
      <c r="L1212" s="264">
        <v>5100</v>
      </c>
      <c r="M1212" s="282"/>
      <c r="N1212" s="284">
        <f>O1212+P1212</f>
        <v>0</v>
      </c>
      <c r="O1212" s="264"/>
      <c r="P1212" s="264"/>
      <c r="Q1212" s="264">
        <f t="shared" ref="Q1212:Q1213" si="1182">60%*I1212</f>
        <v>3060</v>
      </c>
      <c r="R1212" s="264">
        <f t="shared" ref="R1212:R1213" si="1183">Q1212</f>
        <v>3060</v>
      </c>
      <c r="S1212" s="264"/>
      <c r="T1212" s="264"/>
      <c r="U1212" s="264"/>
      <c r="V1212" s="264"/>
      <c r="W1212" s="264">
        <f>I1212-Q1212</f>
        <v>2040</v>
      </c>
      <c r="X1212" s="264">
        <f t="shared" ref="X1212:X1213" si="1184">W1212</f>
        <v>2040</v>
      </c>
      <c r="Y1212" s="264"/>
      <c r="Z1212" s="264"/>
      <c r="AA1212" s="264"/>
      <c r="AB1212" s="264"/>
      <c r="AC1212" s="264"/>
      <c r="AD1212" s="264"/>
      <c r="AE1212" s="264"/>
      <c r="AF1212" s="264"/>
      <c r="AG1212" s="264"/>
      <c r="AH1212" s="264"/>
      <c r="AI1212" s="265"/>
      <c r="AJ1212" s="265"/>
      <c r="AK1212" s="265"/>
      <c r="AL1212" s="264"/>
      <c r="AM1212" s="264"/>
      <c r="AN1212" s="264"/>
      <c r="AO1212" s="264"/>
      <c r="AP1212" s="264"/>
      <c r="AQ1212" s="264"/>
      <c r="AR1212" s="264"/>
      <c r="AS1212" s="264"/>
      <c r="AT1212" s="264"/>
      <c r="AU1212" s="266"/>
      <c r="AV1212" s="267">
        <f t="shared" si="1177"/>
        <v>0</v>
      </c>
      <c r="AW1212" s="266"/>
      <c r="AX1212" s="266"/>
      <c r="AY1212" s="266"/>
      <c r="AZ1212" s="276">
        <f t="shared" si="1162"/>
        <v>0</v>
      </c>
      <c r="BA1212" s="276">
        <f t="shared" si="1127"/>
        <v>0</v>
      </c>
    </row>
    <row r="1213" spans="1:54" s="267" customFormat="1" ht="59.25" hidden="1" customHeight="1">
      <c r="A1213" s="281" t="s">
        <v>40</v>
      </c>
      <c r="B1213" s="282" t="s">
        <v>1319</v>
      </c>
      <c r="C1213" s="289"/>
      <c r="D1213" s="261">
        <v>6800</v>
      </c>
      <c r="E1213" s="261">
        <v>6799.9</v>
      </c>
      <c r="F1213" s="282"/>
      <c r="G1213" s="282"/>
      <c r="H1213" s="261">
        <f t="shared" si="1155"/>
        <v>6799.9</v>
      </c>
      <c r="I1213" s="262">
        <f t="shared" si="1155"/>
        <v>6799.9</v>
      </c>
      <c r="J1213" s="263">
        <f t="shared" si="1156"/>
        <v>0</v>
      </c>
      <c r="K1213" s="284">
        <f>L1213+M1213</f>
        <v>6799.9</v>
      </c>
      <c r="L1213" s="264">
        <v>6799.9</v>
      </c>
      <c r="M1213" s="282"/>
      <c r="N1213" s="284">
        <f>O1213+P1213</f>
        <v>0</v>
      </c>
      <c r="O1213" s="264"/>
      <c r="P1213" s="264"/>
      <c r="Q1213" s="264">
        <f t="shared" si="1182"/>
        <v>4079.9399999999996</v>
      </c>
      <c r="R1213" s="264">
        <f t="shared" si="1183"/>
        <v>4079.9399999999996</v>
      </c>
      <c r="S1213" s="264"/>
      <c r="T1213" s="264"/>
      <c r="U1213" s="264"/>
      <c r="V1213" s="264"/>
      <c r="W1213" s="264">
        <f t="shared" ref="W1213" si="1185">I1213-Q1213</f>
        <v>2719.96</v>
      </c>
      <c r="X1213" s="264">
        <f t="shared" si="1184"/>
        <v>2719.96</v>
      </c>
      <c r="Y1213" s="264"/>
      <c r="Z1213" s="264"/>
      <c r="AA1213" s="264"/>
      <c r="AB1213" s="264"/>
      <c r="AC1213" s="264"/>
      <c r="AD1213" s="264"/>
      <c r="AE1213" s="264"/>
      <c r="AF1213" s="264"/>
      <c r="AG1213" s="264"/>
      <c r="AH1213" s="264"/>
      <c r="AI1213" s="265"/>
      <c r="AJ1213" s="265"/>
      <c r="AK1213" s="265"/>
      <c r="AL1213" s="264"/>
      <c r="AM1213" s="264"/>
      <c r="AN1213" s="264"/>
      <c r="AO1213" s="264"/>
      <c r="AP1213" s="264"/>
      <c r="AQ1213" s="264"/>
      <c r="AR1213" s="264"/>
      <c r="AS1213" s="264"/>
      <c r="AT1213" s="264"/>
      <c r="AU1213" s="266"/>
      <c r="AV1213" s="267">
        <f t="shared" si="1177"/>
        <v>0</v>
      </c>
      <c r="AW1213" s="266"/>
      <c r="AX1213" s="266"/>
      <c r="AY1213" s="266"/>
      <c r="AZ1213" s="276">
        <f t="shared" si="1162"/>
        <v>0</v>
      </c>
      <c r="BA1213" s="276">
        <f t="shared" si="1127"/>
        <v>0</v>
      </c>
    </row>
    <row r="1214" spans="1:54" s="276" customFormat="1" ht="69" hidden="1" customHeight="1">
      <c r="A1214" s="278" t="s">
        <v>51</v>
      </c>
      <c r="B1214" s="279" t="s">
        <v>502</v>
      </c>
      <c r="C1214" s="268"/>
      <c r="D1214" s="263">
        <f>D1215+D1218</f>
        <v>1375</v>
      </c>
      <c r="E1214" s="263">
        <f>E1215+E1218</f>
        <v>1375</v>
      </c>
      <c r="F1214" s="279"/>
      <c r="G1214" s="279"/>
      <c r="H1214" s="268">
        <f t="shared" si="1155"/>
        <v>1375</v>
      </c>
      <c r="I1214" s="269">
        <f t="shared" si="1155"/>
        <v>1375</v>
      </c>
      <c r="J1214" s="268">
        <f t="shared" si="1156"/>
        <v>0</v>
      </c>
      <c r="K1214" s="263"/>
      <c r="L1214" s="263"/>
      <c r="M1214" s="263"/>
      <c r="N1214" s="263">
        <f>N1215+N1218</f>
        <v>1375</v>
      </c>
      <c r="O1214" s="263">
        <f>O1215+O1218</f>
        <v>1375</v>
      </c>
      <c r="P1214" s="263">
        <f t="shared" ref="P1214:AT1214" si="1186">P1215+P1218</f>
        <v>0</v>
      </c>
      <c r="Q1214" s="263">
        <f t="shared" si="1186"/>
        <v>0</v>
      </c>
      <c r="R1214" s="263">
        <f t="shared" si="1186"/>
        <v>0</v>
      </c>
      <c r="S1214" s="263">
        <f t="shared" si="1186"/>
        <v>0</v>
      </c>
      <c r="T1214" s="263">
        <f t="shared" si="1186"/>
        <v>0</v>
      </c>
      <c r="U1214" s="263">
        <f t="shared" si="1186"/>
        <v>0</v>
      </c>
      <c r="V1214" s="263">
        <f t="shared" si="1186"/>
        <v>0</v>
      </c>
      <c r="W1214" s="263">
        <f t="shared" si="1186"/>
        <v>1375</v>
      </c>
      <c r="X1214" s="263">
        <f t="shared" si="1186"/>
        <v>0</v>
      </c>
      <c r="Y1214" s="263">
        <f t="shared" si="1186"/>
        <v>1375</v>
      </c>
      <c r="Z1214" s="263">
        <f t="shared" si="1186"/>
        <v>0</v>
      </c>
      <c r="AA1214" s="263">
        <f t="shared" si="1186"/>
        <v>0</v>
      </c>
      <c r="AB1214" s="263">
        <f t="shared" si="1186"/>
        <v>0</v>
      </c>
      <c r="AC1214" s="263">
        <f t="shared" si="1186"/>
        <v>0</v>
      </c>
      <c r="AD1214" s="263">
        <f t="shared" si="1186"/>
        <v>0</v>
      </c>
      <c r="AE1214" s="263">
        <f t="shared" si="1186"/>
        <v>0</v>
      </c>
      <c r="AF1214" s="263">
        <f t="shared" si="1186"/>
        <v>0</v>
      </c>
      <c r="AG1214" s="263">
        <f t="shared" si="1186"/>
        <v>0</v>
      </c>
      <c r="AH1214" s="263">
        <f t="shared" si="1186"/>
        <v>0</v>
      </c>
      <c r="AI1214" s="263">
        <f t="shared" si="1186"/>
        <v>0</v>
      </c>
      <c r="AJ1214" s="263">
        <f t="shared" si="1186"/>
        <v>0</v>
      </c>
      <c r="AK1214" s="263">
        <f t="shared" si="1186"/>
        <v>0</v>
      </c>
      <c r="AL1214" s="263">
        <f t="shared" si="1186"/>
        <v>0</v>
      </c>
      <c r="AM1214" s="263">
        <f t="shared" si="1186"/>
        <v>0</v>
      </c>
      <c r="AN1214" s="263">
        <f t="shared" si="1186"/>
        <v>0</v>
      </c>
      <c r="AO1214" s="263">
        <f t="shared" si="1186"/>
        <v>0</v>
      </c>
      <c r="AP1214" s="263">
        <f t="shared" si="1186"/>
        <v>0</v>
      </c>
      <c r="AQ1214" s="263">
        <f t="shared" si="1186"/>
        <v>0</v>
      </c>
      <c r="AR1214" s="263">
        <f t="shared" si="1186"/>
        <v>0</v>
      </c>
      <c r="AS1214" s="263">
        <f t="shared" si="1186"/>
        <v>0</v>
      </c>
      <c r="AT1214" s="263">
        <f t="shared" si="1186"/>
        <v>0</v>
      </c>
      <c r="AU1214" s="280">
        <f t="shared" ref="AU1214" si="1187">AU1217</f>
        <v>0</v>
      </c>
      <c r="AV1214" s="276">
        <f t="shared" si="1177"/>
        <v>0</v>
      </c>
      <c r="AW1214" s="280"/>
      <c r="AX1214" s="280" t="s">
        <v>1094</v>
      </c>
      <c r="AY1214" s="280"/>
      <c r="AZ1214" s="276">
        <f t="shared" si="1162"/>
        <v>0</v>
      </c>
      <c r="BA1214" s="276">
        <f t="shared" si="1127"/>
        <v>0</v>
      </c>
    </row>
    <row r="1215" spans="1:54" s="267" customFormat="1" ht="70.5" hidden="1" customHeight="1">
      <c r="A1215" s="278" t="s">
        <v>79</v>
      </c>
      <c r="B1215" s="279" t="s">
        <v>809</v>
      </c>
      <c r="C1215" s="268"/>
      <c r="D1215" s="268">
        <f>D1216</f>
        <v>1375</v>
      </c>
      <c r="E1215" s="268">
        <v>1375</v>
      </c>
      <c r="F1215" s="279"/>
      <c r="G1215" s="279"/>
      <c r="H1215" s="268">
        <f t="shared" si="1155"/>
        <v>1375</v>
      </c>
      <c r="I1215" s="269">
        <f t="shared" si="1155"/>
        <v>1375</v>
      </c>
      <c r="J1215" s="263">
        <f t="shared" si="1156"/>
        <v>0</v>
      </c>
      <c r="K1215" s="279"/>
      <c r="L1215" s="279"/>
      <c r="M1215" s="279"/>
      <c r="N1215" s="268">
        <f>N1216</f>
        <v>1375</v>
      </c>
      <c r="O1215" s="268">
        <f t="shared" ref="O1215:AT1216" si="1188">O1216</f>
        <v>1375</v>
      </c>
      <c r="P1215" s="268">
        <f t="shared" si="1188"/>
        <v>0</v>
      </c>
      <c r="Q1215" s="268">
        <f t="shared" si="1188"/>
        <v>0</v>
      </c>
      <c r="R1215" s="268">
        <f t="shared" si="1188"/>
        <v>0</v>
      </c>
      <c r="S1215" s="268">
        <f t="shared" si="1188"/>
        <v>0</v>
      </c>
      <c r="T1215" s="268">
        <f t="shared" si="1188"/>
        <v>0</v>
      </c>
      <c r="U1215" s="268">
        <f t="shared" si="1188"/>
        <v>0</v>
      </c>
      <c r="V1215" s="268">
        <f t="shared" si="1188"/>
        <v>0</v>
      </c>
      <c r="W1215" s="268">
        <f t="shared" si="1188"/>
        <v>1375</v>
      </c>
      <c r="X1215" s="268">
        <f t="shared" si="1188"/>
        <v>0</v>
      </c>
      <c r="Y1215" s="268">
        <f t="shared" si="1188"/>
        <v>1375</v>
      </c>
      <c r="Z1215" s="268">
        <f t="shared" si="1188"/>
        <v>0</v>
      </c>
      <c r="AA1215" s="268">
        <f t="shared" si="1188"/>
        <v>0</v>
      </c>
      <c r="AB1215" s="268">
        <f t="shared" si="1188"/>
        <v>0</v>
      </c>
      <c r="AC1215" s="268">
        <f t="shared" si="1188"/>
        <v>0</v>
      </c>
      <c r="AD1215" s="268">
        <f t="shared" si="1188"/>
        <v>0</v>
      </c>
      <c r="AE1215" s="268">
        <f t="shared" si="1188"/>
        <v>0</v>
      </c>
      <c r="AF1215" s="268">
        <f t="shared" si="1188"/>
        <v>0</v>
      </c>
      <c r="AG1215" s="268">
        <f t="shared" si="1188"/>
        <v>0</v>
      </c>
      <c r="AH1215" s="268">
        <f t="shared" si="1188"/>
        <v>0</v>
      </c>
      <c r="AI1215" s="268">
        <f t="shared" si="1188"/>
        <v>0</v>
      </c>
      <c r="AJ1215" s="268">
        <f t="shared" si="1188"/>
        <v>0</v>
      </c>
      <c r="AK1215" s="268">
        <f t="shared" si="1188"/>
        <v>0</v>
      </c>
      <c r="AL1215" s="268">
        <f t="shared" si="1188"/>
        <v>0</v>
      </c>
      <c r="AM1215" s="268">
        <f t="shared" si="1188"/>
        <v>0</v>
      </c>
      <c r="AN1215" s="268">
        <f t="shared" si="1188"/>
        <v>0</v>
      </c>
      <c r="AO1215" s="268">
        <f t="shared" si="1188"/>
        <v>0</v>
      </c>
      <c r="AP1215" s="268">
        <f t="shared" si="1188"/>
        <v>0</v>
      </c>
      <c r="AQ1215" s="268">
        <f t="shared" si="1188"/>
        <v>0</v>
      </c>
      <c r="AR1215" s="268">
        <f t="shared" si="1188"/>
        <v>0</v>
      </c>
      <c r="AS1215" s="268">
        <f t="shared" si="1188"/>
        <v>0</v>
      </c>
      <c r="AT1215" s="268">
        <f t="shared" si="1188"/>
        <v>0</v>
      </c>
      <c r="AU1215" s="279"/>
      <c r="AV1215" s="267">
        <f t="shared" si="1177"/>
        <v>0</v>
      </c>
      <c r="AW1215" s="266"/>
      <c r="AX1215" s="266"/>
      <c r="AY1215" s="266"/>
      <c r="AZ1215" s="276">
        <f t="shared" si="1162"/>
        <v>0</v>
      </c>
      <c r="BA1215" s="276">
        <f t="shared" si="1127"/>
        <v>0</v>
      </c>
    </row>
    <row r="1216" spans="1:54" s="267" customFormat="1" ht="70.5" hidden="1" customHeight="1">
      <c r="A1216" s="278" t="s">
        <v>811</v>
      </c>
      <c r="B1216" s="279" t="s">
        <v>967</v>
      </c>
      <c r="C1216" s="268"/>
      <c r="D1216" s="268">
        <f>D1217</f>
        <v>1375</v>
      </c>
      <c r="E1216" s="268">
        <f>E1217</f>
        <v>1375</v>
      </c>
      <c r="F1216" s="279"/>
      <c r="G1216" s="279"/>
      <c r="H1216" s="268">
        <f t="shared" si="1155"/>
        <v>1375</v>
      </c>
      <c r="I1216" s="269">
        <f t="shared" si="1155"/>
        <v>1375</v>
      </c>
      <c r="J1216" s="263">
        <f t="shared" si="1156"/>
        <v>0</v>
      </c>
      <c r="K1216" s="279"/>
      <c r="L1216" s="279"/>
      <c r="M1216" s="279"/>
      <c r="N1216" s="268">
        <f>N1217</f>
        <v>1375</v>
      </c>
      <c r="O1216" s="268">
        <f t="shared" si="1188"/>
        <v>1375</v>
      </c>
      <c r="P1216" s="268">
        <f t="shared" si="1188"/>
        <v>0</v>
      </c>
      <c r="Q1216" s="268">
        <f t="shared" si="1188"/>
        <v>0</v>
      </c>
      <c r="R1216" s="268">
        <f t="shared" si="1188"/>
        <v>0</v>
      </c>
      <c r="S1216" s="268">
        <f t="shared" si="1188"/>
        <v>0</v>
      </c>
      <c r="T1216" s="268">
        <f t="shared" si="1188"/>
        <v>0</v>
      </c>
      <c r="U1216" s="268">
        <f t="shared" si="1188"/>
        <v>0</v>
      </c>
      <c r="V1216" s="268">
        <f t="shared" si="1188"/>
        <v>0</v>
      </c>
      <c r="W1216" s="268">
        <f t="shared" si="1188"/>
        <v>1375</v>
      </c>
      <c r="X1216" s="268">
        <f t="shared" si="1188"/>
        <v>0</v>
      </c>
      <c r="Y1216" s="268">
        <f t="shared" si="1188"/>
        <v>1375</v>
      </c>
      <c r="Z1216" s="268">
        <f t="shared" si="1188"/>
        <v>0</v>
      </c>
      <c r="AA1216" s="268">
        <f t="shared" si="1188"/>
        <v>0</v>
      </c>
      <c r="AB1216" s="268">
        <f t="shared" si="1188"/>
        <v>0</v>
      </c>
      <c r="AC1216" s="268">
        <f t="shared" si="1188"/>
        <v>0</v>
      </c>
      <c r="AD1216" s="268">
        <f t="shared" si="1188"/>
        <v>0</v>
      </c>
      <c r="AE1216" s="268">
        <f t="shared" si="1188"/>
        <v>0</v>
      </c>
      <c r="AF1216" s="268">
        <f t="shared" si="1188"/>
        <v>0</v>
      </c>
      <c r="AG1216" s="268">
        <f t="shared" si="1188"/>
        <v>0</v>
      </c>
      <c r="AH1216" s="268">
        <f t="shared" si="1188"/>
        <v>0</v>
      </c>
      <c r="AI1216" s="268">
        <f t="shared" si="1188"/>
        <v>0</v>
      </c>
      <c r="AJ1216" s="268">
        <f t="shared" si="1188"/>
        <v>0</v>
      </c>
      <c r="AK1216" s="268">
        <f t="shared" si="1188"/>
        <v>0</v>
      </c>
      <c r="AL1216" s="268">
        <f t="shared" si="1188"/>
        <v>0</v>
      </c>
      <c r="AM1216" s="268">
        <f t="shared" si="1188"/>
        <v>0</v>
      </c>
      <c r="AN1216" s="268">
        <f t="shared" si="1188"/>
        <v>0</v>
      </c>
      <c r="AO1216" s="268">
        <f t="shared" si="1188"/>
        <v>0</v>
      </c>
      <c r="AP1216" s="268">
        <f t="shared" si="1188"/>
        <v>0</v>
      </c>
      <c r="AQ1216" s="268">
        <f t="shared" si="1188"/>
        <v>0</v>
      </c>
      <c r="AR1216" s="268">
        <f t="shared" si="1188"/>
        <v>0</v>
      </c>
      <c r="AS1216" s="268">
        <f t="shared" si="1188"/>
        <v>0</v>
      </c>
      <c r="AT1216" s="268">
        <f t="shared" si="1188"/>
        <v>0</v>
      </c>
      <c r="AU1216" s="279"/>
      <c r="AV1216" s="267">
        <f t="shared" si="1177"/>
        <v>0</v>
      </c>
      <c r="AW1216" s="266"/>
      <c r="AX1216" s="266"/>
      <c r="AY1216" s="266"/>
      <c r="AZ1216" s="276">
        <f t="shared" si="1162"/>
        <v>0</v>
      </c>
      <c r="BA1216" s="276">
        <f t="shared" si="1127"/>
        <v>0</v>
      </c>
    </row>
    <row r="1217" spans="1:53" s="267" customFormat="1" ht="70.5" hidden="1" customHeight="1">
      <c r="A1217" s="305">
        <v>1</v>
      </c>
      <c r="B1217" s="283" t="s">
        <v>1320</v>
      </c>
      <c r="C1217" s="268"/>
      <c r="D1217" s="261">
        <v>1375</v>
      </c>
      <c r="E1217" s="261">
        <v>1375</v>
      </c>
      <c r="F1217" s="279"/>
      <c r="G1217" s="279"/>
      <c r="H1217" s="261">
        <f>K1217+N1217</f>
        <v>1375</v>
      </c>
      <c r="I1217" s="262">
        <f t="shared" si="1155"/>
        <v>1375</v>
      </c>
      <c r="J1217" s="263">
        <f t="shared" si="1156"/>
        <v>0</v>
      </c>
      <c r="K1217" s="279"/>
      <c r="L1217" s="279"/>
      <c r="M1217" s="279"/>
      <c r="N1217" s="284">
        <f>O1217+P1217</f>
        <v>1375</v>
      </c>
      <c r="O1217" s="261">
        <v>1375</v>
      </c>
      <c r="P1217" s="268"/>
      <c r="Q1217" s="268"/>
      <c r="R1217" s="268"/>
      <c r="S1217" s="268"/>
      <c r="T1217" s="268"/>
      <c r="U1217" s="268"/>
      <c r="V1217" s="268"/>
      <c r="W1217" s="261">
        <f>I1217-Q1217</f>
        <v>1375</v>
      </c>
      <c r="X1217" s="261"/>
      <c r="Y1217" s="261">
        <f>W1217</f>
        <v>1375</v>
      </c>
      <c r="Z1217" s="268"/>
      <c r="AA1217" s="268"/>
      <c r="AB1217" s="268"/>
      <c r="AC1217" s="264">
        <f>O1217-Q1217-W1217</f>
        <v>0</v>
      </c>
      <c r="AD1217" s="264"/>
      <c r="AE1217" s="264"/>
      <c r="AF1217" s="268"/>
      <c r="AG1217" s="268"/>
      <c r="AH1217" s="268"/>
      <c r="AI1217" s="265">
        <f>O1217-Q1217-W1217-AC1217</f>
        <v>0</v>
      </c>
      <c r="AJ1217" s="265"/>
      <c r="AK1217" s="265"/>
      <c r="AL1217" s="268"/>
      <c r="AM1217" s="268"/>
      <c r="AN1217" s="268"/>
      <c r="AO1217" s="268"/>
      <c r="AP1217" s="268"/>
      <c r="AQ1217" s="268"/>
      <c r="AR1217" s="268"/>
      <c r="AS1217" s="268"/>
      <c r="AT1217" s="268"/>
      <c r="AU1217" s="279"/>
      <c r="AV1217" s="267">
        <f t="shared" si="1177"/>
        <v>0</v>
      </c>
      <c r="AW1217" s="266"/>
      <c r="AX1217" s="266"/>
      <c r="AY1217" s="266"/>
      <c r="AZ1217" s="276">
        <f t="shared" si="1162"/>
        <v>0</v>
      </c>
      <c r="BA1217" s="276">
        <f t="shared" si="1127"/>
        <v>0</v>
      </c>
    </row>
    <row r="1218" spans="1:53" s="276" customFormat="1" ht="70.5" hidden="1" customHeight="1">
      <c r="A1218" s="373" t="s">
        <v>93</v>
      </c>
      <c r="B1218" s="279" t="s">
        <v>808</v>
      </c>
      <c r="C1218" s="268"/>
      <c r="D1218" s="268">
        <v>0</v>
      </c>
      <c r="E1218" s="268">
        <v>0</v>
      </c>
      <c r="F1218" s="279"/>
      <c r="G1218" s="279"/>
      <c r="H1218" s="261">
        <f t="shared" si="1155"/>
        <v>0</v>
      </c>
      <c r="I1218" s="262">
        <f t="shared" si="1155"/>
        <v>0</v>
      </c>
      <c r="J1218" s="263">
        <f t="shared" si="1156"/>
        <v>0</v>
      </c>
      <c r="K1218" s="279"/>
      <c r="L1218" s="279"/>
      <c r="M1218" s="279"/>
      <c r="N1218" s="268"/>
      <c r="O1218" s="268"/>
      <c r="P1218" s="268"/>
      <c r="Q1218" s="268"/>
      <c r="R1218" s="268"/>
      <c r="S1218" s="268"/>
      <c r="T1218" s="268"/>
      <c r="U1218" s="268"/>
      <c r="V1218" s="268"/>
      <c r="W1218" s="268"/>
      <c r="X1218" s="268"/>
      <c r="Y1218" s="268"/>
      <c r="Z1218" s="268"/>
      <c r="AA1218" s="268"/>
      <c r="AB1218" s="268"/>
      <c r="AC1218" s="263"/>
      <c r="AD1218" s="263"/>
      <c r="AE1218" s="263"/>
      <c r="AF1218" s="268"/>
      <c r="AG1218" s="268"/>
      <c r="AH1218" s="268"/>
      <c r="AI1218" s="287"/>
      <c r="AJ1218" s="287"/>
      <c r="AK1218" s="287"/>
      <c r="AL1218" s="268"/>
      <c r="AM1218" s="268"/>
      <c r="AN1218" s="268"/>
      <c r="AO1218" s="268"/>
      <c r="AP1218" s="268"/>
      <c r="AQ1218" s="268"/>
      <c r="AR1218" s="268"/>
      <c r="AS1218" s="268"/>
      <c r="AT1218" s="268"/>
      <c r="AU1218" s="279"/>
      <c r="AV1218" s="267">
        <f t="shared" si="1177"/>
        <v>0</v>
      </c>
      <c r="AW1218" s="280"/>
      <c r="AX1218" s="280"/>
      <c r="AY1218" s="280"/>
      <c r="AZ1218" s="276">
        <f t="shared" si="1162"/>
        <v>0</v>
      </c>
      <c r="BA1218" s="276">
        <f t="shared" si="1127"/>
        <v>0</v>
      </c>
    </row>
    <row r="1219" spans="1:53" s="276" customFormat="1" ht="69" hidden="1" customHeight="1">
      <c r="A1219" s="278" t="s">
        <v>69</v>
      </c>
      <c r="B1219" s="279" t="s">
        <v>73</v>
      </c>
      <c r="C1219" s="268"/>
      <c r="D1219" s="268">
        <v>0</v>
      </c>
      <c r="E1219" s="268">
        <v>0</v>
      </c>
      <c r="F1219" s="279"/>
      <c r="G1219" s="279"/>
      <c r="H1219" s="268">
        <f t="shared" si="1155"/>
        <v>0</v>
      </c>
      <c r="I1219" s="269">
        <f t="shared" si="1155"/>
        <v>0</v>
      </c>
      <c r="J1219" s="269">
        <f t="shared" si="1156"/>
        <v>0</v>
      </c>
      <c r="K1219" s="263"/>
      <c r="L1219" s="263"/>
      <c r="M1219" s="263"/>
      <c r="N1219" s="263"/>
      <c r="O1219" s="263"/>
      <c r="P1219" s="263"/>
      <c r="Q1219" s="263"/>
      <c r="R1219" s="263"/>
      <c r="S1219" s="263"/>
      <c r="T1219" s="263"/>
      <c r="U1219" s="263"/>
      <c r="V1219" s="263"/>
      <c r="W1219" s="263"/>
      <c r="X1219" s="263"/>
      <c r="Y1219" s="263"/>
      <c r="Z1219" s="263"/>
      <c r="AA1219" s="263"/>
      <c r="AB1219" s="263"/>
      <c r="AC1219" s="263"/>
      <c r="AD1219" s="263"/>
      <c r="AE1219" s="263"/>
      <c r="AF1219" s="263"/>
      <c r="AG1219" s="263"/>
      <c r="AH1219" s="263"/>
      <c r="AI1219" s="263"/>
      <c r="AJ1219" s="263"/>
      <c r="AK1219" s="263"/>
      <c r="AL1219" s="263"/>
      <c r="AM1219" s="263"/>
      <c r="AN1219" s="263"/>
      <c r="AO1219" s="263"/>
      <c r="AP1219" s="263"/>
      <c r="AQ1219" s="263"/>
      <c r="AR1219" s="263"/>
      <c r="AS1219" s="263"/>
      <c r="AT1219" s="263"/>
      <c r="AU1219" s="280"/>
      <c r="AV1219" s="276">
        <f t="shared" si="1177"/>
        <v>0</v>
      </c>
      <c r="AW1219" s="280"/>
      <c r="AX1219" s="280"/>
      <c r="AY1219" s="280"/>
      <c r="AZ1219" s="276">
        <f t="shared" si="1162"/>
        <v>0</v>
      </c>
      <c r="BA1219" s="276">
        <f t="shared" si="1127"/>
        <v>0</v>
      </c>
    </row>
    <row r="1220" spans="1:53" s="276" customFormat="1" ht="89.25" hidden="1" customHeight="1">
      <c r="A1220" s="278" t="s">
        <v>71</v>
      </c>
      <c r="B1220" s="279" t="s">
        <v>75</v>
      </c>
      <c r="C1220" s="268"/>
      <c r="D1220" s="268">
        <v>0</v>
      </c>
      <c r="E1220" s="268">
        <v>0</v>
      </c>
      <c r="F1220" s="279"/>
      <c r="G1220" s="279"/>
      <c r="H1220" s="268">
        <f t="shared" si="1155"/>
        <v>0</v>
      </c>
      <c r="I1220" s="269">
        <f t="shared" si="1155"/>
        <v>0</v>
      </c>
      <c r="J1220" s="269">
        <f t="shared" si="1156"/>
        <v>0</v>
      </c>
      <c r="K1220" s="263"/>
      <c r="L1220" s="263"/>
      <c r="M1220" s="263"/>
      <c r="N1220" s="263">
        <v>0</v>
      </c>
      <c r="O1220" s="263"/>
      <c r="P1220" s="263"/>
      <c r="Q1220" s="263"/>
      <c r="R1220" s="263"/>
      <c r="S1220" s="263"/>
      <c r="T1220" s="263"/>
      <c r="U1220" s="263"/>
      <c r="V1220" s="263"/>
      <c r="W1220" s="263"/>
      <c r="X1220" s="263"/>
      <c r="Y1220" s="263"/>
      <c r="Z1220" s="263"/>
      <c r="AA1220" s="263"/>
      <c r="AB1220" s="263"/>
      <c r="AC1220" s="263">
        <f>O1220-Q1220-W1220</f>
        <v>0</v>
      </c>
      <c r="AD1220" s="263"/>
      <c r="AE1220" s="263"/>
      <c r="AF1220" s="263"/>
      <c r="AG1220" s="263"/>
      <c r="AH1220" s="263"/>
      <c r="AI1220" s="263">
        <f>O1220-W1220-AC1220</f>
        <v>0</v>
      </c>
      <c r="AJ1220" s="263"/>
      <c r="AK1220" s="263"/>
      <c r="AL1220" s="263"/>
      <c r="AM1220" s="263"/>
      <c r="AN1220" s="263"/>
      <c r="AO1220" s="263"/>
      <c r="AP1220" s="263"/>
      <c r="AQ1220" s="263"/>
      <c r="AR1220" s="263"/>
      <c r="AS1220" s="263"/>
      <c r="AT1220" s="263"/>
      <c r="AU1220" s="280"/>
      <c r="AV1220" s="276">
        <f t="shared" si="1177"/>
        <v>0</v>
      </c>
      <c r="AW1220" s="280"/>
      <c r="AX1220" s="280">
        <f>O1222</f>
        <v>181008.34</v>
      </c>
      <c r="AY1220" s="280"/>
      <c r="AZ1220" s="276">
        <f t="shared" si="1162"/>
        <v>0</v>
      </c>
      <c r="BA1220" s="276">
        <f t="shared" si="1127"/>
        <v>0</v>
      </c>
    </row>
    <row r="1221" spans="1:53" s="276" customFormat="1" ht="69" hidden="1" customHeight="1">
      <c r="A1221" s="278" t="s">
        <v>74</v>
      </c>
      <c r="B1221" s="279" t="s">
        <v>829</v>
      </c>
      <c r="C1221" s="268"/>
      <c r="D1221" s="268">
        <f>H1221</f>
        <v>6883.6360000000004</v>
      </c>
      <c r="E1221" s="268"/>
      <c r="F1221" s="279"/>
      <c r="G1221" s="279"/>
      <c r="H1221" s="268">
        <f>K1221+N1221</f>
        <v>6883.6360000000004</v>
      </c>
      <c r="I1221" s="269"/>
      <c r="J1221" s="269">
        <f t="shared" si="1156"/>
        <v>6883.6360000000004</v>
      </c>
      <c r="K1221" s="263"/>
      <c r="L1221" s="263"/>
      <c r="M1221" s="263"/>
      <c r="N1221" s="263">
        <f>O1221+P1221</f>
        <v>6883.6360000000004</v>
      </c>
      <c r="O1221" s="263"/>
      <c r="P1221" s="263">
        <f>5%*O1130</f>
        <v>6883.6360000000004</v>
      </c>
      <c r="Q1221" s="263"/>
      <c r="R1221" s="263"/>
      <c r="S1221" s="263"/>
      <c r="T1221" s="263"/>
      <c r="U1221" s="263"/>
      <c r="V1221" s="263"/>
      <c r="W1221" s="263"/>
      <c r="X1221" s="263"/>
      <c r="Y1221" s="263"/>
      <c r="Z1221" s="263"/>
      <c r="AA1221" s="263"/>
      <c r="AB1221" s="263"/>
      <c r="AC1221" s="263"/>
      <c r="AD1221" s="263"/>
      <c r="AE1221" s="263"/>
      <c r="AF1221" s="263"/>
      <c r="AG1221" s="263"/>
      <c r="AH1221" s="263"/>
      <c r="AI1221" s="263"/>
      <c r="AJ1221" s="263"/>
      <c r="AK1221" s="263"/>
      <c r="AL1221" s="263"/>
      <c r="AM1221" s="263"/>
      <c r="AN1221" s="263"/>
      <c r="AO1221" s="263"/>
      <c r="AP1221" s="263"/>
      <c r="AQ1221" s="263"/>
      <c r="AR1221" s="263"/>
      <c r="AS1221" s="263"/>
      <c r="AT1221" s="263"/>
      <c r="AU1221" s="294" t="s">
        <v>1321</v>
      </c>
      <c r="AW1221" s="280"/>
      <c r="AX1221" s="280"/>
      <c r="AY1221" s="280"/>
      <c r="AZ1221" s="276">
        <f t="shared" si="1162"/>
        <v>0</v>
      </c>
      <c r="BA1221" s="276">
        <f t="shared" si="1127"/>
        <v>0</v>
      </c>
    </row>
    <row r="1222" spans="1:53" s="276" customFormat="1" ht="41.25" customHeight="1">
      <c r="A1222" s="272"/>
      <c r="B1222" s="273" t="s">
        <v>726</v>
      </c>
      <c r="C1222" s="274"/>
      <c r="D1222" s="263">
        <f>D1223+D1234+D1240+D1319+D1338+D1340+D1336+D1341</f>
        <v>275930.41700000002</v>
      </c>
      <c r="E1222" s="263">
        <f>E1223+E1234+E1240+E1319+E1338+E1340+E1336+E1341</f>
        <v>262073.4</v>
      </c>
      <c r="F1222" s="275"/>
      <c r="G1222" s="275"/>
      <c r="H1222" s="263">
        <f>H1223+H1234+H1240+H1319+H1338+H1340+H1336+H1341-1</f>
        <v>271122.75699999998</v>
      </c>
      <c r="I1222" s="263">
        <f>I1223+I1234+I1240+I1319+I1338+I1340+I1336+I1341</f>
        <v>262073.34</v>
      </c>
      <c r="J1222" s="263">
        <f>M1222+P1222</f>
        <v>9050.4169999999995</v>
      </c>
      <c r="K1222" s="263">
        <f t="shared" ref="K1222:P1222" si="1189">K1223+K1234+K1240+K1319+K1338+K1340+K1336+K1341</f>
        <v>81065</v>
      </c>
      <c r="L1222" s="263">
        <f t="shared" si="1189"/>
        <v>81065</v>
      </c>
      <c r="M1222" s="263">
        <f t="shared" si="1189"/>
        <v>0</v>
      </c>
      <c r="N1222" s="263">
        <f t="shared" si="1189"/>
        <v>190058.75699999998</v>
      </c>
      <c r="O1222" s="263">
        <f t="shared" si="1189"/>
        <v>181008.34</v>
      </c>
      <c r="P1222" s="263">
        <f t="shared" si="1189"/>
        <v>9050.4169999999995</v>
      </c>
      <c r="Q1222" s="263">
        <f t="shared" ref="Q1222:AT1222" si="1190">Q1223+Q1234+Q1240+Q1319+Q1338+Q1340+Q1336</f>
        <v>31495</v>
      </c>
      <c r="R1222" s="263">
        <f t="shared" si="1190"/>
        <v>31495</v>
      </c>
      <c r="S1222" s="263">
        <f t="shared" si="1190"/>
        <v>0</v>
      </c>
      <c r="T1222" s="263">
        <f t="shared" si="1190"/>
        <v>0</v>
      </c>
      <c r="U1222" s="263">
        <f t="shared" si="1190"/>
        <v>0</v>
      </c>
      <c r="V1222" s="263">
        <f t="shared" si="1190"/>
        <v>0</v>
      </c>
      <c r="W1222" s="263">
        <f t="shared" si="1190"/>
        <v>78843</v>
      </c>
      <c r="X1222" s="263">
        <f t="shared" si="1190"/>
        <v>36548</v>
      </c>
      <c r="Y1222" s="263">
        <f t="shared" si="1190"/>
        <v>42295</v>
      </c>
      <c r="Z1222" s="263">
        <f t="shared" si="1190"/>
        <v>0</v>
      </c>
      <c r="AA1222" s="263">
        <f t="shared" si="1190"/>
        <v>0</v>
      </c>
      <c r="AB1222" s="263">
        <f t="shared" si="1190"/>
        <v>0</v>
      </c>
      <c r="AC1222" s="263">
        <f t="shared" si="1190"/>
        <v>76134</v>
      </c>
      <c r="AD1222" s="263">
        <f t="shared" si="1190"/>
        <v>7000</v>
      </c>
      <c r="AE1222" s="263">
        <f t="shared" si="1190"/>
        <v>69134</v>
      </c>
      <c r="AF1222" s="263">
        <f t="shared" si="1190"/>
        <v>0</v>
      </c>
      <c r="AG1222" s="263">
        <f t="shared" si="1190"/>
        <v>0</v>
      </c>
      <c r="AH1222" s="263">
        <f t="shared" si="1190"/>
        <v>0</v>
      </c>
      <c r="AI1222" s="263">
        <f t="shared" si="1190"/>
        <v>75601.34</v>
      </c>
      <c r="AJ1222" s="263">
        <f t="shared" si="1190"/>
        <v>6022</v>
      </c>
      <c r="AK1222" s="263">
        <f t="shared" si="1190"/>
        <v>69579.34</v>
      </c>
      <c r="AL1222" s="263">
        <f t="shared" si="1190"/>
        <v>0</v>
      </c>
      <c r="AM1222" s="263">
        <f t="shared" si="1190"/>
        <v>0</v>
      </c>
      <c r="AN1222" s="263">
        <f t="shared" si="1190"/>
        <v>0</v>
      </c>
      <c r="AO1222" s="263">
        <f t="shared" si="1190"/>
        <v>0</v>
      </c>
      <c r="AP1222" s="263">
        <f t="shared" si="1190"/>
        <v>0</v>
      </c>
      <c r="AQ1222" s="263">
        <f t="shared" si="1190"/>
        <v>0</v>
      </c>
      <c r="AR1222" s="263">
        <f t="shared" si="1190"/>
        <v>1</v>
      </c>
      <c r="AS1222" s="263">
        <f t="shared" si="1190"/>
        <v>0</v>
      </c>
      <c r="AT1222" s="263">
        <f t="shared" si="1190"/>
        <v>0</v>
      </c>
      <c r="AU1222" s="273"/>
      <c r="AV1222" s="276">
        <f t="shared" ref="AV1222:AV1239" si="1191">I1222-L1222-O1222</f>
        <v>0</v>
      </c>
      <c r="AW1222" s="277">
        <v>261750</v>
      </c>
      <c r="AX1222" s="273"/>
      <c r="AY1222" s="273"/>
      <c r="AZ1222" s="276">
        <f t="shared" si="1162"/>
        <v>-1</v>
      </c>
      <c r="BA1222" s="397">
        <v>262074</v>
      </c>
    </row>
    <row r="1223" spans="1:53" s="276" customFormat="1" ht="69" customHeight="1">
      <c r="A1223" s="278" t="s">
        <v>36</v>
      </c>
      <c r="B1223" s="279" t="s">
        <v>37</v>
      </c>
      <c r="C1223" s="268"/>
      <c r="D1223" s="263">
        <f t="shared" ref="D1223:G1223" si="1192">D1224+D1233</f>
        <v>18352</v>
      </c>
      <c r="E1223" s="263">
        <f t="shared" si="1192"/>
        <v>18352</v>
      </c>
      <c r="F1223" s="263">
        <f t="shared" si="1192"/>
        <v>0</v>
      </c>
      <c r="G1223" s="263">
        <f t="shared" si="1192"/>
        <v>0</v>
      </c>
      <c r="H1223" s="268">
        <f t="shared" si="1155"/>
        <v>18352</v>
      </c>
      <c r="I1223" s="269">
        <f t="shared" si="1155"/>
        <v>18352</v>
      </c>
      <c r="J1223" s="268">
        <f t="shared" si="1156"/>
        <v>0</v>
      </c>
      <c r="K1223" s="263">
        <f t="shared" ref="K1223:P1223" si="1193">K1224+K1233</f>
        <v>0</v>
      </c>
      <c r="L1223" s="263">
        <f t="shared" si="1193"/>
        <v>0</v>
      </c>
      <c r="M1223" s="263">
        <f t="shared" si="1193"/>
        <v>0</v>
      </c>
      <c r="N1223" s="263">
        <f t="shared" si="1193"/>
        <v>18352</v>
      </c>
      <c r="O1223" s="263">
        <f t="shared" si="1193"/>
        <v>18352</v>
      </c>
      <c r="P1223" s="263">
        <f t="shared" si="1193"/>
        <v>0</v>
      </c>
      <c r="Q1223" s="263">
        <f>Q1224+Q1233</f>
        <v>0</v>
      </c>
      <c r="R1223" s="263">
        <f t="shared" ref="R1223:AT1223" si="1194">R1224+R1233</f>
        <v>0</v>
      </c>
      <c r="S1223" s="263">
        <f t="shared" si="1194"/>
        <v>0</v>
      </c>
      <c r="T1223" s="263">
        <f t="shared" si="1194"/>
        <v>0</v>
      </c>
      <c r="U1223" s="263">
        <f t="shared" si="1194"/>
        <v>0</v>
      </c>
      <c r="V1223" s="263">
        <f t="shared" si="1194"/>
        <v>0</v>
      </c>
      <c r="W1223" s="263">
        <f t="shared" si="1194"/>
        <v>5800</v>
      </c>
      <c r="X1223" s="263">
        <f t="shared" si="1194"/>
        <v>0</v>
      </c>
      <c r="Y1223" s="263">
        <f t="shared" si="1194"/>
        <v>5800</v>
      </c>
      <c r="Z1223" s="263">
        <f t="shared" si="1194"/>
        <v>0</v>
      </c>
      <c r="AA1223" s="263">
        <f t="shared" si="1194"/>
        <v>0</v>
      </c>
      <c r="AB1223" s="263">
        <f t="shared" si="1194"/>
        <v>0</v>
      </c>
      <c r="AC1223" s="263">
        <f t="shared" si="1194"/>
        <v>5000</v>
      </c>
      <c r="AD1223" s="263">
        <f t="shared" si="1194"/>
        <v>0</v>
      </c>
      <c r="AE1223" s="263">
        <f t="shared" si="1194"/>
        <v>5000</v>
      </c>
      <c r="AF1223" s="263">
        <f t="shared" si="1194"/>
        <v>0</v>
      </c>
      <c r="AG1223" s="263">
        <f t="shared" si="1194"/>
        <v>0</v>
      </c>
      <c r="AH1223" s="263">
        <f t="shared" si="1194"/>
        <v>0</v>
      </c>
      <c r="AI1223" s="263">
        <f t="shared" si="1194"/>
        <v>7552</v>
      </c>
      <c r="AJ1223" s="263">
        <f t="shared" si="1194"/>
        <v>0</v>
      </c>
      <c r="AK1223" s="263">
        <f t="shared" si="1194"/>
        <v>7552</v>
      </c>
      <c r="AL1223" s="263">
        <f t="shared" si="1194"/>
        <v>0</v>
      </c>
      <c r="AM1223" s="263">
        <f t="shared" si="1194"/>
        <v>0</v>
      </c>
      <c r="AN1223" s="263">
        <f t="shared" si="1194"/>
        <v>0</v>
      </c>
      <c r="AO1223" s="263">
        <f t="shared" si="1194"/>
        <v>0</v>
      </c>
      <c r="AP1223" s="263">
        <f t="shared" si="1194"/>
        <v>0</v>
      </c>
      <c r="AQ1223" s="263">
        <f t="shared" si="1194"/>
        <v>0</v>
      </c>
      <c r="AR1223" s="263">
        <f t="shared" si="1194"/>
        <v>0</v>
      </c>
      <c r="AS1223" s="263">
        <f t="shared" si="1194"/>
        <v>0</v>
      </c>
      <c r="AT1223" s="263">
        <f t="shared" si="1194"/>
        <v>0</v>
      </c>
      <c r="AU1223" s="280"/>
      <c r="AV1223" s="276">
        <f t="shared" si="1191"/>
        <v>0</v>
      </c>
      <c r="AW1223" s="280"/>
      <c r="AX1223" s="280"/>
      <c r="AY1223" s="280"/>
      <c r="AZ1223" s="276">
        <f t="shared" si="1162"/>
        <v>0</v>
      </c>
      <c r="BA1223" s="276">
        <f t="shared" si="1127"/>
        <v>0</v>
      </c>
    </row>
    <row r="1224" spans="1:53" s="267" customFormat="1" ht="30" customHeight="1">
      <c r="A1224" s="278" t="s">
        <v>79</v>
      </c>
      <c r="B1224" s="279" t="s">
        <v>80</v>
      </c>
      <c r="C1224" s="268"/>
      <c r="D1224" s="263">
        <f>D1225+D1230</f>
        <v>8763</v>
      </c>
      <c r="E1224" s="263">
        <f>E1225+E1230</f>
        <v>8763</v>
      </c>
      <c r="F1224" s="279"/>
      <c r="G1224" s="279"/>
      <c r="H1224" s="268">
        <f t="shared" si="1155"/>
        <v>8763</v>
      </c>
      <c r="I1224" s="269">
        <f t="shared" si="1155"/>
        <v>8763</v>
      </c>
      <c r="J1224" s="263">
        <f t="shared" si="1156"/>
        <v>0</v>
      </c>
      <c r="K1224" s="279"/>
      <c r="L1224" s="279"/>
      <c r="M1224" s="279"/>
      <c r="N1224" s="263">
        <f>N1225+N1230</f>
        <v>8763</v>
      </c>
      <c r="O1224" s="263">
        <f t="shared" ref="O1224:AT1224" si="1195">O1225+O1230</f>
        <v>8763</v>
      </c>
      <c r="P1224" s="263">
        <f t="shared" si="1195"/>
        <v>0</v>
      </c>
      <c r="Q1224" s="263">
        <f t="shared" si="1195"/>
        <v>0</v>
      </c>
      <c r="R1224" s="263">
        <f t="shared" si="1195"/>
        <v>0</v>
      </c>
      <c r="S1224" s="263">
        <f t="shared" si="1195"/>
        <v>0</v>
      </c>
      <c r="T1224" s="263">
        <f t="shared" si="1195"/>
        <v>0</v>
      </c>
      <c r="U1224" s="263">
        <f t="shared" si="1195"/>
        <v>0</v>
      </c>
      <c r="V1224" s="263">
        <f t="shared" si="1195"/>
        <v>0</v>
      </c>
      <c r="W1224" s="263">
        <f t="shared" si="1195"/>
        <v>2800</v>
      </c>
      <c r="X1224" s="263">
        <f t="shared" si="1195"/>
        <v>0</v>
      </c>
      <c r="Y1224" s="263">
        <f t="shared" si="1195"/>
        <v>2800</v>
      </c>
      <c r="Z1224" s="263">
        <f t="shared" si="1195"/>
        <v>0</v>
      </c>
      <c r="AA1224" s="263">
        <f t="shared" si="1195"/>
        <v>0</v>
      </c>
      <c r="AB1224" s="263">
        <f t="shared" si="1195"/>
        <v>0</v>
      </c>
      <c r="AC1224" s="263">
        <f t="shared" si="1195"/>
        <v>2000</v>
      </c>
      <c r="AD1224" s="263">
        <f t="shared" si="1195"/>
        <v>0</v>
      </c>
      <c r="AE1224" s="263">
        <f t="shared" si="1195"/>
        <v>2000</v>
      </c>
      <c r="AF1224" s="263">
        <f t="shared" si="1195"/>
        <v>0</v>
      </c>
      <c r="AG1224" s="263">
        <f t="shared" si="1195"/>
        <v>0</v>
      </c>
      <c r="AH1224" s="263">
        <f t="shared" si="1195"/>
        <v>0</v>
      </c>
      <c r="AI1224" s="263">
        <f t="shared" si="1195"/>
        <v>3963</v>
      </c>
      <c r="AJ1224" s="263">
        <f t="shared" si="1195"/>
        <v>0</v>
      </c>
      <c r="AK1224" s="263">
        <f t="shared" si="1195"/>
        <v>3963</v>
      </c>
      <c r="AL1224" s="263">
        <f t="shared" si="1195"/>
        <v>0</v>
      </c>
      <c r="AM1224" s="263">
        <f t="shared" si="1195"/>
        <v>0</v>
      </c>
      <c r="AN1224" s="263">
        <f t="shared" si="1195"/>
        <v>0</v>
      </c>
      <c r="AO1224" s="263">
        <f t="shared" si="1195"/>
        <v>0</v>
      </c>
      <c r="AP1224" s="263">
        <f t="shared" si="1195"/>
        <v>0</v>
      </c>
      <c r="AQ1224" s="263">
        <f t="shared" si="1195"/>
        <v>0</v>
      </c>
      <c r="AR1224" s="263">
        <f t="shared" si="1195"/>
        <v>0</v>
      </c>
      <c r="AS1224" s="263">
        <f t="shared" si="1195"/>
        <v>0</v>
      </c>
      <c r="AT1224" s="263">
        <f t="shared" si="1195"/>
        <v>0</v>
      </c>
      <c r="AU1224" s="266"/>
      <c r="AV1224" s="267">
        <f t="shared" si="1191"/>
        <v>0</v>
      </c>
      <c r="AW1224" s="266">
        <f>O1224</f>
        <v>8763</v>
      </c>
      <c r="AX1224" s="266"/>
      <c r="AY1224" s="266"/>
      <c r="AZ1224" s="276">
        <f t="shared" si="1162"/>
        <v>0</v>
      </c>
      <c r="BA1224" s="276">
        <f t="shared" si="1127"/>
        <v>0</v>
      </c>
    </row>
    <row r="1225" spans="1:53" s="267" customFormat="1" ht="60" customHeight="1">
      <c r="A1225" s="278" t="s">
        <v>811</v>
      </c>
      <c r="B1225" s="279" t="s">
        <v>818</v>
      </c>
      <c r="C1225" s="268"/>
      <c r="D1225" s="263">
        <f>D1226+D1228</f>
        <v>4000</v>
      </c>
      <c r="E1225" s="263">
        <f>E1226+E1228</f>
        <v>4000</v>
      </c>
      <c r="F1225" s="279"/>
      <c r="G1225" s="279"/>
      <c r="H1225" s="268">
        <f t="shared" si="1155"/>
        <v>4000</v>
      </c>
      <c r="I1225" s="269">
        <f t="shared" si="1155"/>
        <v>4000</v>
      </c>
      <c r="J1225" s="263">
        <f t="shared" si="1156"/>
        <v>0</v>
      </c>
      <c r="K1225" s="279"/>
      <c r="L1225" s="279"/>
      <c r="M1225" s="279"/>
      <c r="N1225" s="263">
        <f>N1226+N1228</f>
        <v>4000</v>
      </c>
      <c r="O1225" s="263">
        <f t="shared" ref="O1225:AT1225" si="1196">O1226+O1228</f>
        <v>4000</v>
      </c>
      <c r="P1225" s="263">
        <f t="shared" si="1196"/>
        <v>0</v>
      </c>
      <c r="Q1225" s="263">
        <f t="shared" si="1196"/>
        <v>0</v>
      </c>
      <c r="R1225" s="263">
        <f t="shared" si="1196"/>
        <v>0</v>
      </c>
      <c r="S1225" s="263">
        <f t="shared" si="1196"/>
        <v>0</v>
      </c>
      <c r="T1225" s="263">
        <f t="shared" si="1196"/>
        <v>0</v>
      </c>
      <c r="U1225" s="263">
        <f t="shared" si="1196"/>
        <v>0</v>
      </c>
      <c r="V1225" s="263">
        <f t="shared" si="1196"/>
        <v>0</v>
      </c>
      <c r="W1225" s="263">
        <f t="shared" si="1196"/>
        <v>0</v>
      </c>
      <c r="X1225" s="263">
        <f t="shared" si="1196"/>
        <v>0</v>
      </c>
      <c r="Y1225" s="263">
        <f t="shared" si="1196"/>
        <v>0</v>
      </c>
      <c r="Z1225" s="263">
        <f t="shared" si="1196"/>
        <v>0</v>
      </c>
      <c r="AA1225" s="263">
        <f t="shared" si="1196"/>
        <v>0</v>
      </c>
      <c r="AB1225" s="263">
        <f t="shared" si="1196"/>
        <v>0</v>
      </c>
      <c r="AC1225" s="263">
        <f t="shared" si="1196"/>
        <v>2000</v>
      </c>
      <c r="AD1225" s="263">
        <f t="shared" si="1196"/>
        <v>0</v>
      </c>
      <c r="AE1225" s="263">
        <f t="shared" si="1196"/>
        <v>2000</v>
      </c>
      <c r="AF1225" s="263">
        <f t="shared" si="1196"/>
        <v>0</v>
      </c>
      <c r="AG1225" s="263">
        <f t="shared" si="1196"/>
        <v>0</v>
      </c>
      <c r="AH1225" s="263">
        <f t="shared" si="1196"/>
        <v>0</v>
      </c>
      <c r="AI1225" s="263">
        <f t="shared" si="1196"/>
        <v>2000</v>
      </c>
      <c r="AJ1225" s="263">
        <f t="shared" si="1196"/>
        <v>0</v>
      </c>
      <c r="AK1225" s="263">
        <f t="shared" si="1196"/>
        <v>2000</v>
      </c>
      <c r="AL1225" s="263">
        <f t="shared" si="1196"/>
        <v>0</v>
      </c>
      <c r="AM1225" s="263">
        <f t="shared" si="1196"/>
        <v>0</v>
      </c>
      <c r="AN1225" s="263">
        <f t="shared" si="1196"/>
        <v>0</v>
      </c>
      <c r="AO1225" s="263">
        <f t="shared" si="1196"/>
        <v>0</v>
      </c>
      <c r="AP1225" s="263">
        <f t="shared" si="1196"/>
        <v>0</v>
      </c>
      <c r="AQ1225" s="263">
        <f t="shared" si="1196"/>
        <v>0</v>
      </c>
      <c r="AR1225" s="263">
        <f t="shared" si="1196"/>
        <v>0</v>
      </c>
      <c r="AS1225" s="263">
        <f t="shared" si="1196"/>
        <v>0</v>
      </c>
      <c r="AT1225" s="263">
        <f t="shared" si="1196"/>
        <v>0</v>
      </c>
      <c r="AU1225" s="266"/>
      <c r="AV1225" s="267">
        <f t="shared" si="1191"/>
        <v>0</v>
      </c>
      <c r="AW1225" s="266">
        <v>8763</v>
      </c>
      <c r="AX1225" s="266"/>
      <c r="AY1225" s="266"/>
      <c r="AZ1225" s="276">
        <f t="shared" si="1162"/>
        <v>0</v>
      </c>
      <c r="BA1225" s="276">
        <f t="shared" si="1127"/>
        <v>0</v>
      </c>
    </row>
    <row r="1226" spans="1:53" s="267" customFormat="1" ht="30" customHeight="1">
      <c r="A1226" s="278" t="s">
        <v>151</v>
      </c>
      <c r="B1226" s="279" t="s">
        <v>612</v>
      </c>
      <c r="C1226" s="268"/>
      <c r="D1226" s="263">
        <f>+D1227</f>
        <v>2000</v>
      </c>
      <c r="E1226" s="263">
        <f>+E1227</f>
        <v>2000</v>
      </c>
      <c r="F1226" s="279"/>
      <c r="G1226" s="279"/>
      <c r="H1226" s="268">
        <f t="shared" si="1155"/>
        <v>2000</v>
      </c>
      <c r="I1226" s="269">
        <f t="shared" si="1155"/>
        <v>2000</v>
      </c>
      <c r="J1226" s="263">
        <f t="shared" si="1156"/>
        <v>0</v>
      </c>
      <c r="K1226" s="279"/>
      <c r="L1226" s="279"/>
      <c r="M1226" s="279"/>
      <c r="N1226" s="263">
        <f>+N1227</f>
        <v>2000</v>
      </c>
      <c r="O1226" s="263">
        <f>+O1227</f>
        <v>2000</v>
      </c>
      <c r="P1226" s="263">
        <f t="shared" ref="P1226:AN1226" si="1197">+P1227</f>
        <v>0</v>
      </c>
      <c r="Q1226" s="263">
        <f t="shared" si="1197"/>
        <v>0</v>
      </c>
      <c r="R1226" s="263">
        <f t="shared" si="1197"/>
        <v>0</v>
      </c>
      <c r="S1226" s="263">
        <f t="shared" si="1197"/>
        <v>0</v>
      </c>
      <c r="T1226" s="263">
        <f t="shared" si="1197"/>
        <v>0</v>
      </c>
      <c r="U1226" s="263">
        <f t="shared" si="1197"/>
        <v>0</v>
      </c>
      <c r="V1226" s="263">
        <f t="shared" si="1197"/>
        <v>0</v>
      </c>
      <c r="W1226" s="263">
        <f t="shared" si="1197"/>
        <v>0</v>
      </c>
      <c r="X1226" s="263">
        <f t="shared" si="1197"/>
        <v>0</v>
      </c>
      <c r="Y1226" s="263">
        <f t="shared" si="1197"/>
        <v>0</v>
      </c>
      <c r="Z1226" s="263">
        <f t="shared" si="1197"/>
        <v>0</v>
      </c>
      <c r="AA1226" s="263">
        <f t="shared" si="1197"/>
        <v>0</v>
      </c>
      <c r="AB1226" s="263">
        <f t="shared" si="1197"/>
        <v>0</v>
      </c>
      <c r="AC1226" s="263">
        <f t="shared" si="1197"/>
        <v>0</v>
      </c>
      <c r="AD1226" s="263">
        <f t="shared" si="1197"/>
        <v>0</v>
      </c>
      <c r="AE1226" s="263">
        <f t="shared" si="1197"/>
        <v>0</v>
      </c>
      <c r="AF1226" s="263">
        <f t="shared" si="1197"/>
        <v>0</v>
      </c>
      <c r="AG1226" s="263">
        <f t="shared" si="1197"/>
        <v>0</v>
      </c>
      <c r="AH1226" s="263">
        <f t="shared" si="1197"/>
        <v>0</v>
      </c>
      <c r="AI1226" s="263">
        <f t="shared" si="1197"/>
        <v>2000</v>
      </c>
      <c r="AJ1226" s="263">
        <f t="shared" si="1197"/>
        <v>0</v>
      </c>
      <c r="AK1226" s="263">
        <f t="shared" si="1197"/>
        <v>2000</v>
      </c>
      <c r="AL1226" s="263">
        <f t="shared" si="1197"/>
        <v>0</v>
      </c>
      <c r="AM1226" s="263">
        <f t="shared" si="1197"/>
        <v>0</v>
      </c>
      <c r="AN1226" s="263">
        <f t="shared" si="1197"/>
        <v>0</v>
      </c>
      <c r="AO1226" s="263"/>
      <c r="AP1226" s="263"/>
      <c r="AQ1226" s="263"/>
      <c r="AR1226" s="263"/>
      <c r="AS1226" s="263"/>
      <c r="AT1226" s="263"/>
      <c r="AU1226" s="266"/>
      <c r="AV1226" s="267">
        <f t="shared" si="1191"/>
        <v>0</v>
      </c>
      <c r="AW1226" s="266">
        <f>AW1224-AW1225</f>
        <v>0</v>
      </c>
      <c r="AX1226" s="266"/>
      <c r="AY1226" s="266"/>
      <c r="AZ1226" s="276">
        <f t="shared" si="1162"/>
        <v>0</v>
      </c>
      <c r="BA1226" s="276">
        <f t="shared" si="1127"/>
        <v>0</v>
      </c>
    </row>
    <row r="1227" spans="1:53" s="267" customFormat="1" ht="50.25" customHeight="1">
      <c r="A1227" s="281" t="s">
        <v>38</v>
      </c>
      <c r="B1227" s="282" t="s">
        <v>819</v>
      </c>
      <c r="C1227" s="261"/>
      <c r="D1227" s="261">
        <v>2000</v>
      </c>
      <c r="E1227" s="261">
        <v>2000</v>
      </c>
      <c r="F1227" s="283"/>
      <c r="G1227" s="283"/>
      <c r="H1227" s="261">
        <f>K1227+N1227</f>
        <v>2000</v>
      </c>
      <c r="I1227" s="262">
        <f t="shared" si="1155"/>
        <v>2000</v>
      </c>
      <c r="J1227" s="263">
        <f t="shared" si="1156"/>
        <v>0</v>
      </c>
      <c r="K1227" s="283"/>
      <c r="L1227" s="283"/>
      <c r="M1227" s="283"/>
      <c r="N1227" s="284">
        <f>O1227+P1227</f>
        <v>2000</v>
      </c>
      <c r="O1227" s="264">
        <v>2000</v>
      </c>
      <c r="P1227" s="263"/>
      <c r="Q1227" s="263"/>
      <c r="R1227" s="263"/>
      <c r="S1227" s="263"/>
      <c r="T1227" s="263"/>
      <c r="U1227" s="263"/>
      <c r="V1227" s="263"/>
      <c r="W1227" s="264"/>
      <c r="X1227" s="264"/>
      <c r="Y1227" s="264"/>
      <c r="Z1227" s="263"/>
      <c r="AA1227" s="263"/>
      <c r="AB1227" s="263"/>
      <c r="AC1227" s="264"/>
      <c r="AD1227" s="264"/>
      <c r="AE1227" s="264"/>
      <c r="AF1227" s="263"/>
      <c r="AG1227" s="263"/>
      <c r="AH1227" s="263"/>
      <c r="AI1227" s="264">
        <f>I1227-Q1227-W1227-AC1227</f>
        <v>2000</v>
      </c>
      <c r="AJ1227" s="264"/>
      <c r="AK1227" s="264">
        <f>AI1227</f>
        <v>2000</v>
      </c>
      <c r="AL1227" s="263"/>
      <c r="AM1227" s="263"/>
      <c r="AN1227" s="263"/>
      <c r="AO1227" s="263"/>
      <c r="AP1227" s="263"/>
      <c r="AQ1227" s="263"/>
      <c r="AR1227" s="263"/>
      <c r="AS1227" s="263"/>
      <c r="AT1227" s="263"/>
      <c r="AU1227" s="266"/>
      <c r="AV1227" s="267">
        <f t="shared" si="1191"/>
        <v>0</v>
      </c>
      <c r="AW1227" s="266"/>
      <c r="AX1227" s="266"/>
      <c r="AY1227" s="266"/>
      <c r="AZ1227" s="276">
        <f t="shared" si="1162"/>
        <v>0</v>
      </c>
      <c r="BA1227" s="276">
        <f t="shared" ref="BA1227:BA1291" si="1198">L1227-R1227-X1227-AD1227-AJ1227</f>
        <v>0</v>
      </c>
    </row>
    <row r="1228" spans="1:53" s="267" customFormat="1" ht="30" customHeight="1">
      <c r="A1228" s="278" t="s">
        <v>151</v>
      </c>
      <c r="B1228" s="285" t="s">
        <v>595</v>
      </c>
      <c r="C1228" s="268"/>
      <c r="D1228" s="263">
        <f>+D1229</f>
        <v>2000</v>
      </c>
      <c r="E1228" s="263">
        <f>+E1229</f>
        <v>2000</v>
      </c>
      <c r="F1228" s="279"/>
      <c r="G1228" s="279"/>
      <c r="H1228" s="268">
        <f t="shared" si="1155"/>
        <v>2000</v>
      </c>
      <c r="I1228" s="269">
        <f t="shared" si="1155"/>
        <v>2000</v>
      </c>
      <c r="J1228" s="263">
        <f t="shared" si="1156"/>
        <v>0</v>
      </c>
      <c r="K1228" s="279"/>
      <c r="L1228" s="279"/>
      <c r="M1228" s="279"/>
      <c r="N1228" s="263">
        <f>+N1229</f>
        <v>2000</v>
      </c>
      <c r="O1228" s="263">
        <f>+O1229</f>
        <v>2000</v>
      </c>
      <c r="P1228" s="263">
        <f t="shared" ref="P1228:AN1228" si="1199">+P1229</f>
        <v>0</v>
      </c>
      <c r="Q1228" s="263">
        <f t="shared" si="1199"/>
        <v>0</v>
      </c>
      <c r="R1228" s="263">
        <f t="shared" si="1199"/>
        <v>0</v>
      </c>
      <c r="S1228" s="263">
        <f t="shared" si="1199"/>
        <v>0</v>
      </c>
      <c r="T1228" s="263">
        <f t="shared" si="1199"/>
        <v>0</v>
      </c>
      <c r="U1228" s="263">
        <f t="shared" si="1199"/>
        <v>0</v>
      </c>
      <c r="V1228" s="263">
        <f t="shared" si="1199"/>
        <v>0</v>
      </c>
      <c r="W1228" s="263">
        <f t="shared" si="1199"/>
        <v>0</v>
      </c>
      <c r="X1228" s="263">
        <f t="shared" si="1199"/>
        <v>0</v>
      </c>
      <c r="Y1228" s="263">
        <f t="shared" si="1199"/>
        <v>0</v>
      </c>
      <c r="Z1228" s="263">
        <f t="shared" si="1199"/>
        <v>0</v>
      </c>
      <c r="AA1228" s="263">
        <f t="shared" si="1199"/>
        <v>0</v>
      </c>
      <c r="AB1228" s="263">
        <f t="shared" si="1199"/>
        <v>0</v>
      </c>
      <c r="AC1228" s="263">
        <f t="shared" si="1199"/>
        <v>2000</v>
      </c>
      <c r="AD1228" s="263">
        <f t="shared" si="1199"/>
        <v>0</v>
      </c>
      <c r="AE1228" s="263">
        <f t="shared" si="1199"/>
        <v>2000</v>
      </c>
      <c r="AF1228" s="263">
        <f t="shared" si="1199"/>
        <v>0</v>
      </c>
      <c r="AG1228" s="263">
        <f t="shared" si="1199"/>
        <v>0</v>
      </c>
      <c r="AH1228" s="263">
        <f t="shared" si="1199"/>
        <v>0</v>
      </c>
      <c r="AI1228" s="263">
        <f t="shared" si="1199"/>
        <v>0</v>
      </c>
      <c r="AJ1228" s="263">
        <f t="shared" si="1199"/>
        <v>0</v>
      </c>
      <c r="AK1228" s="263">
        <f t="shared" si="1199"/>
        <v>0</v>
      </c>
      <c r="AL1228" s="263">
        <f t="shared" si="1199"/>
        <v>0</v>
      </c>
      <c r="AM1228" s="263">
        <f t="shared" si="1199"/>
        <v>0</v>
      </c>
      <c r="AN1228" s="263">
        <f t="shared" si="1199"/>
        <v>0</v>
      </c>
      <c r="AO1228" s="263"/>
      <c r="AP1228" s="263"/>
      <c r="AQ1228" s="263"/>
      <c r="AR1228" s="263"/>
      <c r="AS1228" s="263"/>
      <c r="AT1228" s="263"/>
      <c r="AU1228" s="266"/>
      <c r="AV1228" s="267">
        <f t="shared" si="1191"/>
        <v>0</v>
      </c>
      <c r="AW1228" s="266"/>
      <c r="AX1228" s="266"/>
      <c r="AY1228" s="266"/>
      <c r="AZ1228" s="276">
        <f t="shared" si="1162"/>
        <v>0</v>
      </c>
      <c r="BA1228" s="276">
        <f t="shared" si="1198"/>
        <v>0</v>
      </c>
    </row>
    <row r="1229" spans="1:53" s="267" customFormat="1" ht="30" customHeight="1">
      <c r="A1229" s="281" t="s">
        <v>38</v>
      </c>
      <c r="B1229" s="282" t="s">
        <v>820</v>
      </c>
      <c r="C1229" s="261"/>
      <c r="D1229" s="261">
        <v>2000</v>
      </c>
      <c r="E1229" s="261">
        <v>2000</v>
      </c>
      <c r="F1229" s="283"/>
      <c r="G1229" s="283"/>
      <c r="H1229" s="261">
        <f t="shared" si="1155"/>
        <v>2000</v>
      </c>
      <c r="I1229" s="262">
        <f t="shared" si="1155"/>
        <v>2000</v>
      </c>
      <c r="J1229" s="263">
        <f t="shared" si="1156"/>
        <v>0</v>
      </c>
      <c r="K1229" s="283"/>
      <c r="L1229" s="283"/>
      <c r="M1229" s="283"/>
      <c r="N1229" s="284">
        <f>O1229+P1229</f>
        <v>2000</v>
      </c>
      <c r="O1229" s="264">
        <v>2000</v>
      </c>
      <c r="P1229" s="263"/>
      <c r="Q1229" s="263"/>
      <c r="R1229" s="263"/>
      <c r="S1229" s="263"/>
      <c r="T1229" s="263"/>
      <c r="U1229" s="263"/>
      <c r="V1229" s="263"/>
      <c r="W1229" s="263"/>
      <c r="X1229" s="263"/>
      <c r="Y1229" s="263"/>
      <c r="Z1229" s="263"/>
      <c r="AA1229" s="263"/>
      <c r="AB1229" s="263"/>
      <c r="AC1229" s="264">
        <f>I1229-Q1229-W1229</f>
        <v>2000</v>
      </c>
      <c r="AD1229" s="264"/>
      <c r="AE1229" s="264">
        <f>AC1229</f>
        <v>2000</v>
      </c>
      <c r="AF1229" s="263"/>
      <c r="AG1229" s="263"/>
      <c r="AH1229" s="263"/>
      <c r="AI1229" s="263"/>
      <c r="AJ1229" s="263"/>
      <c r="AK1229" s="263"/>
      <c r="AL1229" s="263"/>
      <c r="AM1229" s="263"/>
      <c r="AN1229" s="263"/>
      <c r="AO1229" s="263"/>
      <c r="AP1229" s="263"/>
      <c r="AQ1229" s="263"/>
      <c r="AR1229" s="263"/>
      <c r="AS1229" s="263"/>
      <c r="AT1229" s="263"/>
      <c r="AU1229" s="266"/>
      <c r="AV1229" s="267">
        <f t="shared" si="1191"/>
        <v>0</v>
      </c>
      <c r="AW1229" s="266"/>
      <c r="AX1229" s="266"/>
      <c r="AY1229" s="266"/>
      <c r="AZ1229" s="276">
        <f t="shared" si="1162"/>
        <v>0</v>
      </c>
      <c r="BA1229" s="276">
        <f t="shared" si="1198"/>
        <v>0</v>
      </c>
    </row>
    <row r="1230" spans="1:53" s="267" customFormat="1" ht="30" customHeight="1">
      <c r="A1230" s="278" t="s">
        <v>813</v>
      </c>
      <c r="B1230" s="279" t="s">
        <v>808</v>
      </c>
      <c r="C1230" s="268"/>
      <c r="D1230" s="286">
        <f>SUM(D1231:D1232)</f>
        <v>4763</v>
      </c>
      <c r="E1230" s="286">
        <f>SUM(E1231:E1232)</f>
        <v>4763</v>
      </c>
      <c r="F1230" s="279"/>
      <c r="G1230" s="279"/>
      <c r="H1230" s="268">
        <f t="shared" si="1155"/>
        <v>4763</v>
      </c>
      <c r="I1230" s="269">
        <f t="shared" si="1155"/>
        <v>4763</v>
      </c>
      <c r="J1230" s="263">
        <f t="shared" si="1156"/>
        <v>0</v>
      </c>
      <c r="K1230" s="279"/>
      <c r="L1230" s="279"/>
      <c r="M1230" s="279"/>
      <c r="N1230" s="286">
        <f>SUM(N1231:N1232)</f>
        <v>4763</v>
      </c>
      <c r="O1230" s="286">
        <f>SUM(O1231:O1232)</f>
        <v>4763</v>
      </c>
      <c r="P1230" s="286">
        <f t="shared" ref="P1230:AT1230" si="1200">SUM(P1231:P1232)</f>
        <v>0</v>
      </c>
      <c r="Q1230" s="286">
        <f t="shared" si="1200"/>
        <v>0</v>
      </c>
      <c r="R1230" s="286">
        <f t="shared" si="1200"/>
        <v>0</v>
      </c>
      <c r="S1230" s="286">
        <f t="shared" si="1200"/>
        <v>0</v>
      </c>
      <c r="T1230" s="286">
        <f t="shared" si="1200"/>
        <v>0</v>
      </c>
      <c r="U1230" s="286">
        <f t="shared" si="1200"/>
        <v>0</v>
      </c>
      <c r="V1230" s="286">
        <f t="shared" si="1200"/>
        <v>0</v>
      </c>
      <c r="W1230" s="286">
        <f t="shared" si="1200"/>
        <v>2800</v>
      </c>
      <c r="X1230" s="286">
        <f t="shared" si="1200"/>
        <v>0</v>
      </c>
      <c r="Y1230" s="286">
        <f t="shared" si="1200"/>
        <v>2800</v>
      </c>
      <c r="Z1230" s="286">
        <f t="shared" si="1200"/>
        <v>0</v>
      </c>
      <c r="AA1230" s="286">
        <f t="shared" si="1200"/>
        <v>0</v>
      </c>
      <c r="AB1230" s="286">
        <f t="shared" si="1200"/>
        <v>0</v>
      </c>
      <c r="AC1230" s="286">
        <f t="shared" si="1200"/>
        <v>0</v>
      </c>
      <c r="AD1230" s="286">
        <f t="shared" si="1200"/>
        <v>0</v>
      </c>
      <c r="AE1230" s="286">
        <f t="shared" si="1200"/>
        <v>0</v>
      </c>
      <c r="AF1230" s="286">
        <f t="shared" si="1200"/>
        <v>0</v>
      </c>
      <c r="AG1230" s="286">
        <f t="shared" si="1200"/>
        <v>0</v>
      </c>
      <c r="AH1230" s="286">
        <f t="shared" si="1200"/>
        <v>0</v>
      </c>
      <c r="AI1230" s="286">
        <f t="shared" si="1200"/>
        <v>1963</v>
      </c>
      <c r="AJ1230" s="286">
        <f t="shared" si="1200"/>
        <v>0</v>
      </c>
      <c r="AK1230" s="286">
        <f t="shared" si="1200"/>
        <v>1963</v>
      </c>
      <c r="AL1230" s="286">
        <f t="shared" si="1200"/>
        <v>0</v>
      </c>
      <c r="AM1230" s="286">
        <f t="shared" si="1200"/>
        <v>0</v>
      </c>
      <c r="AN1230" s="286">
        <f t="shared" si="1200"/>
        <v>0</v>
      </c>
      <c r="AO1230" s="286">
        <f t="shared" si="1200"/>
        <v>0</v>
      </c>
      <c r="AP1230" s="286">
        <f t="shared" si="1200"/>
        <v>0</v>
      </c>
      <c r="AQ1230" s="286">
        <f t="shared" si="1200"/>
        <v>0</v>
      </c>
      <c r="AR1230" s="286">
        <f t="shared" si="1200"/>
        <v>0</v>
      </c>
      <c r="AS1230" s="286">
        <f t="shared" si="1200"/>
        <v>0</v>
      </c>
      <c r="AT1230" s="286">
        <f t="shared" si="1200"/>
        <v>0</v>
      </c>
      <c r="AU1230" s="266"/>
      <c r="AV1230" s="267">
        <f t="shared" si="1191"/>
        <v>0</v>
      </c>
      <c r="AW1230" s="266"/>
      <c r="AX1230" s="266"/>
      <c r="AY1230" s="266"/>
      <c r="AZ1230" s="276">
        <f t="shared" si="1162"/>
        <v>0</v>
      </c>
      <c r="BA1230" s="276">
        <f t="shared" si="1198"/>
        <v>0</v>
      </c>
    </row>
    <row r="1231" spans="1:53" s="267" customFormat="1" ht="39.75" customHeight="1">
      <c r="A1231" s="281" t="s">
        <v>38</v>
      </c>
      <c r="B1231" s="282" t="s">
        <v>573</v>
      </c>
      <c r="C1231" s="419"/>
      <c r="D1231" s="261">
        <v>2800</v>
      </c>
      <c r="E1231" s="261">
        <v>2800</v>
      </c>
      <c r="F1231" s="424"/>
      <c r="G1231" s="424"/>
      <c r="H1231" s="261">
        <f t="shared" si="1155"/>
        <v>2800</v>
      </c>
      <c r="I1231" s="262">
        <f t="shared" si="1155"/>
        <v>2800</v>
      </c>
      <c r="J1231" s="263">
        <f t="shared" si="1156"/>
        <v>0</v>
      </c>
      <c r="K1231" s="424"/>
      <c r="L1231" s="424"/>
      <c r="M1231" s="424"/>
      <c r="N1231" s="284">
        <f>O1231+P1231</f>
        <v>2800</v>
      </c>
      <c r="O1231" s="264">
        <v>2800</v>
      </c>
      <c r="P1231" s="263"/>
      <c r="Q1231" s="263"/>
      <c r="R1231" s="263"/>
      <c r="S1231" s="263"/>
      <c r="T1231" s="263"/>
      <c r="U1231" s="263"/>
      <c r="V1231" s="263"/>
      <c r="W1231" s="264">
        <v>2800</v>
      </c>
      <c r="X1231" s="263"/>
      <c r="Y1231" s="264">
        <f>W1231</f>
        <v>2800</v>
      </c>
      <c r="Z1231" s="263"/>
      <c r="AA1231" s="263"/>
      <c r="AB1231" s="263"/>
      <c r="AC1231" s="291">
        <f>I1231-Q1231-W1231</f>
        <v>0</v>
      </c>
      <c r="AD1231" s="291"/>
      <c r="AE1231" s="291">
        <f>AC1231</f>
        <v>0</v>
      </c>
      <c r="AF1231" s="263"/>
      <c r="AG1231" s="263"/>
      <c r="AH1231" s="263"/>
      <c r="AI1231" s="263">
        <f>O1231-Q1231-W1231-AC1231</f>
        <v>0</v>
      </c>
      <c r="AJ1231" s="263"/>
      <c r="AK1231" s="263">
        <f>AI1231</f>
        <v>0</v>
      </c>
      <c r="AL1231" s="263"/>
      <c r="AM1231" s="263"/>
      <c r="AN1231" s="263"/>
      <c r="AO1231" s="263"/>
      <c r="AP1231" s="263"/>
      <c r="AQ1231" s="263"/>
      <c r="AR1231" s="263"/>
      <c r="AS1231" s="263"/>
      <c r="AT1231" s="263"/>
      <c r="AU1231" s="266"/>
      <c r="AV1231" s="267">
        <f t="shared" si="1191"/>
        <v>0</v>
      </c>
      <c r="AW1231" s="266"/>
      <c r="AX1231" s="266"/>
      <c r="AY1231" s="266"/>
      <c r="AZ1231" s="276">
        <f t="shared" si="1162"/>
        <v>0</v>
      </c>
      <c r="BA1231" s="276">
        <f t="shared" si="1198"/>
        <v>0</v>
      </c>
    </row>
    <row r="1232" spans="1:53" s="267" customFormat="1" ht="43.5" customHeight="1">
      <c r="A1232" s="281" t="s">
        <v>39</v>
      </c>
      <c r="B1232" s="282" t="s">
        <v>575</v>
      </c>
      <c r="C1232" s="419"/>
      <c r="D1232" s="261">
        <v>1963</v>
      </c>
      <c r="E1232" s="261">
        <v>1963</v>
      </c>
      <c r="F1232" s="424"/>
      <c r="G1232" s="424"/>
      <c r="H1232" s="261">
        <f t="shared" si="1155"/>
        <v>1963</v>
      </c>
      <c r="I1232" s="262">
        <f t="shared" si="1155"/>
        <v>1963</v>
      </c>
      <c r="J1232" s="263">
        <f t="shared" si="1156"/>
        <v>0</v>
      </c>
      <c r="K1232" s="424"/>
      <c r="L1232" s="424"/>
      <c r="M1232" s="424"/>
      <c r="N1232" s="284">
        <f>O1232+P1232</f>
        <v>1963</v>
      </c>
      <c r="O1232" s="264">
        <f>2000-37</f>
        <v>1963</v>
      </c>
      <c r="P1232" s="263"/>
      <c r="Q1232" s="263"/>
      <c r="R1232" s="263"/>
      <c r="S1232" s="263"/>
      <c r="T1232" s="263"/>
      <c r="U1232" s="263"/>
      <c r="V1232" s="263"/>
      <c r="W1232" s="263"/>
      <c r="X1232" s="263"/>
      <c r="Y1232" s="264">
        <f>W1232</f>
        <v>0</v>
      </c>
      <c r="Z1232" s="263"/>
      <c r="AA1232" s="263"/>
      <c r="AB1232" s="263"/>
      <c r="AC1232" s="264"/>
      <c r="AD1232" s="264"/>
      <c r="AE1232" s="264"/>
      <c r="AF1232" s="263"/>
      <c r="AG1232" s="263"/>
      <c r="AH1232" s="263"/>
      <c r="AI1232" s="264">
        <f>I1232-Q1232-W1232-AC1232</f>
        <v>1963</v>
      </c>
      <c r="AJ1232" s="264"/>
      <c r="AK1232" s="263">
        <f>AI1232</f>
        <v>1963</v>
      </c>
      <c r="AL1232" s="263"/>
      <c r="AM1232" s="263"/>
      <c r="AN1232" s="263"/>
      <c r="AO1232" s="263"/>
      <c r="AP1232" s="263"/>
      <c r="AQ1232" s="263"/>
      <c r="AR1232" s="263"/>
      <c r="AS1232" s="263"/>
      <c r="AT1232" s="263"/>
      <c r="AU1232" s="266"/>
      <c r="AV1232" s="267">
        <f t="shared" si="1191"/>
        <v>0</v>
      </c>
      <c r="AW1232" s="266"/>
      <c r="AX1232" s="266"/>
      <c r="AY1232" s="266"/>
      <c r="AZ1232" s="276">
        <f t="shared" si="1162"/>
        <v>0</v>
      </c>
      <c r="BA1232" s="276">
        <f t="shared" si="1198"/>
        <v>0</v>
      </c>
    </row>
    <row r="1233" spans="1:53" s="267" customFormat="1" ht="35.25" customHeight="1">
      <c r="A1233" s="413" t="s">
        <v>93</v>
      </c>
      <c r="B1233" s="414" t="s">
        <v>256</v>
      </c>
      <c r="C1233" s="415"/>
      <c r="D1233" s="415">
        <v>9589</v>
      </c>
      <c r="E1233" s="415">
        <v>9589</v>
      </c>
      <c r="F1233" s="414"/>
      <c r="G1233" s="414"/>
      <c r="H1233" s="268">
        <f t="shared" si="1155"/>
        <v>9589</v>
      </c>
      <c r="I1233" s="269">
        <f t="shared" si="1155"/>
        <v>9589</v>
      </c>
      <c r="J1233" s="263">
        <f t="shared" si="1156"/>
        <v>0</v>
      </c>
      <c r="K1233" s="414"/>
      <c r="L1233" s="414"/>
      <c r="M1233" s="414"/>
      <c r="N1233" s="286">
        <f>O1233+P1233</f>
        <v>9589</v>
      </c>
      <c r="O1233" s="286">
        <v>9589</v>
      </c>
      <c r="P1233" s="263"/>
      <c r="Q1233" s="263"/>
      <c r="R1233" s="263"/>
      <c r="S1233" s="263"/>
      <c r="T1233" s="263"/>
      <c r="U1233" s="263"/>
      <c r="V1233" s="263"/>
      <c r="W1233" s="263">
        <v>3000</v>
      </c>
      <c r="X1233" s="263"/>
      <c r="Y1233" s="263">
        <f>W1233</f>
        <v>3000</v>
      </c>
      <c r="Z1233" s="263"/>
      <c r="AA1233" s="263"/>
      <c r="AB1233" s="263"/>
      <c r="AC1233" s="263">
        <v>3000</v>
      </c>
      <c r="AD1233" s="263"/>
      <c r="AE1233" s="263">
        <f>AC1233</f>
        <v>3000</v>
      </c>
      <c r="AF1233" s="263"/>
      <c r="AG1233" s="263"/>
      <c r="AH1233" s="263"/>
      <c r="AI1233" s="287">
        <f>O1233-Q1233-W1233-AC1233</f>
        <v>3589</v>
      </c>
      <c r="AJ1233" s="287"/>
      <c r="AK1233" s="287">
        <f>AI1233</f>
        <v>3589</v>
      </c>
      <c r="AL1233" s="263"/>
      <c r="AM1233" s="263"/>
      <c r="AN1233" s="263"/>
      <c r="AO1233" s="263"/>
      <c r="AP1233" s="263"/>
      <c r="AQ1233" s="263"/>
      <c r="AR1233" s="263"/>
      <c r="AS1233" s="263"/>
      <c r="AT1233" s="263"/>
      <c r="AU1233" s="280"/>
      <c r="AV1233" s="267">
        <f t="shared" si="1191"/>
        <v>0</v>
      </c>
      <c r="AW1233" s="266"/>
      <c r="AX1233" s="266"/>
      <c r="AY1233" s="266"/>
      <c r="AZ1233" s="276">
        <f t="shared" si="1162"/>
        <v>0</v>
      </c>
      <c r="BA1233" s="276">
        <f t="shared" si="1198"/>
        <v>0</v>
      </c>
    </row>
    <row r="1234" spans="1:53" s="276" customFormat="1" ht="69" customHeight="1">
      <c r="A1234" s="278" t="s">
        <v>48</v>
      </c>
      <c r="B1234" s="279" t="s">
        <v>49</v>
      </c>
      <c r="C1234" s="268"/>
      <c r="D1234" s="263">
        <f>D1235+D1239</f>
        <v>20022</v>
      </c>
      <c r="E1234" s="263">
        <f t="shared" ref="E1234" si="1201">E1235+E1239</f>
        <v>20022</v>
      </c>
      <c r="F1234" s="279"/>
      <c r="G1234" s="279"/>
      <c r="H1234" s="268">
        <f t="shared" si="1155"/>
        <v>20022</v>
      </c>
      <c r="I1234" s="269">
        <f t="shared" si="1155"/>
        <v>20022</v>
      </c>
      <c r="J1234" s="263">
        <f t="shared" si="1156"/>
        <v>0</v>
      </c>
      <c r="K1234" s="263">
        <f t="shared" ref="K1234:M1234" si="1202">K1235+K1239</f>
        <v>20022</v>
      </c>
      <c r="L1234" s="263">
        <f t="shared" si="1202"/>
        <v>20022</v>
      </c>
      <c r="M1234" s="263">
        <f t="shared" si="1202"/>
        <v>0</v>
      </c>
      <c r="N1234" s="263">
        <f>N1235+N1239</f>
        <v>0</v>
      </c>
      <c r="O1234" s="263">
        <f t="shared" ref="O1234:AT1234" si="1203">O1235+O1239</f>
        <v>0</v>
      </c>
      <c r="P1234" s="263">
        <f t="shared" si="1203"/>
        <v>0</v>
      </c>
      <c r="Q1234" s="263">
        <f>Q1235+Q1239</f>
        <v>0</v>
      </c>
      <c r="R1234" s="263">
        <f t="shared" si="1203"/>
        <v>0</v>
      </c>
      <c r="S1234" s="263">
        <f t="shared" si="1203"/>
        <v>0</v>
      </c>
      <c r="T1234" s="263">
        <f t="shared" si="1203"/>
        <v>0</v>
      </c>
      <c r="U1234" s="263">
        <f t="shared" si="1203"/>
        <v>0</v>
      </c>
      <c r="V1234" s="263">
        <f t="shared" si="1203"/>
        <v>0</v>
      </c>
      <c r="W1234" s="263">
        <f t="shared" si="1203"/>
        <v>7000</v>
      </c>
      <c r="X1234" s="263">
        <f t="shared" si="1203"/>
        <v>7000</v>
      </c>
      <c r="Y1234" s="263">
        <f t="shared" si="1203"/>
        <v>0</v>
      </c>
      <c r="Z1234" s="263">
        <f t="shared" si="1203"/>
        <v>0</v>
      </c>
      <c r="AA1234" s="263">
        <f t="shared" si="1203"/>
        <v>0</v>
      </c>
      <c r="AB1234" s="263">
        <f t="shared" si="1203"/>
        <v>0</v>
      </c>
      <c r="AC1234" s="263">
        <f t="shared" si="1203"/>
        <v>7000</v>
      </c>
      <c r="AD1234" s="263">
        <f t="shared" si="1203"/>
        <v>7000</v>
      </c>
      <c r="AE1234" s="263">
        <f t="shared" si="1203"/>
        <v>0</v>
      </c>
      <c r="AF1234" s="263">
        <f t="shared" si="1203"/>
        <v>0</v>
      </c>
      <c r="AG1234" s="263">
        <f t="shared" si="1203"/>
        <v>0</v>
      </c>
      <c r="AH1234" s="263">
        <f t="shared" si="1203"/>
        <v>0</v>
      </c>
      <c r="AI1234" s="263">
        <f t="shared" si="1203"/>
        <v>6022</v>
      </c>
      <c r="AJ1234" s="263">
        <f t="shared" si="1203"/>
        <v>6022</v>
      </c>
      <c r="AK1234" s="263">
        <f t="shared" si="1203"/>
        <v>0</v>
      </c>
      <c r="AL1234" s="263">
        <f t="shared" si="1203"/>
        <v>0</v>
      </c>
      <c r="AM1234" s="263">
        <f t="shared" si="1203"/>
        <v>0</v>
      </c>
      <c r="AN1234" s="263">
        <f t="shared" si="1203"/>
        <v>0</v>
      </c>
      <c r="AO1234" s="263">
        <f t="shared" si="1203"/>
        <v>0</v>
      </c>
      <c r="AP1234" s="263">
        <f t="shared" si="1203"/>
        <v>0</v>
      </c>
      <c r="AQ1234" s="263">
        <f t="shared" si="1203"/>
        <v>0</v>
      </c>
      <c r="AR1234" s="263">
        <f t="shared" si="1203"/>
        <v>1</v>
      </c>
      <c r="AS1234" s="263">
        <f t="shared" si="1203"/>
        <v>0</v>
      </c>
      <c r="AT1234" s="263">
        <f t="shared" si="1203"/>
        <v>0</v>
      </c>
      <c r="AU1234" s="280"/>
      <c r="AV1234" s="276">
        <f t="shared" si="1191"/>
        <v>0</v>
      </c>
      <c r="AW1234" s="280"/>
      <c r="AX1234" s="280"/>
      <c r="AY1234" s="280"/>
      <c r="AZ1234" s="276">
        <f t="shared" si="1162"/>
        <v>0</v>
      </c>
      <c r="BA1234" s="276">
        <f t="shared" si="1198"/>
        <v>0</v>
      </c>
    </row>
    <row r="1235" spans="1:53" s="267" customFormat="1" ht="43.5" customHeight="1">
      <c r="A1235" s="278" t="s">
        <v>121</v>
      </c>
      <c r="B1235" s="279" t="s">
        <v>122</v>
      </c>
      <c r="C1235" s="268"/>
      <c r="D1235" s="263">
        <f t="shared" ref="D1235:E1237" si="1204">D1236</f>
        <v>20022</v>
      </c>
      <c r="E1235" s="263">
        <f t="shared" si="1204"/>
        <v>20022</v>
      </c>
      <c r="F1235" s="279"/>
      <c r="G1235" s="279"/>
      <c r="H1235" s="268">
        <f t="shared" si="1155"/>
        <v>20022</v>
      </c>
      <c r="I1235" s="269">
        <f t="shared" si="1155"/>
        <v>20022</v>
      </c>
      <c r="J1235" s="263">
        <f t="shared" si="1156"/>
        <v>0</v>
      </c>
      <c r="K1235" s="263">
        <f t="shared" ref="K1235:M1237" si="1205">K1236</f>
        <v>20022</v>
      </c>
      <c r="L1235" s="263">
        <f t="shared" si="1205"/>
        <v>20022</v>
      </c>
      <c r="M1235" s="263">
        <f t="shared" si="1205"/>
        <v>0</v>
      </c>
      <c r="N1235" s="263">
        <f>N1236</f>
        <v>0</v>
      </c>
      <c r="O1235" s="263">
        <f t="shared" ref="O1235:AN1237" si="1206">O1236</f>
        <v>0</v>
      </c>
      <c r="P1235" s="263">
        <f t="shared" si="1206"/>
        <v>0</v>
      </c>
      <c r="Q1235" s="263">
        <f t="shared" si="1206"/>
        <v>0</v>
      </c>
      <c r="R1235" s="263">
        <f t="shared" si="1206"/>
        <v>0</v>
      </c>
      <c r="S1235" s="263">
        <f t="shared" si="1206"/>
        <v>0</v>
      </c>
      <c r="T1235" s="263">
        <f t="shared" si="1206"/>
        <v>0</v>
      </c>
      <c r="U1235" s="263">
        <f t="shared" si="1206"/>
        <v>0</v>
      </c>
      <c r="V1235" s="263">
        <f t="shared" si="1206"/>
        <v>0</v>
      </c>
      <c r="W1235" s="263">
        <f t="shared" si="1206"/>
        <v>7000</v>
      </c>
      <c r="X1235" s="263">
        <f t="shared" si="1206"/>
        <v>7000</v>
      </c>
      <c r="Y1235" s="263">
        <f t="shared" si="1206"/>
        <v>0</v>
      </c>
      <c r="Z1235" s="263">
        <f t="shared" si="1206"/>
        <v>0</v>
      </c>
      <c r="AA1235" s="263">
        <f t="shared" si="1206"/>
        <v>0</v>
      </c>
      <c r="AB1235" s="263">
        <f t="shared" si="1206"/>
        <v>0</v>
      </c>
      <c r="AC1235" s="263">
        <f t="shared" si="1206"/>
        <v>7000</v>
      </c>
      <c r="AD1235" s="263">
        <f t="shared" si="1206"/>
        <v>7000</v>
      </c>
      <c r="AE1235" s="263">
        <f t="shared" si="1206"/>
        <v>0</v>
      </c>
      <c r="AF1235" s="263">
        <f t="shared" si="1206"/>
        <v>0</v>
      </c>
      <c r="AG1235" s="263">
        <f t="shared" si="1206"/>
        <v>0</v>
      </c>
      <c r="AH1235" s="263">
        <f t="shared" si="1206"/>
        <v>0</v>
      </c>
      <c r="AI1235" s="263">
        <f t="shared" si="1206"/>
        <v>6022</v>
      </c>
      <c r="AJ1235" s="263">
        <f t="shared" si="1206"/>
        <v>6022</v>
      </c>
      <c r="AK1235" s="263">
        <f t="shared" si="1206"/>
        <v>0</v>
      </c>
      <c r="AL1235" s="263">
        <f t="shared" si="1206"/>
        <v>0</v>
      </c>
      <c r="AM1235" s="263">
        <f t="shared" si="1206"/>
        <v>0</v>
      </c>
      <c r="AN1235" s="263">
        <f t="shared" si="1206"/>
        <v>0</v>
      </c>
      <c r="AO1235" s="263">
        <f t="shared" ref="AO1235:AT1235" si="1207">SUM(AO1238:AO1238)</f>
        <v>0</v>
      </c>
      <c r="AP1235" s="263">
        <f t="shared" si="1207"/>
        <v>0</v>
      </c>
      <c r="AQ1235" s="263">
        <f t="shared" si="1207"/>
        <v>0</v>
      </c>
      <c r="AR1235" s="263">
        <f t="shared" si="1207"/>
        <v>1</v>
      </c>
      <c r="AS1235" s="263">
        <f t="shared" si="1207"/>
        <v>0</v>
      </c>
      <c r="AT1235" s="263">
        <f t="shared" si="1207"/>
        <v>0</v>
      </c>
      <c r="AU1235" s="266"/>
      <c r="AV1235" s="267">
        <f t="shared" si="1191"/>
        <v>0</v>
      </c>
      <c r="AW1235" s="266"/>
      <c r="AX1235" s="266"/>
      <c r="AY1235" s="266"/>
      <c r="AZ1235" s="276">
        <f t="shared" si="1162"/>
        <v>0</v>
      </c>
      <c r="BA1235" s="276">
        <f t="shared" si="1198"/>
        <v>0</v>
      </c>
    </row>
    <row r="1236" spans="1:53" s="267" customFormat="1" ht="62.25" customHeight="1">
      <c r="A1236" s="278" t="s">
        <v>79</v>
      </c>
      <c r="B1236" s="279" t="s">
        <v>807</v>
      </c>
      <c r="C1236" s="268"/>
      <c r="D1236" s="263">
        <f t="shared" si="1204"/>
        <v>20022</v>
      </c>
      <c r="E1236" s="263">
        <f t="shared" si="1204"/>
        <v>20022</v>
      </c>
      <c r="F1236" s="279"/>
      <c r="G1236" s="279"/>
      <c r="H1236" s="268">
        <f t="shared" si="1155"/>
        <v>20022</v>
      </c>
      <c r="I1236" s="269">
        <f t="shared" si="1155"/>
        <v>20022</v>
      </c>
      <c r="J1236" s="263">
        <f t="shared" si="1156"/>
        <v>0</v>
      </c>
      <c r="K1236" s="263">
        <f t="shared" si="1205"/>
        <v>20022</v>
      </c>
      <c r="L1236" s="263">
        <f t="shared" si="1205"/>
        <v>20022</v>
      </c>
      <c r="M1236" s="263">
        <f t="shared" si="1205"/>
        <v>0</v>
      </c>
      <c r="N1236" s="263">
        <f>N1237</f>
        <v>0</v>
      </c>
      <c r="O1236" s="263">
        <f t="shared" si="1206"/>
        <v>0</v>
      </c>
      <c r="P1236" s="263">
        <f t="shared" si="1206"/>
        <v>0</v>
      </c>
      <c r="Q1236" s="263">
        <f t="shared" si="1206"/>
        <v>0</v>
      </c>
      <c r="R1236" s="263">
        <f t="shared" si="1206"/>
        <v>0</v>
      </c>
      <c r="S1236" s="263">
        <f t="shared" si="1206"/>
        <v>0</v>
      </c>
      <c r="T1236" s="263">
        <f t="shared" si="1206"/>
        <v>0</v>
      </c>
      <c r="U1236" s="263">
        <f t="shared" si="1206"/>
        <v>0</v>
      </c>
      <c r="V1236" s="263">
        <f t="shared" si="1206"/>
        <v>0</v>
      </c>
      <c r="W1236" s="263">
        <f t="shared" si="1206"/>
        <v>7000</v>
      </c>
      <c r="X1236" s="263">
        <f t="shared" si="1206"/>
        <v>7000</v>
      </c>
      <c r="Y1236" s="263">
        <f t="shared" si="1206"/>
        <v>0</v>
      </c>
      <c r="Z1236" s="263">
        <f t="shared" si="1206"/>
        <v>0</v>
      </c>
      <c r="AA1236" s="263">
        <f t="shared" si="1206"/>
        <v>0</v>
      </c>
      <c r="AB1236" s="263">
        <f t="shared" si="1206"/>
        <v>0</v>
      </c>
      <c r="AC1236" s="263">
        <f t="shared" si="1206"/>
        <v>7000</v>
      </c>
      <c r="AD1236" s="263">
        <f t="shared" si="1206"/>
        <v>7000</v>
      </c>
      <c r="AE1236" s="263">
        <f t="shared" si="1206"/>
        <v>0</v>
      </c>
      <c r="AF1236" s="263">
        <f t="shared" si="1206"/>
        <v>0</v>
      </c>
      <c r="AG1236" s="263">
        <f t="shared" si="1206"/>
        <v>0</v>
      </c>
      <c r="AH1236" s="263">
        <f t="shared" si="1206"/>
        <v>0</v>
      </c>
      <c r="AI1236" s="263">
        <f t="shared" si="1206"/>
        <v>6022</v>
      </c>
      <c r="AJ1236" s="263">
        <f t="shared" si="1206"/>
        <v>6022</v>
      </c>
      <c r="AK1236" s="263">
        <f t="shared" si="1206"/>
        <v>0</v>
      </c>
      <c r="AL1236" s="263">
        <f t="shared" si="1206"/>
        <v>0</v>
      </c>
      <c r="AM1236" s="263">
        <f t="shared" si="1206"/>
        <v>0</v>
      </c>
      <c r="AN1236" s="263">
        <f t="shared" si="1206"/>
        <v>0</v>
      </c>
      <c r="AO1236" s="263"/>
      <c r="AP1236" s="263"/>
      <c r="AQ1236" s="263"/>
      <c r="AR1236" s="263"/>
      <c r="AS1236" s="263"/>
      <c r="AT1236" s="263"/>
      <c r="AU1236" s="266"/>
      <c r="AV1236" s="267">
        <f t="shared" si="1191"/>
        <v>0</v>
      </c>
      <c r="AW1236" s="266"/>
      <c r="AX1236" s="266"/>
      <c r="AY1236" s="266"/>
      <c r="AZ1236" s="276">
        <f t="shared" si="1162"/>
        <v>0</v>
      </c>
      <c r="BA1236" s="276">
        <f t="shared" si="1198"/>
        <v>0</v>
      </c>
    </row>
    <row r="1237" spans="1:53" s="267" customFormat="1" ht="28.5" customHeight="1">
      <c r="A1237" s="278" t="s">
        <v>151</v>
      </c>
      <c r="B1237" s="279" t="s">
        <v>600</v>
      </c>
      <c r="C1237" s="268"/>
      <c r="D1237" s="263">
        <f>D1238</f>
        <v>20022</v>
      </c>
      <c r="E1237" s="263">
        <f t="shared" si="1204"/>
        <v>20022</v>
      </c>
      <c r="F1237" s="279"/>
      <c r="G1237" s="279"/>
      <c r="H1237" s="268">
        <f t="shared" si="1155"/>
        <v>20022</v>
      </c>
      <c r="I1237" s="269">
        <f t="shared" si="1155"/>
        <v>20022</v>
      </c>
      <c r="J1237" s="263">
        <f t="shared" si="1156"/>
        <v>0</v>
      </c>
      <c r="K1237" s="263">
        <f t="shared" si="1205"/>
        <v>20022</v>
      </c>
      <c r="L1237" s="263">
        <f t="shared" si="1205"/>
        <v>20022</v>
      </c>
      <c r="M1237" s="263">
        <f t="shared" si="1205"/>
        <v>0</v>
      </c>
      <c r="N1237" s="263">
        <f>N1238</f>
        <v>0</v>
      </c>
      <c r="O1237" s="263">
        <f t="shared" si="1206"/>
        <v>0</v>
      </c>
      <c r="P1237" s="263">
        <f t="shared" si="1206"/>
        <v>0</v>
      </c>
      <c r="Q1237" s="263">
        <f t="shared" si="1206"/>
        <v>0</v>
      </c>
      <c r="R1237" s="263">
        <f t="shared" si="1206"/>
        <v>0</v>
      </c>
      <c r="S1237" s="263">
        <f t="shared" si="1206"/>
        <v>0</v>
      </c>
      <c r="T1237" s="263">
        <f t="shared" si="1206"/>
        <v>0</v>
      </c>
      <c r="U1237" s="263">
        <f t="shared" si="1206"/>
        <v>0</v>
      </c>
      <c r="V1237" s="263">
        <f t="shared" si="1206"/>
        <v>0</v>
      </c>
      <c r="W1237" s="263">
        <f t="shared" si="1206"/>
        <v>7000</v>
      </c>
      <c r="X1237" s="263">
        <f t="shared" si="1206"/>
        <v>7000</v>
      </c>
      <c r="Y1237" s="263">
        <f t="shared" si="1206"/>
        <v>0</v>
      </c>
      <c r="Z1237" s="263">
        <f t="shared" si="1206"/>
        <v>0</v>
      </c>
      <c r="AA1237" s="263">
        <f t="shared" si="1206"/>
        <v>0</v>
      </c>
      <c r="AB1237" s="263">
        <f t="shared" si="1206"/>
        <v>0</v>
      </c>
      <c r="AC1237" s="263">
        <f t="shared" si="1206"/>
        <v>7000</v>
      </c>
      <c r="AD1237" s="263">
        <f t="shared" si="1206"/>
        <v>7000</v>
      </c>
      <c r="AE1237" s="263">
        <f t="shared" si="1206"/>
        <v>0</v>
      </c>
      <c r="AF1237" s="263">
        <f t="shared" si="1206"/>
        <v>0</v>
      </c>
      <c r="AG1237" s="263">
        <f t="shared" si="1206"/>
        <v>0</v>
      </c>
      <c r="AH1237" s="263">
        <f t="shared" si="1206"/>
        <v>0</v>
      </c>
      <c r="AI1237" s="263">
        <f t="shared" si="1206"/>
        <v>6022</v>
      </c>
      <c r="AJ1237" s="263">
        <f t="shared" si="1206"/>
        <v>6022</v>
      </c>
      <c r="AK1237" s="263">
        <f t="shared" si="1206"/>
        <v>0</v>
      </c>
      <c r="AL1237" s="263">
        <f t="shared" si="1206"/>
        <v>0</v>
      </c>
      <c r="AM1237" s="263">
        <f t="shared" si="1206"/>
        <v>0</v>
      </c>
      <c r="AN1237" s="263">
        <f t="shared" si="1206"/>
        <v>0</v>
      </c>
      <c r="AO1237" s="263">
        <f t="shared" ref="AO1237:AT1237" si="1208">AO1238</f>
        <v>0</v>
      </c>
      <c r="AP1237" s="263">
        <f t="shared" si="1208"/>
        <v>0</v>
      </c>
      <c r="AQ1237" s="263">
        <f t="shared" si="1208"/>
        <v>0</v>
      </c>
      <c r="AR1237" s="263">
        <f t="shared" si="1208"/>
        <v>1</v>
      </c>
      <c r="AS1237" s="263">
        <f t="shared" si="1208"/>
        <v>0</v>
      </c>
      <c r="AT1237" s="263">
        <f t="shared" si="1208"/>
        <v>0</v>
      </c>
      <c r="AU1237" s="266"/>
      <c r="AV1237" s="267">
        <f t="shared" si="1191"/>
        <v>0</v>
      </c>
      <c r="AW1237" s="266"/>
      <c r="AX1237" s="266"/>
      <c r="AY1237" s="266"/>
      <c r="AZ1237" s="276">
        <f t="shared" si="1162"/>
        <v>0</v>
      </c>
      <c r="BA1237" s="276">
        <f t="shared" si="1198"/>
        <v>0</v>
      </c>
    </row>
    <row r="1238" spans="1:53" s="267" customFormat="1" ht="56.25" customHeight="1">
      <c r="A1238" s="288" t="s">
        <v>38</v>
      </c>
      <c r="B1238" s="282" t="s">
        <v>798</v>
      </c>
      <c r="C1238" s="289"/>
      <c r="D1238" s="290">
        <v>20022</v>
      </c>
      <c r="E1238" s="262">
        <v>20022</v>
      </c>
      <c r="F1238" s="282"/>
      <c r="G1238" s="282"/>
      <c r="H1238" s="261">
        <f t="shared" si="1155"/>
        <v>20022</v>
      </c>
      <c r="I1238" s="262">
        <f t="shared" si="1155"/>
        <v>20022</v>
      </c>
      <c r="J1238" s="263">
        <f t="shared" si="1156"/>
        <v>0</v>
      </c>
      <c r="K1238" s="284">
        <f>L1238+M1238</f>
        <v>20022</v>
      </c>
      <c r="L1238" s="264">
        <v>20022</v>
      </c>
      <c r="M1238" s="282"/>
      <c r="N1238" s="284"/>
      <c r="O1238" s="264"/>
      <c r="P1238" s="264"/>
      <c r="Q1238" s="264"/>
      <c r="R1238" s="264"/>
      <c r="S1238" s="264"/>
      <c r="T1238" s="264"/>
      <c r="U1238" s="264"/>
      <c r="V1238" s="264"/>
      <c r="W1238" s="264">
        <v>7000</v>
      </c>
      <c r="X1238" s="264">
        <f>W1238</f>
        <v>7000</v>
      </c>
      <c r="Y1238" s="264"/>
      <c r="Z1238" s="264"/>
      <c r="AA1238" s="264"/>
      <c r="AB1238" s="264"/>
      <c r="AC1238" s="264">
        <v>7000</v>
      </c>
      <c r="AD1238" s="264">
        <f>AC1238</f>
        <v>7000</v>
      </c>
      <c r="AE1238" s="264"/>
      <c r="AF1238" s="264"/>
      <c r="AG1238" s="264"/>
      <c r="AH1238" s="264"/>
      <c r="AI1238" s="265">
        <f>I1238-Q1238-W1238-AC1238</f>
        <v>6022</v>
      </c>
      <c r="AJ1238" s="265">
        <f>AI1238</f>
        <v>6022</v>
      </c>
      <c r="AK1238" s="265"/>
      <c r="AL1238" s="264"/>
      <c r="AM1238" s="264"/>
      <c r="AN1238" s="264"/>
      <c r="AO1238" s="264"/>
      <c r="AP1238" s="264"/>
      <c r="AQ1238" s="264"/>
      <c r="AR1238" s="264">
        <v>1</v>
      </c>
      <c r="AS1238" s="264"/>
      <c r="AT1238" s="264"/>
      <c r="AU1238" s="266"/>
      <c r="AV1238" s="267">
        <f t="shared" si="1191"/>
        <v>0</v>
      </c>
      <c r="AW1238" s="266"/>
      <c r="AX1238" s="266"/>
      <c r="AY1238" s="266"/>
      <c r="AZ1238" s="276">
        <f t="shared" si="1162"/>
        <v>0</v>
      </c>
      <c r="BA1238" s="276">
        <v>157403</v>
      </c>
    </row>
    <row r="1239" spans="1:53" s="267" customFormat="1" ht="38.25" customHeight="1">
      <c r="A1239" s="278" t="s">
        <v>123</v>
      </c>
      <c r="B1239" s="279" t="s">
        <v>198</v>
      </c>
      <c r="C1239" s="268"/>
      <c r="D1239" s="268">
        <v>0</v>
      </c>
      <c r="E1239" s="268">
        <v>0</v>
      </c>
      <c r="F1239" s="279"/>
      <c r="G1239" s="279"/>
      <c r="H1239" s="261">
        <f t="shared" si="1155"/>
        <v>0</v>
      </c>
      <c r="I1239" s="262">
        <f t="shared" si="1155"/>
        <v>0</v>
      </c>
      <c r="J1239" s="263">
        <f t="shared" si="1156"/>
        <v>0</v>
      </c>
      <c r="K1239" s="279"/>
      <c r="L1239" s="279"/>
      <c r="M1239" s="279"/>
      <c r="N1239" s="286"/>
      <c r="O1239" s="264"/>
      <c r="P1239" s="264"/>
      <c r="Q1239" s="264"/>
      <c r="R1239" s="264"/>
      <c r="S1239" s="264"/>
      <c r="T1239" s="264"/>
      <c r="U1239" s="264"/>
      <c r="V1239" s="264"/>
      <c r="W1239" s="264"/>
      <c r="X1239" s="264"/>
      <c r="Y1239" s="264"/>
      <c r="Z1239" s="264"/>
      <c r="AA1239" s="264"/>
      <c r="AB1239" s="264"/>
      <c r="AC1239" s="264"/>
      <c r="AD1239" s="264"/>
      <c r="AE1239" s="264"/>
      <c r="AF1239" s="264"/>
      <c r="AG1239" s="264"/>
      <c r="AH1239" s="264"/>
      <c r="AI1239" s="264"/>
      <c r="AJ1239" s="264"/>
      <c r="AK1239" s="264"/>
      <c r="AL1239" s="264"/>
      <c r="AM1239" s="264"/>
      <c r="AN1239" s="264"/>
      <c r="AO1239" s="264"/>
      <c r="AP1239" s="264"/>
      <c r="AQ1239" s="264"/>
      <c r="AR1239" s="264"/>
      <c r="AS1239" s="264"/>
      <c r="AT1239" s="264"/>
      <c r="AU1239" s="266"/>
      <c r="AV1239" s="267">
        <f t="shared" si="1191"/>
        <v>0</v>
      </c>
      <c r="AW1239" s="266"/>
      <c r="AX1239" s="266"/>
      <c r="AY1239" s="266"/>
      <c r="AZ1239" s="276">
        <f t="shared" si="1162"/>
        <v>0</v>
      </c>
      <c r="BA1239" s="276">
        <f>I1240-BA1238</f>
        <v>-0.66000000000349246</v>
      </c>
    </row>
    <row r="1240" spans="1:53" s="276" customFormat="1" ht="130.5" customHeight="1">
      <c r="A1240" s="278" t="s">
        <v>50</v>
      </c>
      <c r="B1240" s="279" t="s">
        <v>52</v>
      </c>
      <c r="C1240" s="268"/>
      <c r="D1240" s="263">
        <f>D1241+D1305+D1314+D1315</f>
        <v>162209</v>
      </c>
      <c r="E1240" s="263">
        <f>E1241+E1305+E1314+E1315</f>
        <v>157402.4</v>
      </c>
      <c r="F1240" s="279"/>
      <c r="G1240" s="279"/>
      <c r="H1240" s="268">
        <f t="shared" si="1155"/>
        <v>157402.34</v>
      </c>
      <c r="I1240" s="269">
        <f t="shared" si="1155"/>
        <v>157402.34</v>
      </c>
      <c r="J1240" s="269">
        <f t="shared" si="1156"/>
        <v>0</v>
      </c>
      <c r="K1240" s="263">
        <f t="shared" ref="K1240:AT1240" si="1209">K1241+K1305+K1314+K1315</f>
        <v>34990</v>
      </c>
      <c r="L1240" s="263">
        <f t="shared" si="1209"/>
        <v>34990</v>
      </c>
      <c r="M1240" s="263">
        <f t="shared" si="1209"/>
        <v>0</v>
      </c>
      <c r="N1240" s="263">
        <f t="shared" si="1209"/>
        <v>122412.34</v>
      </c>
      <c r="O1240" s="263">
        <f t="shared" si="1209"/>
        <v>122412.34</v>
      </c>
      <c r="P1240" s="263">
        <f t="shared" si="1209"/>
        <v>0</v>
      </c>
      <c r="Q1240" s="263">
        <f t="shared" si="1209"/>
        <v>17495</v>
      </c>
      <c r="R1240" s="263">
        <f t="shared" si="1209"/>
        <v>17495</v>
      </c>
      <c r="S1240" s="263">
        <f t="shared" si="1209"/>
        <v>0</v>
      </c>
      <c r="T1240" s="263">
        <f t="shared" si="1209"/>
        <v>0</v>
      </c>
      <c r="U1240" s="263">
        <f t="shared" si="1209"/>
        <v>0</v>
      </c>
      <c r="V1240" s="263">
        <f t="shared" si="1209"/>
        <v>0</v>
      </c>
      <c r="W1240" s="263">
        <f t="shared" si="1209"/>
        <v>46440</v>
      </c>
      <c r="X1240" s="263">
        <f t="shared" si="1209"/>
        <v>17495</v>
      </c>
      <c r="Y1240" s="263">
        <f t="shared" si="1209"/>
        <v>28945</v>
      </c>
      <c r="Z1240" s="263">
        <f t="shared" si="1209"/>
        <v>0</v>
      </c>
      <c r="AA1240" s="263">
        <f t="shared" si="1209"/>
        <v>0</v>
      </c>
      <c r="AB1240" s="263">
        <f t="shared" si="1209"/>
        <v>0</v>
      </c>
      <c r="AC1240" s="263">
        <f t="shared" si="1209"/>
        <v>42633</v>
      </c>
      <c r="AD1240" s="263">
        <f t="shared" si="1209"/>
        <v>0</v>
      </c>
      <c r="AE1240" s="263">
        <f t="shared" si="1209"/>
        <v>42633</v>
      </c>
      <c r="AF1240" s="263">
        <f t="shared" si="1209"/>
        <v>0</v>
      </c>
      <c r="AG1240" s="263">
        <f t="shared" si="1209"/>
        <v>0</v>
      </c>
      <c r="AH1240" s="263">
        <f t="shared" si="1209"/>
        <v>0</v>
      </c>
      <c r="AI1240" s="263">
        <f t="shared" si="1209"/>
        <v>50834.340000000004</v>
      </c>
      <c r="AJ1240" s="263">
        <f t="shared" si="1209"/>
        <v>0</v>
      </c>
      <c r="AK1240" s="263">
        <f t="shared" si="1209"/>
        <v>50834.340000000004</v>
      </c>
      <c r="AL1240" s="263">
        <f t="shared" si="1209"/>
        <v>0</v>
      </c>
      <c r="AM1240" s="263">
        <f t="shared" si="1209"/>
        <v>0</v>
      </c>
      <c r="AN1240" s="263">
        <f t="shared" si="1209"/>
        <v>0</v>
      </c>
      <c r="AO1240" s="263">
        <f t="shared" si="1209"/>
        <v>0</v>
      </c>
      <c r="AP1240" s="263">
        <f t="shared" si="1209"/>
        <v>0</v>
      </c>
      <c r="AQ1240" s="263">
        <f t="shared" si="1209"/>
        <v>0</v>
      </c>
      <c r="AR1240" s="263">
        <f t="shared" si="1209"/>
        <v>0</v>
      </c>
      <c r="AS1240" s="263">
        <f t="shared" si="1209"/>
        <v>0</v>
      </c>
      <c r="AT1240" s="263">
        <f t="shared" si="1209"/>
        <v>0</v>
      </c>
      <c r="AU1240" s="280"/>
      <c r="AV1240" s="276">
        <f>I1240</f>
        <v>157402.34</v>
      </c>
      <c r="AW1240" s="280">
        <v>157950</v>
      </c>
      <c r="AX1240" s="280"/>
      <c r="AY1240" s="280"/>
      <c r="AZ1240" s="276">
        <f t="shared" si="1162"/>
        <v>0</v>
      </c>
      <c r="BA1240" s="276">
        <f t="shared" si="1198"/>
        <v>0</v>
      </c>
    </row>
    <row r="1241" spans="1:53" s="267" customFormat="1" ht="31.5" customHeight="1">
      <c r="A1241" s="278" t="s">
        <v>88</v>
      </c>
      <c r="B1241" s="279" t="s">
        <v>89</v>
      </c>
      <c r="C1241" s="268"/>
      <c r="D1241" s="263">
        <f>D1242+D1283</f>
        <v>110319</v>
      </c>
      <c r="E1241" s="263">
        <f>E1242+E1283</f>
        <v>105512.4</v>
      </c>
      <c r="F1241" s="279"/>
      <c r="G1241" s="279"/>
      <c r="H1241" s="268">
        <f t="shared" si="1155"/>
        <v>105512.34</v>
      </c>
      <c r="I1241" s="269">
        <f t="shared" si="1155"/>
        <v>105512.34</v>
      </c>
      <c r="J1241" s="263">
        <f t="shared" si="1156"/>
        <v>0</v>
      </c>
      <c r="K1241" s="263">
        <f t="shared" ref="K1241:AT1241" si="1210">K1242+K1283</f>
        <v>0</v>
      </c>
      <c r="L1241" s="263">
        <f t="shared" si="1210"/>
        <v>0</v>
      </c>
      <c r="M1241" s="263">
        <f t="shared" si="1210"/>
        <v>0</v>
      </c>
      <c r="N1241" s="263">
        <f t="shared" si="1210"/>
        <v>105512.34</v>
      </c>
      <c r="O1241" s="263">
        <f t="shared" si="1210"/>
        <v>105512.34</v>
      </c>
      <c r="P1241" s="263">
        <f t="shared" si="1210"/>
        <v>0</v>
      </c>
      <c r="Q1241" s="263">
        <f t="shared" si="1210"/>
        <v>0</v>
      </c>
      <c r="R1241" s="263">
        <f t="shared" si="1210"/>
        <v>0</v>
      </c>
      <c r="S1241" s="263">
        <f t="shared" si="1210"/>
        <v>0</v>
      </c>
      <c r="T1241" s="263">
        <f t="shared" si="1210"/>
        <v>0</v>
      </c>
      <c r="U1241" s="263">
        <f t="shared" si="1210"/>
        <v>0</v>
      </c>
      <c r="V1241" s="263">
        <f t="shared" si="1210"/>
        <v>0</v>
      </c>
      <c r="W1241" s="263">
        <f t="shared" si="1210"/>
        <v>20545</v>
      </c>
      <c r="X1241" s="263">
        <f t="shared" si="1210"/>
        <v>0</v>
      </c>
      <c r="Y1241" s="263">
        <f t="shared" si="1210"/>
        <v>20545</v>
      </c>
      <c r="Z1241" s="263">
        <f t="shared" si="1210"/>
        <v>0</v>
      </c>
      <c r="AA1241" s="263">
        <f t="shared" si="1210"/>
        <v>0</v>
      </c>
      <c r="AB1241" s="263">
        <f t="shared" si="1210"/>
        <v>0</v>
      </c>
      <c r="AC1241" s="263">
        <f t="shared" si="1210"/>
        <v>34133</v>
      </c>
      <c r="AD1241" s="263">
        <f t="shared" si="1210"/>
        <v>0</v>
      </c>
      <c r="AE1241" s="263">
        <f t="shared" si="1210"/>
        <v>34133</v>
      </c>
      <c r="AF1241" s="263">
        <f t="shared" si="1210"/>
        <v>0</v>
      </c>
      <c r="AG1241" s="263">
        <f t="shared" si="1210"/>
        <v>0</v>
      </c>
      <c r="AH1241" s="263">
        <f t="shared" si="1210"/>
        <v>0</v>
      </c>
      <c r="AI1241" s="263">
        <f t="shared" si="1210"/>
        <v>50834.340000000004</v>
      </c>
      <c r="AJ1241" s="263">
        <f t="shared" si="1210"/>
        <v>0</v>
      </c>
      <c r="AK1241" s="263">
        <f t="shared" si="1210"/>
        <v>50834.340000000004</v>
      </c>
      <c r="AL1241" s="263">
        <f t="shared" si="1210"/>
        <v>0</v>
      </c>
      <c r="AM1241" s="263">
        <f t="shared" si="1210"/>
        <v>0</v>
      </c>
      <c r="AN1241" s="263">
        <f t="shared" si="1210"/>
        <v>0</v>
      </c>
      <c r="AO1241" s="263">
        <f t="shared" si="1210"/>
        <v>0</v>
      </c>
      <c r="AP1241" s="263">
        <f t="shared" si="1210"/>
        <v>0</v>
      </c>
      <c r="AQ1241" s="263">
        <f t="shared" si="1210"/>
        <v>0</v>
      </c>
      <c r="AR1241" s="263">
        <f t="shared" si="1210"/>
        <v>0</v>
      </c>
      <c r="AS1241" s="263">
        <f t="shared" si="1210"/>
        <v>0</v>
      </c>
      <c r="AT1241" s="263">
        <f t="shared" si="1210"/>
        <v>0</v>
      </c>
      <c r="AU1241" s="266"/>
      <c r="AV1241" s="267">
        <v>157950</v>
      </c>
      <c r="AW1241" s="266">
        <f>O1240-AW1240</f>
        <v>-35537.660000000003</v>
      </c>
      <c r="AX1241" s="266"/>
      <c r="AY1241" s="266">
        <v>36600</v>
      </c>
      <c r="AZ1241" s="276">
        <f t="shared" si="1162"/>
        <v>0</v>
      </c>
      <c r="BA1241" s="276">
        <f t="shared" si="1198"/>
        <v>0</v>
      </c>
    </row>
    <row r="1242" spans="1:53" s="267" customFormat="1" ht="21" customHeight="1">
      <c r="A1242" s="278" t="s">
        <v>79</v>
      </c>
      <c r="B1242" s="279" t="s">
        <v>60</v>
      </c>
      <c r="C1242" s="268"/>
      <c r="D1242" s="263">
        <f>D1243+D1271</f>
        <v>85178</v>
      </c>
      <c r="E1242" s="263">
        <f>E1243+E1271</f>
        <v>85178</v>
      </c>
      <c r="F1242" s="279"/>
      <c r="G1242" s="279"/>
      <c r="H1242" s="268">
        <f t="shared" si="1155"/>
        <v>85177.94</v>
      </c>
      <c r="I1242" s="269">
        <f t="shared" si="1155"/>
        <v>85177.94</v>
      </c>
      <c r="J1242" s="263">
        <f t="shared" si="1156"/>
        <v>0</v>
      </c>
      <c r="K1242" s="263">
        <f t="shared" ref="K1242:AU1242" si="1211">K1243+K1271</f>
        <v>0</v>
      </c>
      <c r="L1242" s="263">
        <f t="shared" si="1211"/>
        <v>0</v>
      </c>
      <c r="M1242" s="263">
        <f t="shared" si="1211"/>
        <v>0</v>
      </c>
      <c r="N1242" s="263">
        <f t="shared" si="1211"/>
        <v>85177.94</v>
      </c>
      <c r="O1242" s="263">
        <f t="shared" si="1211"/>
        <v>85177.94</v>
      </c>
      <c r="P1242" s="263">
        <f t="shared" si="1211"/>
        <v>0</v>
      </c>
      <c r="Q1242" s="263">
        <f t="shared" si="1211"/>
        <v>0</v>
      </c>
      <c r="R1242" s="263">
        <f t="shared" si="1211"/>
        <v>0</v>
      </c>
      <c r="S1242" s="263">
        <f t="shared" si="1211"/>
        <v>0</v>
      </c>
      <c r="T1242" s="263">
        <f t="shared" si="1211"/>
        <v>0</v>
      </c>
      <c r="U1242" s="263">
        <f t="shared" si="1211"/>
        <v>0</v>
      </c>
      <c r="V1242" s="263">
        <f t="shared" si="1211"/>
        <v>0</v>
      </c>
      <c r="W1242" s="263">
        <f t="shared" si="1211"/>
        <v>19545</v>
      </c>
      <c r="X1242" s="263">
        <f t="shared" si="1211"/>
        <v>0</v>
      </c>
      <c r="Y1242" s="263">
        <f t="shared" si="1211"/>
        <v>19545</v>
      </c>
      <c r="Z1242" s="263">
        <f t="shared" si="1211"/>
        <v>0</v>
      </c>
      <c r="AA1242" s="263">
        <f t="shared" si="1211"/>
        <v>0</v>
      </c>
      <c r="AB1242" s="263">
        <f t="shared" si="1211"/>
        <v>0</v>
      </c>
      <c r="AC1242" s="263">
        <f t="shared" si="1211"/>
        <v>34133</v>
      </c>
      <c r="AD1242" s="263">
        <f t="shared" si="1211"/>
        <v>0</v>
      </c>
      <c r="AE1242" s="263">
        <f t="shared" si="1211"/>
        <v>34133</v>
      </c>
      <c r="AF1242" s="263">
        <f t="shared" si="1211"/>
        <v>0</v>
      </c>
      <c r="AG1242" s="263">
        <f t="shared" si="1211"/>
        <v>0</v>
      </c>
      <c r="AH1242" s="263">
        <f t="shared" si="1211"/>
        <v>0</v>
      </c>
      <c r="AI1242" s="263">
        <f t="shared" si="1211"/>
        <v>31499.940000000002</v>
      </c>
      <c r="AJ1242" s="263">
        <f t="shared" si="1211"/>
        <v>0</v>
      </c>
      <c r="AK1242" s="263">
        <f t="shared" si="1211"/>
        <v>31499.940000000002</v>
      </c>
      <c r="AL1242" s="263">
        <f t="shared" si="1211"/>
        <v>0</v>
      </c>
      <c r="AM1242" s="263">
        <f t="shared" si="1211"/>
        <v>0</v>
      </c>
      <c r="AN1242" s="263">
        <f t="shared" si="1211"/>
        <v>0</v>
      </c>
      <c r="AO1242" s="263">
        <f t="shared" si="1211"/>
        <v>0</v>
      </c>
      <c r="AP1242" s="263">
        <f t="shared" si="1211"/>
        <v>0</v>
      </c>
      <c r="AQ1242" s="263">
        <f t="shared" si="1211"/>
        <v>0</v>
      </c>
      <c r="AR1242" s="263">
        <f t="shared" si="1211"/>
        <v>0</v>
      </c>
      <c r="AS1242" s="263">
        <f t="shared" si="1211"/>
        <v>0</v>
      </c>
      <c r="AT1242" s="263">
        <f t="shared" si="1211"/>
        <v>0</v>
      </c>
      <c r="AU1242" s="263">
        <f t="shared" si="1211"/>
        <v>0</v>
      </c>
      <c r="AV1242" s="267">
        <f>AV1240-AV1241</f>
        <v>-547.66000000000349</v>
      </c>
      <c r="AW1242" s="266"/>
      <c r="AX1242" s="266"/>
      <c r="AY1242" s="266"/>
      <c r="AZ1242" s="276">
        <f t="shared" si="1162"/>
        <v>0</v>
      </c>
      <c r="BA1242" s="276">
        <f t="shared" si="1198"/>
        <v>0</v>
      </c>
    </row>
    <row r="1243" spans="1:53" s="267" customFormat="1" ht="66" customHeight="1">
      <c r="A1243" s="278" t="s">
        <v>811</v>
      </c>
      <c r="B1243" s="279" t="s">
        <v>807</v>
      </c>
      <c r="C1243" s="268"/>
      <c r="D1243" s="263">
        <f>D1244+D1253+D1259+D1263+D1266</f>
        <v>59878</v>
      </c>
      <c r="E1243" s="263">
        <f>E1244+E1253+E1259+E1263+E1266</f>
        <v>59878</v>
      </c>
      <c r="F1243" s="279"/>
      <c r="G1243" s="279"/>
      <c r="H1243" s="268">
        <f t="shared" si="1155"/>
        <v>59877.94</v>
      </c>
      <c r="I1243" s="269">
        <f t="shared" si="1155"/>
        <v>59877.94</v>
      </c>
      <c r="J1243" s="263">
        <f t="shared" si="1156"/>
        <v>0</v>
      </c>
      <c r="K1243" s="263">
        <f t="shared" ref="K1243:AT1243" si="1212">K1244+K1253+K1259+K1263+K1266</f>
        <v>0</v>
      </c>
      <c r="L1243" s="263">
        <f t="shared" si="1212"/>
        <v>0</v>
      </c>
      <c r="M1243" s="263">
        <f t="shared" si="1212"/>
        <v>0</v>
      </c>
      <c r="N1243" s="263">
        <f t="shared" si="1212"/>
        <v>59877.94</v>
      </c>
      <c r="O1243" s="263">
        <f t="shared" si="1212"/>
        <v>59877.94</v>
      </c>
      <c r="P1243" s="263">
        <f t="shared" si="1212"/>
        <v>0</v>
      </c>
      <c r="Q1243" s="263">
        <f t="shared" si="1212"/>
        <v>0</v>
      </c>
      <c r="R1243" s="263">
        <f t="shared" si="1212"/>
        <v>0</v>
      </c>
      <c r="S1243" s="263">
        <f t="shared" si="1212"/>
        <v>0</v>
      </c>
      <c r="T1243" s="263">
        <f t="shared" si="1212"/>
        <v>0</v>
      </c>
      <c r="U1243" s="263">
        <f t="shared" si="1212"/>
        <v>0</v>
      </c>
      <c r="V1243" s="263">
        <f t="shared" si="1212"/>
        <v>0</v>
      </c>
      <c r="W1243" s="263">
        <f t="shared" si="1212"/>
        <v>17545</v>
      </c>
      <c r="X1243" s="263">
        <f t="shared" si="1212"/>
        <v>0</v>
      </c>
      <c r="Y1243" s="263">
        <f t="shared" si="1212"/>
        <v>17545</v>
      </c>
      <c r="Z1243" s="263">
        <f t="shared" si="1212"/>
        <v>0</v>
      </c>
      <c r="AA1243" s="263">
        <f t="shared" si="1212"/>
        <v>0</v>
      </c>
      <c r="AB1243" s="263">
        <f t="shared" si="1212"/>
        <v>0</v>
      </c>
      <c r="AC1243" s="263">
        <f t="shared" si="1212"/>
        <v>21833</v>
      </c>
      <c r="AD1243" s="263">
        <f t="shared" si="1212"/>
        <v>0</v>
      </c>
      <c r="AE1243" s="263">
        <f t="shared" si="1212"/>
        <v>21833</v>
      </c>
      <c r="AF1243" s="263">
        <f t="shared" si="1212"/>
        <v>0</v>
      </c>
      <c r="AG1243" s="263">
        <f t="shared" si="1212"/>
        <v>0</v>
      </c>
      <c r="AH1243" s="263">
        <f t="shared" si="1212"/>
        <v>0</v>
      </c>
      <c r="AI1243" s="263">
        <f t="shared" si="1212"/>
        <v>20499.940000000002</v>
      </c>
      <c r="AJ1243" s="263">
        <f t="shared" si="1212"/>
        <v>0</v>
      </c>
      <c r="AK1243" s="263">
        <f t="shared" si="1212"/>
        <v>20499.940000000002</v>
      </c>
      <c r="AL1243" s="263">
        <f t="shared" si="1212"/>
        <v>0</v>
      </c>
      <c r="AM1243" s="263">
        <f t="shared" si="1212"/>
        <v>0</v>
      </c>
      <c r="AN1243" s="263">
        <f t="shared" si="1212"/>
        <v>0</v>
      </c>
      <c r="AO1243" s="263">
        <f t="shared" si="1212"/>
        <v>0</v>
      </c>
      <c r="AP1243" s="263">
        <f t="shared" si="1212"/>
        <v>0</v>
      </c>
      <c r="AQ1243" s="263">
        <f t="shared" si="1212"/>
        <v>0</v>
      </c>
      <c r="AR1243" s="263">
        <f t="shared" si="1212"/>
        <v>0</v>
      </c>
      <c r="AS1243" s="263">
        <f t="shared" si="1212"/>
        <v>0</v>
      </c>
      <c r="AT1243" s="263">
        <f t="shared" si="1212"/>
        <v>0</v>
      </c>
      <c r="AU1243" s="263"/>
      <c r="AV1243" s="267">
        <f t="shared" ref="AV1243:AV1306" si="1213">I1243-L1243-O1243</f>
        <v>0</v>
      </c>
      <c r="AW1243" s="266"/>
      <c r="AX1243" s="266"/>
      <c r="AY1243" s="266"/>
      <c r="AZ1243" s="276">
        <f t="shared" si="1162"/>
        <v>0</v>
      </c>
      <c r="BA1243" s="276">
        <f t="shared" si="1198"/>
        <v>0</v>
      </c>
    </row>
    <row r="1244" spans="1:53" s="267" customFormat="1" ht="42.75" customHeight="1">
      <c r="A1244" s="278" t="s">
        <v>151</v>
      </c>
      <c r="B1244" s="279" t="s">
        <v>600</v>
      </c>
      <c r="C1244" s="268"/>
      <c r="D1244" s="263">
        <f>SUM(D1245:D1252)</f>
        <v>26678</v>
      </c>
      <c r="E1244" s="263">
        <f>SUM(E1245:E1252)</f>
        <v>26678</v>
      </c>
      <c r="F1244" s="279"/>
      <c r="G1244" s="279"/>
      <c r="H1244" s="268">
        <f t="shared" si="1155"/>
        <v>26678</v>
      </c>
      <c r="I1244" s="269">
        <f t="shared" si="1155"/>
        <v>26678</v>
      </c>
      <c r="J1244" s="263">
        <f t="shared" si="1156"/>
        <v>0</v>
      </c>
      <c r="K1244" s="263">
        <f t="shared" ref="K1244:AT1244" si="1214">SUM(K1245:K1252)</f>
        <v>0</v>
      </c>
      <c r="L1244" s="263">
        <f t="shared" si="1214"/>
        <v>0</v>
      </c>
      <c r="M1244" s="263">
        <f t="shared" si="1214"/>
        <v>0</v>
      </c>
      <c r="N1244" s="263">
        <f t="shared" si="1214"/>
        <v>26678</v>
      </c>
      <c r="O1244" s="263">
        <f>SUM(O1245:O1252)</f>
        <v>26678</v>
      </c>
      <c r="P1244" s="263">
        <f t="shared" si="1214"/>
        <v>0</v>
      </c>
      <c r="Q1244" s="263">
        <f t="shared" si="1214"/>
        <v>0</v>
      </c>
      <c r="R1244" s="263">
        <f t="shared" si="1214"/>
        <v>0</v>
      </c>
      <c r="S1244" s="263">
        <f t="shared" si="1214"/>
        <v>0</v>
      </c>
      <c r="T1244" s="263">
        <f t="shared" si="1214"/>
        <v>0</v>
      </c>
      <c r="U1244" s="263">
        <f t="shared" si="1214"/>
        <v>0</v>
      </c>
      <c r="V1244" s="263">
        <f t="shared" si="1214"/>
        <v>0</v>
      </c>
      <c r="W1244" s="263">
        <f t="shared" si="1214"/>
        <v>13445</v>
      </c>
      <c r="X1244" s="263">
        <f t="shared" si="1214"/>
        <v>0</v>
      </c>
      <c r="Y1244" s="263">
        <f>SUM(Y1245:Y1252)</f>
        <v>13445</v>
      </c>
      <c r="Z1244" s="263">
        <f t="shared" si="1214"/>
        <v>0</v>
      </c>
      <c r="AA1244" s="263">
        <f t="shared" si="1214"/>
        <v>0</v>
      </c>
      <c r="AB1244" s="263">
        <f t="shared" si="1214"/>
        <v>0</v>
      </c>
      <c r="AC1244" s="263">
        <f t="shared" si="1214"/>
        <v>7933</v>
      </c>
      <c r="AD1244" s="263">
        <f t="shared" si="1214"/>
        <v>0</v>
      </c>
      <c r="AE1244" s="263">
        <f t="shared" si="1214"/>
        <v>7933</v>
      </c>
      <c r="AF1244" s="263">
        <f t="shared" si="1214"/>
        <v>0</v>
      </c>
      <c r="AG1244" s="263">
        <f t="shared" si="1214"/>
        <v>0</v>
      </c>
      <c r="AH1244" s="263">
        <f t="shared" si="1214"/>
        <v>0</v>
      </c>
      <c r="AI1244" s="263">
        <f t="shared" si="1214"/>
        <v>5300</v>
      </c>
      <c r="AJ1244" s="263">
        <f t="shared" si="1214"/>
        <v>0</v>
      </c>
      <c r="AK1244" s="263">
        <f>SUM(AK1245:AK1252)</f>
        <v>5300</v>
      </c>
      <c r="AL1244" s="263">
        <f t="shared" si="1214"/>
        <v>0</v>
      </c>
      <c r="AM1244" s="263">
        <f t="shared" si="1214"/>
        <v>0</v>
      </c>
      <c r="AN1244" s="263">
        <f t="shared" si="1214"/>
        <v>0</v>
      </c>
      <c r="AO1244" s="263">
        <f t="shared" si="1214"/>
        <v>0</v>
      </c>
      <c r="AP1244" s="263">
        <f t="shared" si="1214"/>
        <v>0</v>
      </c>
      <c r="AQ1244" s="263">
        <f t="shared" si="1214"/>
        <v>0</v>
      </c>
      <c r="AR1244" s="263">
        <f t="shared" si="1214"/>
        <v>0</v>
      </c>
      <c r="AS1244" s="263">
        <f t="shared" si="1214"/>
        <v>0</v>
      </c>
      <c r="AT1244" s="263">
        <f t="shared" si="1214"/>
        <v>0</v>
      </c>
      <c r="AU1244" s="263"/>
      <c r="AV1244" s="267">
        <f t="shared" si="1213"/>
        <v>0</v>
      </c>
      <c r="AW1244" s="266"/>
      <c r="AX1244" s="266"/>
      <c r="AY1244" s="266"/>
      <c r="AZ1244" s="276">
        <f t="shared" si="1162"/>
        <v>0</v>
      </c>
      <c r="BA1244" s="276">
        <f t="shared" si="1198"/>
        <v>0</v>
      </c>
    </row>
    <row r="1245" spans="1:53" s="267" customFormat="1" ht="44.25" customHeight="1">
      <c r="A1245" s="281" t="s">
        <v>38</v>
      </c>
      <c r="B1245" s="293" t="s">
        <v>1322</v>
      </c>
      <c r="C1245" s="289"/>
      <c r="D1245" s="389">
        <v>9373</v>
      </c>
      <c r="E1245" s="389">
        <v>9373</v>
      </c>
      <c r="F1245" s="282"/>
      <c r="G1245" s="282"/>
      <c r="H1245" s="261">
        <f>K1245+N1245</f>
        <v>9373</v>
      </c>
      <c r="I1245" s="262">
        <f>L1245+O1245</f>
        <v>9373</v>
      </c>
      <c r="J1245" s="263">
        <f>M1245+P1245</f>
        <v>0</v>
      </c>
      <c r="K1245" s="282"/>
      <c r="L1245" s="282"/>
      <c r="M1245" s="282"/>
      <c r="N1245" s="284">
        <f>O1245+P1245</f>
        <v>9373</v>
      </c>
      <c r="O1245" s="264">
        <v>9373</v>
      </c>
      <c r="P1245" s="264">
        <v>0</v>
      </c>
      <c r="Q1245" s="264"/>
      <c r="R1245" s="264"/>
      <c r="S1245" s="264"/>
      <c r="T1245" s="264"/>
      <c r="U1245" s="264"/>
      <c r="V1245" s="264"/>
      <c r="W1245" s="264">
        <v>5000</v>
      </c>
      <c r="X1245" s="264"/>
      <c r="Y1245" s="264">
        <f>W1245</f>
        <v>5000</v>
      </c>
      <c r="Z1245" s="264"/>
      <c r="AA1245" s="264"/>
      <c r="AB1245" s="264"/>
      <c r="AC1245" s="264">
        <f>I1245-Q1245-W1245</f>
        <v>4373</v>
      </c>
      <c r="AD1245" s="264"/>
      <c r="AE1245" s="264">
        <f>AC1245</f>
        <v>4373</v>
      </c>
      <c r="AF1245" s="264"/>
      <c r="AG1245" s="264"/>
      <c r="AH1245" s="264"/>
      <c r="AI1245" s="265">
        <f t="shared" ref="AI1245:AI1249" si="1215">O1245-Q1245-W1245-AC1245</f>
        <v>0</v>
      </c>
      <c r="AJ1245" s="265"/>
      <c r="AK1245" s="265">
        <f>AI1245</f>
        <v>0</v>
      </c>
      <c r="AL1245" s="264"/>
      <c r="AM1245" s="264"/>
      <c r="AN1245" s="264"/>
      <c r="AO1245" s="264"/>
      <c r="AP1245" s="264"/>
      <c r="AQ1245" s="264"/>
      <c r="AR1245" s="264"/>
      <c r="AS1245" s="264"/>
      <c r="AT1245" s="264"/>
      <c r="AU1245" s="377"/>
      <c r="AV1245" s="267">
        <f t="shared" si="1213"/>
        <v>0</v>
      </c>
      <c r="AW1245" s="291"/>
      <c r="AX1245" s="291"/>
      <c r="AY1245" s="291"/>
      <c r="AZ1245" s="276">
        <f t="shared" si="1162"/>
        <v>0</v>
      </c>
      <c r="BA1245" s="276">
        <f t="shared" si="1198"/>
        <v>0</v>
      </c>
    </row>
    <row r="1246" spans="1:53" s="267" customFormat="1" ht="42.75" customHeight="1">
      <c r="A1246" s="281" t="s">
        <v>39</v>
      </c>
      <c r="B1246" s="293" t="s">
        <v>801</v>
      </c>
      <c r="C1246" s="289"/>
      <c r="D1246" s="389">
        <v>2335</v>
      </c>
      <c r="E1246" s="389">
        <v>2335</v>
      </c>
      <c r="F1246" s="282"/>
      <c r="G1246" s="282"/>
      <c r="H1246" s="261">
        <f t="shared" ref="H1246:J1252" si="1216">K1246+N1246</f>
        <v>2335</v>
      </c>
      <c r="I1246" s="262">
        <f t="shared" si="1216"/>
        <v>2335</v>
      </c>
      <c r="J1246" s="263">
        <f t="shared" si="1216"/>
        <v>0</v>
      </c>
      <c r="K1246" s="282"/>
      <c r="L1246" s="282"/>
      <c r="M1246" s="282"/>
      <c r="N1246" s="284">
        <f t="shared" ref="N1246:N1252" si="1217">O1246+P1246</f>
        <v>2335</v>
      </c>
      <c r="O1246" s="264">
        <v>2335</v>
      </c>
      <c r="P1246" s="263"/>
      <c r="Q1246" s="264"/>
      <c r="R1246" s="264"/>
      <c r="S1246" s="264"/>
      <c r="T1246" s="263"/>
      <c r="U1246" s="263"/>
      <c r="V1246" s="263"/>
      <c r="W1246" s="264">
        <v>2335</v>
      </c>
      <c r="X1246" s="264"/>
      <c r="Y1246" s="264">
        <f t="shared" ref="Y1246:Y1252" si="1218">W1246</f>
        <v>2335</v>
      </c>
      <c r="Z1246" s="263"/>
      <c r="AA1246" s="263"/>
      <c r="AB1246" s="263"/>
      <c r="AC1246" s="264">
        <f t="shared" ref="AC1246:AC1247" si="1219">I1246-Q1246-W1246</f>
        <v>0</v>
      </c>
      <c r="AD1246" s="264"/>
      <c r="AE1246" s="264">
        <f t="shared" ref="AE1246:AE1252" si="1220">AC1246</f>
        <v>0</v>
      </c>
      <c r="AF1246" s="263"/>
      <c r="AG1246" s="263"/>
      <c r="AH1246" s="263"/>
      <c r="AI1246" s="265">
        <f t="shared" si="1215"/>
        <v>0</v>
      </c>
      <c r="AJ1246" s="265"/>
      <c r="AK1246" s="265">
        <f t="shared" ref="AK1246:AK1252" si="1221">AI1246</f>
        <v>0</v>
      </c>
      <c r="AL1246" s="263"/>
      <c r="AM1246" s="263"/>
      <c r="AN1246" s="263"/>
      <c r="AO1246" s="263"/>
      <c r="AP1246" s="263"/>
      <c r="AQ1246" s="263"/>
      <c r="AR1246" s="263"/>
      <c r="AS1246" s="263"/>
      <c r="AT1246" s="263"/>
      <c r="AU1246" s="266"/>
      <c r="AV1246" s="267">
        <f t="shared" si="1213"/>
        <v>0</v>
      </c>
      <c r="AW1246" s="292"/>
      <c r="AX1246" s="292"/>
      <c r="AY1246" s="292"/>
      <c r="AZ1246" s="276">
        <f t="shared" si="1162"/>
        <v>0</v>
      </c>
      <c r="BA1246" s="276">
        <f t="shared" si="1198"/>
        <v>0</v>
      </c>
    </row>
    <row r="1247" spans="1:53" s="267" customFormat="1" ht="41.25" customHeight="1">
      <c r="A1247" s="281" t="s">
        <v>40</v>
      </c>
      <c r="B1247" s="293" t="s">
        <v>804</v>
      </c>
      <c r="C1247" s="289"/>
      <c r="D1247" s="389">
        <v>1830</v>
      </c>
      <c r="E1247" s="389">
        <v>1830</v>
      </c>
      <c r="F1247" s="282"/>
      <c r="G1247" s="282"/>
      <c r="H1247" s="261">
        <f t="shared" si="1216"/>
        <v>1830</v>
      </c>
      <c r="I1247" s="262">
        <f t="shared" si="1216"/>
        <v>1830</v>
      </c>
      <c r="J1247" s="263">
        <f t="shared" si="1216"/>
        <v>0</v>
      </c>
      <c r="K1247" s="282"/>
      <c r="L1247" s="282"/>
      <c r="M1247" s="282"/>
      <c r="N1247" s="284">
        <f t="shared" si="1217"/>
        <v>1830</v>
      </c>
      <c r="O1247" s="264">
        <v>1830</v>
      </c>
      <c r="P1247" s="263"/>
      <c r="Q1247" s="264"/>
      <c r="R1247" s="264"/>
      <c r="S1247" s="264"/>
      <c r="T1247" s="263"/>
      <c r="U1247" s="263"/>
      <c r="V1247" s="263"/>
      <c r="W1247" s="264">
        <v>1830</v>
      </c>
      <c r="X1247" s="264"/>
      <c r="Y1247" s="264">
        <f t="shared" si="1218"/>
        <v>1830</v>
      </c>
      <c r="Z1247" s="263"/>
      <c r="AA1247" s="263"/>
      <c r="AB1247" s="263"/>
      <c r="AC1247" s="264">
        <f t="shared" si="1219"/>
        <v>0</v>
      </c>
      <c r="AD1247" s="264"/>
      <c r="AE1247" s="264">
        <f t="shared" si="1220"/>
        <v>0</v>
      </c>
      <c r="AF1247" s="263"/>
      <c r="AG1247" s="263"/>
      <c r="AH1247" s="263"/>
      <c r="AI1247" s="265">
        <f t="shared" si="1215"/>
        <v>0</v>
      </c>
      <c r="AJ1247" s="265"/>
      <c r="AK1247" s="265">
        <f t="shared" si="1221"/>
        <v>0</v>
      </c>
      <c r="AL1247" s="263"/>
      <c r="AM1247" s="263"/>
      <c r="AN1247" s="263"/>
      <c r="AO1247" s="263"/>
      <c r="AP1247" s="263"/>
      <c r="AQ1247" s="263"/>
      <c r="AR1247" s="263"/>
      <c r="AS1247" s="263"/>
      <c r="AT1247" s="263"/>
      <c r="AU1247" s="266"/>
      <c r="AV1247" s="267">
        <f t="shared" si="1213"/>
        <v>0</v>
      </c>
      <c r="AW1247" s="292"/>
      <c r="AX1247" s="292"/>
      <c r="AY1247" s="292"/>
      <c r="AZ1247" s="276">
        <f t="shared" si="1162"/>
        <v>0</v>
      </c>
      <c r="BA1247" s="276">
        <f t="shared" si="1198"/>
        <v>0</v>
      </c>
    </row>
    <row r="1248" spans="1:53" s="267" customFormat="1" ht="37.5" customHeight="1">
      <c r="A1248" s="281" t="s">
        <v>41</v>
      </c>
      <c r="B1248" s="293" t="s">
        <v>802</v>
      </c>
      <c r="C1248" s="289"/>
      <c r="D1248" s="389">
        <v>4060</v>
      </c>
      <c r="E1248" s="389">
        <v>4060</v>
      </c>
      <c r="F1248" s="282"/>
      <c r="G1248" s="282"/>
      <c r="H1248" s="261">
        <f t="shared" si="1216"/>
        <v>4060</v>
      </c>
      <c r="I1248" s="262">
        <f t="shared" si="1216"/>
        <v>4060</v>
      </c>
      <c r="J1248" s="263">
        <f t="shared" si="1216"/>
        <v>0</v>
      </c>
      <c r="K1248" s="282"/>
      <c r="L1248" s="282"/>
      <c r="M1248" s="282"/>
      <c r="N1248" s="284">
        <f t="shared" si="1217"/>
        <v>4060</v>
      </c>
      <c r="O1248" s="264">
        <v>4060</v>
      </c>
      <c r="P1248" s="263"/>
      <c r="Q1248" s="264"/>
      <c r="R1248" s="264"/>
      <c r="S1248" s="264"/>
      <c r="T1248" s="263"/>
      <c r="U1248" s="263"/>
      <c r="V1248" s="263"/>
      <c r="W1248" s="264">
        <v>2000</v>
      </c>
      <c r="X1248" s="264"/>
      <c r="Y1248" s="264">
        <f t="shared" si="1218"/>
        <v>2000</v>
      </c>
      <c r="Z1248" s="263"/>
      <c r="AA1248" s="263"/>
      <c r="AB1248" s="263"/>
      <c r="AC1248" s="264">
        <f>I1248-Q1248-W1248</f>
        <v>2060</v>
      </c>
      <c r="AD1248" s="264"/>
      <c r="AE1248" s="264">
        <f t="shared" si="1220"/>
        <v>2060</v>
      </c>
      <c r="AF1248" s="263"/>
      <c r="AG1248" s="263"/>
      <c r="AH1248" s="263"/>
      <c r="AI1248" s="265">
        <f t="shared" si="1215"/>
        <v>0</v>
      </c>
      <c r="AJ1248" s="265"/>
      <c r="AK1248" s="265">
        <f t="shared" si="1221"/>
        <v>0</v>
      </c>
      <c r="AL1248" s="263"/>
      <c r="AM1248" s="263"/>
      <c r="AN1248" s="263"/>
      <c r="AO1248" s="263"/>
      <c r="AP1248" s="263"/>
      <c r="AQ1248" s="263"/>
      <c r="AR1248" s="263"/>
      <c r="AS1248" s="263"/>
      <c r="AT1248" s="263"/>
      <c r="AU1248" s="266"/>
      <c r="AV1248" s="267">
        <f t="shared" si="1213"/>
        <v>0</v>
      </c>
      <c r="AW1248" s="292"/>
      <c r="AX1248" s="292"/>
      <c r="AY1248" s="292"/>
      <c r="AZ1248" s="276">
        <f t="shared" si="1162"/>
        <v>0</v>
      </c>
      <c r="BA1248" s="276">
        <f t="shared" si="1198"/>
        <v>0</v>
      </c>
    </row>
    <row r="1249" spans="1:53" s="267" customFormat="1" ht="37.5" customHeight="1">
      <c r="A1249" s="281" t="s">
        <v>41</v>
      </c>
      <c r="B1249" s="293" t="s">
        <v>803</v>
      </c>
      <c r="C1249" s="289"/>
      <c r="D1249" s="389">
        <v>2280</v>
      </c>
      <c r="E1249" s="389">
        <v>2280</v>
      </c>
      <c r="F1249" s="282"/>
      <c r="G1249" s="282"/>
      <c r="H1249" s="261">
        <f t="shared" si="1216"/>
        <v>2280</v>
      </c>
      <c r="I1249" s="262">
        <f t="shared" si="1216"/>
        <v>2280</v>
      </c>
      <c r="J1249" s="263">
        <f t="shared" si="1216"/>
        <v>0</v>
      </c>
      <c r="K1249" s="282"/>
      <c r="L1249" s="282"/>
      <c r="M1249" s="282"/>
      <c r="N1249" s="284">
        <f t="shared" si="1217"/>
        <v>2280</v>
      </c>
      <c r="O1249" s="264">
        <v>2280</v>
      </c>
      <c r="P1249" s="263"/>
      <c r="Q1249" s="264"/>
      <c r="R1249" s="264"/>
      <c r="S1249" s="264"/>
      <c r="T1249" s="263"/>
      <c r="U1249" s="263"/>
      <c r="V1249" s="263"/>
      <c r="W1249" s="264">
        <v>2280</v>
      </c>
      <c r="X1249" s="264"/>
      <c r="Y1249" s="264">
        <f t="shared" si="1218"/>
        <v>2280</v>
      </c>
      <c r="Z1249" s="263"/>
      <c r="AA1249" s="263"/>
      <c r="AB1249" s="263"/>
      <c r="AC1249" s="264">
        <f>I1249-Q1249-W1249</f>
        <v>0</v>
      </c>
      <c r="AD1249" s="264"/>
      <c r="AE1249" s="264">
        <f t="shared" si="1220"/>
        <v>0</v>
      </c>
      <c r="AF1249" s="263"/>
      <c r="AG1249" s="263"/>
      <c r="AH1249" s="263"/>
      <c r="AI1249" s="265">
        <f t="shared" si="1215"/>
        <v>0</v>
      </c>
      <c r="AJ1249" s="265"/>
      <c r="AK1249" s="265">
        <f t="shared" si="1221"/>
        <v>0</v>
      </c>
      <c r="AL1249" s="263"/>
      <c r="AM1249" s="263"/>
      <c r="AN1249" s="263"/>
      <c r="AO1249" s="263"/>
      <c r="AP1249" s="263"/>
      <c r="AQ1249" s="263"/>
      <c r="AR1249" s="263"/>
      <c r="AS1249" s="263"/>
      <c r="AT1249" s="263"/>
      <c r="AU1249" s="266"/>
      <c r="AW1249" s="292"/>
      <c r="AX1249" s="292"/>
      <c r="AY1249" s="292"/>
      <c r="AZ1249" s="276"/>
      <c r="BA1249" s="276"/>
    </row>
    <row r="1250" spans="1:53" s="267" customFormat="1" ht="37.5" customHeight="1">
      <c r="A1250" s="281" t="s">
        <v>42</v>
      </c>
      <c r="B1250" s="293" t="s">
        <v>601</v>
      </c>
      <c r="C1250" s="289"/>
      <c r="D1250" s="389">
        <v>2300</v>
      </c>
      <c r="E1250" s="389">
        <v>2300</v>
      </c>
      <c r="F1250" s="282"/>
      <c r="G1250" s="282"/>
      <c r="H1250" s="261">
        <f t="shared" si="1216"/>
        <v>2300</v>
      </c>
      <c r="I1250" s="262">
        <f t="shared" si="1216"/>
        <v>2300</v>
      </c>
      <c r="J1250" s="263">
        <f t="shared" si="1216"/>
        <v>0</v>
      </c>
      <c r="K1250" s="282"/>
      <c r="L1250" s="282"/>
      <c r="M1250" s="282"/>
      <c r="N1250" s="284">
        <f t="shared" si="1217"/>
        <v>2300</v>
      </c>
      <c r="O1250" s="264">
        <v>2300</v>
      </c>
      <c r="P1250" s="263"/>
      <c r="Q1250" s="264"/>
      <c r="R1250" s="264"/>
      <c r="S1250" s="264"/>
      <c r="T1250" s="263"/>
      <c r="U1250" s="263"/>
      <c r="V1250" s="263"/>
      <c r="W1250" s="264"/>
      <c r="X1250" s="264"/>
      <c r="Y1250" s="264"/>
      <c r="Z1250" s="263"/>
      <c r="AA1250" s="263"/>
      <c r="AB1250" s="263"/>
      <c r="AC1250" s="264"/>
      <c r="AD1250" s="264"/>
      <c r="AE1250" s="264">
        <f t="shared" si="1220"/>
        <v>0</v>
      </c>
      <c r="AF1250" s="263"/>
      <c r="AG1250" s="263"/>
      <c r="AH1250" s="263"/>
      <c r="AI1250" s="265">
        <f>I1250-Q1250-W1250-AC1250</f>
        <v>2300</v>
      </c>
      <c r="AJ1250" s="265"/>
      <c r="AK1250" s="265">
        <f t="shared" si="1221"/>
        <v>2300</v>
      </c>
      <c r="AL1250" s="263"/>
      <c r="AM1250" s="263"/>
      <c r="AN1250" s="263"/>
      <c r="AO1250" s="263"/>
      <c r="AP1250" s="263"/>
      <c r="AQ1250" s="263"/>
      <c r="AR1250" s="263"/>
      <c r="AS1250" s="263"/>
      <c r="AT1250" s="263"/>
      <c r="AU1250" s="266"/>
      <c r="AW1250" s="292"/>
      <c r="AX1250" s="292"/>
      <c r="AY1250" s="292"/>
      <c r="AZ1250" s="276"/>
      <c r="BA1250" s="276"/>
    </row>
    <row r="1251" spans="1:53" s="267" customFormat="1" ht="37.5" customHeight="1">
      <c r="A1251" s="281" t="s">
        <v>43</v>
      </c>
      <c r="B1251" s="293" t="s">
        <v>603</v>
      </c>
      <c r="C1251" s="289"/>
      <c r="D1251" s="289">
        <v>3000</v>
      </c>
      <c r="E1251" s="289">
        <v>3000</v>
      </c>
      <c r="F1251" s="282"/>
      <c r="G1251" s="282"/>
      <c r="H1251" s="261">
        <f t="shared" si="1216"/>
        <v>3000</v>
      </c>
      <c r="I1251" s="262">
        <f t="shared" si="1216"/>
        <v>3000</v>
      </c>
      <c r="J1251" s="263">
        <f t="shared" si="1216"/>
        <v>0</v>
      </c>
      <c r="K1251" s="282"/>
      <c r="L1251" s="282"/>
      <c r="M1251" s="282"/>
      <c r="N1251" s="284">
        <f t="shared" si="1217"/>
        <v>3000</v>
      </c>
      <c r="O1251" s="264">
        <v>3000</v>
      </c>
      <c r="P1251" s="263"/>
      <c r="Q1251" s="264"/>
      <c r="R1251" s="264"/>
      <c r="S1251" s="264"/>
      <c r="T1251" s="263"/>
      <c r="U1251" s="263"/>
      <c r="V1251" s="263"/>
      <c r="W1251" s="264"/>
      <c r="X1251" s="264"/>
      <c r="Y1251" s="264">
        <f t="shared" si="1218"/>
        <v>0</v>
      </c>
      <c r="Z1251" s="263"/>
      <c r="AA1251" s="263"/>
      <c r="AB1251" s="263"/>
      <c r="AC1251" s="264">
        <v>1500</v>
      </c>
      <c r="AD1251" s="264"/>
      <c r="AE1251" s="264">
        <f t="shared" si="1220"/>
        <v>1500</v>
      </c>
      <c r="AF1251" s="263"/>
      <c r="AG1251" s="263"/>
      <c r="AH1251" s="263"/>
      <c r="AI1251" s="265">
        <f t="shared" ref="AI1251:AI1252" si="1222">I1251-Q1251-W1251-AC1251</f>
        <v>1500</v>
      </c>
      <c r="AJ1251" s="265"/>
      <c r="AK1251" s="265">
        <f>AI1251</f>
        <v>1500</v>
      </c>
      <c r="AL1251" s="263"/>
      <c r="AM1251" s="263"/>
      <c r="AN1251" s="263"/>
      <c r="AO1251" s="263"/>
      <c r="AP1251" s="263"/>
      <c r="AQ1251" s="263"/>
      <c r="AR1251" s="263"/>
      <c r="AS1251" s="263"/>
      <c r="AT1251" s="263"/>
      <c r="AU1251" s="266"/>
      <c r="AV1251" s="267">
        <f t="shared" si="1213"/>
        <v>0</v>
      </c>
      <c r="AW1251" s="292"/>
      <c r="AX1251" s="292"/>
      <c r="AY1251" s="292"/>
      <c r="AZ1251" s="276">
        <f t="shared" si="1162"/>
        <v>0</v>
      </c>
      <c r="BA1251" s="276">
        <f t="shared" si="1198"/>
        <v>0</v>
      </c>
    </row>
    <row r="1252" spans="1:53" s="267" customFormat="1" ht="37.5" customHeight="1">
      <c r="A1252" s="281" t="s">
        <v>44</v>
      </c>
      <c r="B1252" s="293" t="s">
        <v>604</v>
      </c>
      <c r="C1252" s="289"/>
      <c r="D1252" s="289">
        <v>1500</v>
      </c>
      <c r="E1252" s="289">
        <v>1500</v>
      </c>
      <c r="F1252" s="282"/>
      <c r="G1252" s="282"/>
      <c r="H1252" s="261">
        <f t="shared" si="1216"/>
        <v>1500</v>
      </c>
      <c r="I1252" s="262">
        <f t="shared" si="1216"/>
        <v>1500</v>
      </c>
      <c r="J1252" s="263">
        <f t="shared" si="1216"/>
        <v>0</v>
      </c>
      <c r="K1252" s="282"/>
      <c r="L1252" s="282"/>
      <c r="M1252" s="282"/>
      <c r="N1252" s="284">
        <f t="shared" si="1217"/>
        <v>1500</v>
      </c>
      <c r="O1252" s="264">
        <v>1500</v>
      </c>
      <c r="P1252" s="263"/>
      <c r="Q1252" s="264"/>
      <c r="R1252" s="264"/>
      <c r="S1252" s="264"/>
      <c r="T1252" s="263"/>
      <c r="U1252" s="263"/>
      <c r="V1252" s="263"/>
      <c r="W1252" s="264"/>
      <c r="X1252" s="264"/>
      <c r="Y1252" s="264">
        <f t="shared" si="1218"/>
        <v>0</v>
      </c>
      <c r="Z1252" s="263"/>
      <c r="AA1252" s="263"/>
      <c r="AB1252" s="263"/>
      <c r="AC1252" s="264"/>
      <c r="AD1252" s="264"/>
      <c r="AE1252" s="264">
        <f t="shared" si="1220"/>
        <v>0</v>
      </c>
      <c r="AF1252" s="263"/>
      <c r="AG1252" s="263"/>
      <c r="AH1252" s="263"/>
      <c r="AI1252" s="265">
        <f t="shared" si="1222"/>
        <v>1500</v>
      </c>
      <c r="AJ1252" s="265"/>
      <c r="AK1252" s="265">
        <f t="shared" si="1221"/>
        <v>1500</v>
      </c>
      <c r="AL1252" s="263"/>
      <c r="AM1252" s="263"/>
      <c r="AN1252" s="263"/>
      <c r="AO1252" s="263"/>
      <c r="AP1252" s="263"/>
      <c r="AQ1252" s="263"/>
      <c r="AR1252" s="263"/>
      <c r="AS1252" s="263"/>
      <c r="AT1252" s="263"/>
      <c r="AU1252" s="266"/>
      <c r="AV1252" s="267">
        <f t="shared" si="1213"/>
        <v>0</v>
      </c>
      <c r="AW1252" s="292"/>
      <c r="AX1252" s="292"/>
      <c r="AY1252" s="292"/>
      <c r="AZ1252" s="276">
        <f t="shared" si="1162"/>
        <v>0</v>
      </c>
      <c r="BA1252" s="276">
        <f t="shared" si="1198"/>
        <v>0</v>
      </c>
    </row>
    <row r="1253" spans="1:53" s="267" customFormat="1" ht="37.5" customHeight="1">
      <c r="A1253" s="278" t="s">
        <v>151</v>
      </c>
      <c r="B1253" s="285" t="s">
        <v>821</v>
      </c>
      <c r="C1253" s="289"/>
      <c r="D1253" s="263">
        <f>SUM(D1254:D1258)</f>
        <v>8700</v>
      </c>
      <c r="E1253" s="263">
        <f>SUM(E1254:E1258)</f>
        <v>8700</v>
      </c>
      <c r="F1253" s="282"/>
      <c r="G1253" s="282"/>
      <c r="H1253" s="268">
        <f t="shared" si="1155"/>
        <v>8700</v>
      </c>
      <c r="I1253" s="269">
        <f t="shared" si="1155"/>
        <v>8700</v>
      </c>
      <c r="J1253" s="263">
        <f t="shared" si="1156"/>
        <v>0</v>
      </c>
      <c r="K1253" s="263">
        <f t="shared" ref="K1253:M1253" si="1223">SUM(K1254:K1258)</f>
        <v>0</v>
      </c>
      <c r="L1253" s="263">
        <f t="shared" si="1223"/>
        <v>0</v>
      </c>
      <c r="M1253" s="263">
        <f t="shared" si="1223"/>
        <v>0</v>
      </c>
      <c r="N1253" s="263">
        <f>SUM(N1254:N1258)</f>
        <v>8700</v>
      </c>
      <c r="O1253" s="263">
        <f>SUM(O1254:O1258)</f>
        <v>8700</v>
      </c>
      <c r="P1253" s="263">
        <f t="shared" ref="P1253:AN1253" si="1224">SUM(P1254:P1258)</f>
        <v>0</v>
      </c>
      <c r="Q1253" s="263">
        <f t="shared" si="1224"/>
        <v>0</v>
      </c>
      <c r="R1253" s="263">
        <f t="shared" si="1224"/>
        <v>0</v>
      </c>
      <c r="S1253" s="263">
        <f t="shared" si="1224"/>
        <v>0</v>
      </c>
      <c r="T1253" s="263">
        <f t="shared" si="1224"/>
        <v>0</v>
      </c>
      <c r="U1253" s="263">
        <f t="shared" si="1224"/>
        <v>0</v>
      </c>
      <c r="V1253" s="263">
        <f t="shared" si="1224"/>
        <v>0</v>
      </c>
      <c r="W1253" s="263">
        <f t="shared" si="1224"/>
        <v>0</v>
      </c>
      <c r="X1253" s="263">
        <f t="shared" si="1224"/>
        <v>0</v>
      </c>
      <c r="Y1253" s="263">
        <f t="shared" si="1224"/>
        <v>0</v>
      </c>
      <c r="Z1253" s="263">
        <f t="shared" si="1224"/>
        <v>0</v>
      </c>
      <c r="AA1253" s="263">
        <f t="shared" si="1224"/>
        <v>0</v>
      </c>
      <c r="AB1253" s="263">
        <f t="shared" si="1224"/>
        <v>0</v>
      </c>
      <c r="AC1253" s="263">
        <f t="shared" si="1224"/>
        <v>4000</v>
      </c>
      <c r="AD1253" s="263">
        <f t="shared" si="1224"/>
        <v>0</v>
      </c>
      <c r="AE1253" s="263">
        <f t="shared" si="1224"/>
        <v>4000</v>
      </c>
      <c r="AF1253" s="263">
        <f t="shared" si="1224"/>
        <v>0</v>
      </c>
      <c r="AG1253" s="263">
        <f t="shared" si="1224"/>
        <v>0</v>
      </c>
      <c r="AH1253" s="263">
        <f t="shared" si="1224"/>
        <v>0</v>
      </c>
      <c r="AI1253" s="263">
        <f t="shared" si="1224"/>
        <v>4700</v>
      </c>
      <c r="AJ1253" s="263">
        <f t="shared" si="1224"/>
        <v>0</v>
      </c>
      <c r="AK1253" s="263">
        <f t="shared" si="1224"/>
        <v>4700</v>
      </c>
      <c r="AL1253" s="263">
        <f t="shared" si="1224"/>
        <v>0</v>
      </c>
      <c r="AM1253" s="263">
        <f t="shared" si="1224"/>
        <v>0</v>
      </c>
      <c r="AN1253" s="263">
        <f t="shared" si="1224"/>
        <v>0</v>
      </c>
      <c r="AO1253" s="263"/>
      <c r="AP1253" s="263"/>
      <c r="AQ1253" s="263"/>
      <c r="AR1253" s="263"/>
      <c r="AS1253" s="263"/>
      <c r="AT1253" s="263"/>
      <c r="AU1253" s="266"/>
      <c r="AV1253" s="267">
        <f t="shared" si="1213"/>
        <v>0</v>
      </c>
      <c r="AW1253" s="292"/>
      <c r="AX1253" s="292"/>
      <c r="AY1253" s="292"/>
      <c r="AZ1253" s="276">
        <f t="shared" si="1162"/>
        <v>0</v>
      </c>
      <c r="BA1253" s="276">
        <f t="shared" si="1198"/>
        <v>0</v>
      </c>
    </row>
    <row r="1254" spans="1:53" s="267" customFormat="1" ht="57" customHeight="1">
      <c r="A1254" s="281" t="s">
        <v>38</v>
      </c>
      <c r="B1254" s="294" t="s">
        <v>589</v>
      </c>
      <c r="C1254" s="289"/>
      <c r="D1254" s="289">
        <v>2500</v>
      </c>
      <c r="E1254" s="289">
        <v>2500</v>
      </c>
      <c r="F1254" s="282"/>
      <c r="G1254" s="282"/>
      <c r="H1254" s="261">
        <f t="shared" ref="H1254:J1315" si="1225">K1254+N1254</f>
        <v>2500</v>
      </c>
      <c r="I1254" s="262">
        <f t="shared" si="1225"/>
        <v>2500</v>
      </c>
      <c r="J1254" s="263">
        <f t="shared" si="1156"/>
        <v>0</v>
      </c>
      <c r="K1254" s="282"/>
      <c r="L1254" s="282"/>
      <c r="M1254" s="282"/>
      <c r="N1254" s="284">
        <f>O1254+P1254</f>
        <v>2500</v>
      </c>
      <c r="O1254" s="264">
        <v>2500</v>
      </c>
      <c r="P1254" s="263"/>
      <c r="Q1254" s="264"/>
      <c r="R1254" s="264"/>
      <c r="S1254" s="264"/>
      <c r="T1254" s="263"/>
      <c r="U1254" s="263"/>
      <c r="V1254" s="263"/>
      <c r="W1254" s="264"/>
      <c r="X1254" s="264"/>
      <c r="Y1254" s="264"/>
      <c r="Z1254" s="263"/>
      <c r="AA1254" s="263"/>
      <c r="AB1254" s="263"/>
      <c r="AC1254" s="264">
        <f>I1254-Q1254-W1254</f>
        <v>2500</v>
      </c>
      <c r="AD1254" s="264"/>
      <c r="AE1254" s="264">
        <f>AC1254</f>
        <v>2500</v>
      </c>
      <c r="AF1254" s="263"/>
      <c r="AG1254" s="263"/>
      <c r="AH1254" s="263"/>
      <c r="AI1254" s="265">
        <f>O1254-Q1254-W1254-AC1254</f>
        <v>0</v>
      </c>
      <c r="AJ1254" s="265"/>
      <c r="AK1254" s="265">
        <f>AI1254</f>
        <v>0</v>
      </c>
      <c r="AL1254" s="263"/>
      <c r="AM1254" s="263"/>
      <c r="AN1254" s="263"/>
      <c r="AO1254" s="263"/>
      <c r="AP1254" s="263"/>
      <c r="AQ1254" s="263"/>
      <c r="AR1254" s="263"/>
      <c r="AS1254" s="263"/>
      <c r="AT1254" s="263"/>
      <c r="AU1254" s="266"/>
      <c r="AV1254" s="267">
        <f t="shared" si="1213"/>
        <v>0</v>
      </c>
      <c r="AW1254" s="292"/>
      <c r="AX1254" s="292"/>
      <c r="AY1254" s="292"/>
      <c r="AZ1254" s="276">
        <f t="shared" si="1162"/>
        <v>0</v>
      </c>
      <c r="BA1254" s="276">
        <f t="shared" si="1198"/>
        <v>0</v>
      </c>
    </row>
    <row r="1255" spans="1:53" s="267" customFormat="1" ht="37.5" customHeight="1">
      <c r="A1255" s="281" t="s">
        <v>39</v>
      </c>
      <c r="B1255" s="294" t="s">
        <v>590</v>
      </c>
      <c r="C1255" s="289"/>
      <c r="D1255" s="289">
        <v>1000</v>
      </c>
      <c r="E1255" s="289">
        <v>1000</v>
      </c>
      <c r="F1255" s="282"/>
      <c r="G1255" s="282"/>
      <c r="H1255" s="261">
        <f t="shared" si="1225"/>
        <v>1000</v>
      </c>
      <c r="I1255" s="262">
        <f t="shared" si="1225"/>
        <v>1000</v>
      </c>
      <c r="J1255" s="263">
        <f t="shared" si="1156"/>
        <v>0</v>
      </c>
      <c r="K1255" s="282"/>
      <c r="L1255" s="282"/>
      <c r="M1255" s="282"/>
      <c r="N1255" s="284">
        <f t="shared" ref="N1255:N1258" si="1226">O1255+P1255</f>
        <v>1000</v>
      </c>
      <c r="O1255" s="264">
        <v>1000</v>
      </c>
      <c r="P1255" s="263"/>
      <c r="Q1255" s="264"/>
      <c r="R1255" s="264"/>
      <c r="S1255" s="264"/>
      <c r="T1255" s="263"/>
      <c r="U1255" s="263"/>
      <c r="V1255" s="263"/>
      <c r="W1255" s="264"/>
      <c r="X1255" s="264"/>
      <c r="Y1255" s="264"/>
      <c r="Z1255" s="263"/>
      <c r="AA1255" s="263"/>
      <c r="AB1255" s="263"/>
      <c r="AC1255" s="264"/>
      <c r="AD1255" s="264"/>
      <c r="AE1255" s="264">
        <f t="shared" ref="AE1255:AE1258" si="1227">AC1255</f>
        <v>0</v>
      </c>
      <c r="AF1255" s="263"/>
      <c r="AG1255" s="263"/>
      <c r="AH1255" s="263"/>
      <c r="AI1255" s="265">
        <f>I1255-Q1255-W1255-AC1255</f>
        <v>1000</v>
      </c>
      <c r="AJ1255" s="265"/>
      <c r="AK1255" s="265">
        <f t="shared" ref="AK1255:AK1258" si="1228">AI1255</f>
        <v>1000</v>
      </c>
      <c r="AL1255" s="263"/>
      <c r="AM1255" s="263"/>
      <c r="AN1255" s="263"/>
      <c r="AO1255" s="263"/>
      <c r="AP1255" s="263"/>
      <c r="AQ1255" s="263"/>
      <c r="AR1255" s="263"/>
      <c r="AS1255" s="263"/>
      <c r="AT1255" s="263"/>
      <c r="AU1255" s="266"/>
      <c r="AV1255" s="267">
        <f t="shared" si="1213"/>
        <v>0</v>
      </c>
      <c r="AW1255" s="292"/>
      <c r="AX1255" s="292"/>
      <c r="AY1255" s="292"/>
      <c r="AZ1255" s="276">
        <f t="shared" si="1162"/>
        <v>0</v>
      </c>
      <c r="BA1255" s="276">
        <f t="shared" si="1198"/>
        <v>0</v>
      </c>
    </row>
    <row r="1256" spans="1:53" s="267" customFormat="1" ht="37.5" customHeight="1">
      <c r="A1256" s="281" t="s">
        <v>40</v>
      </c>
      <c r="B1256" s="294" t="s">
        <v>591</v>
      </c>
      <c r="C1256" s="289"/>
      <c r="D1256" s="289">
        <v>1000</v>
      </c>
      <c r="E1256" s="289">
        <v>1000</v>
      </c>
      <c r="F1256" s="282"/>
      <c r="G1256" s="282"/>
      <c r="H1256" s="261">
        <f t="shared" si="1225"/>
        <v>1000</v>
      </c>
      <c r="I1256" s="262">
        <f t="shared" si="1225"/>
        <v>1000</v>
      </c>
      <c r="J1256" s="263">
        <f t="shared" si="1225"/>
        <v>0</v>
      </c>
      <c r="K1256" s="282"/>
      <c r="L1256" s="282"/>
      <c r="M1256" s="282"/>
      <c r="N1256" s="284">
        <f t="shared" si="1226"/>
        <v>1000</v>
      </c>
      <c r="O1256" s="264">
        <v>1000</v>
      </c>
      <c r="P1256" s="263"/>
      <c r="Q1256" s="264"/>
      <c r="R1256" s="264"/>
      <c r="S1256" s="264"/>
      <c r="T1256" s="263"/>
      <c r="U1256" s="263"/>
      <c r="V1256" s="263"/>
      <c r="W1256" s="264"/>
      <c r="X1256" s="264"/>
      <c r="Y1256" s="264"/>
      <c r="Z1256" s="263"/>
      <c r="AA1256" s="263"/>
      <c r="AB1256" s="263"/>
      <c r="AC1256" s="264"/>
      <c r="AD1256" s="264"/>
      <c r="AE1256" s="264">
        <f t="shared" si="1227"/>
        <v>0</v>
      </c>
      <c r="AF1256" s="263"/>
      <c r="AG1256" s="263"/>
      <c r="AH1256" s="263"/>
      <c r="AI1256" s="265">
        <f t="shared" ref="AI1256:AI1257" si="1229">I1256-Q1256-W1256-AC1256</f>
        <v>1000</v>
      </c>
      <c r="AJ1256" s="265"/>
      <c r="AK1256" s="265">
        <f t="shared" si="1228"/>
        <v>1000</v>
      </c>
      <c r="AL1256" s="263"/>
      <c r="AM1256" s="263"/>
      <c r="AN1256" s="263"/>
      <c r="AO1256" s="263"/>
      <c r="AP1256" s="263"/>
      <c r="AQ1256" s="263"/>
      <c r="AR1256" s="263"/>
      <c r="AS1256" s="263"/>
      <c r="AT1256" s="263"/>
      <c r="AU1256" s="266"/>
      <c r="AV1256" s="267">
        <f t="shared" si="1213"/>
        <v>0</v>
      </c>
      <c r="AW1256" s="292"/>
      <c r="AX1256" s="292"/>
      <c r="AY1256" s="292"/>
      <c r="AZ1256" s="276">
        <f t="shared" si="1162"/>
        <v>0</v>
      </c>
      <c r="BA1256" s="276">
        <f t="shared" si="1198"/>
        <v>0</v>
      </c>
    </row>
    <row r="1257" spans="1:53" s="267" customFormat="1" ht="37.5" customHeight="1">
      <c r="A1257" s="281" t="s">
        <v>41</v>
      </c>
      <c r="B1257" s="294" t="s">
        <v>592</v>
      </c>
      <c r="C1257" s="289"/>
      <c r="D1257" s="289">
        <v>1000</v>
      </c>
      <c r="E1257" s="289">
        <v>1000</v>
      </c>
      <c r="F1257" s="282"/>
      <c r="G1257" s="282"/>
      <c r="H1257" s="261">
        <f t="shared" si="1225"/>
        <v>1000</v>
      </c>
      <c r="I1257" s="262">
        <f t="shared" si="1225"/>
        <v>1000</v>
      </c>
      <c r="J1257" s="263">
        <f t="shared" si="1225"/>
        <v>0</v>
      </c>
      <c r="K1257" s="282"/>
      <c r="L1257" s="282"/>
      <c r="M1257" s="282"/>
      <c r="N1257" s="284">
        <f t="shared" si="1226"/>
        <v>1000</v>
      </c>
      <c r="O1257" s="264">
        <v>1000</v>
      </c>
      <c r="P1257" s="263"/>
      <c r="Q1257" s="264"/>
      <c r="R1257" s="264"/>
      <c r="S1257" s="264"/>
      <c r="T1257" s="263"/>
      <c r="U1257" s="263"/>
      <c r="V1257" s="263"/>
      <c r="W1257" s="264"/>
      <c r="X1257" s="264"/>
      <c r="Y1257" s="264"/>
      <c r="Z1257" s="263"/>
      <c r="AA1257" s="263"/>
      <c r="AB1257" s="263"/>
      <c r="AC1257" s="264"/>
      <c r="AD1257" s="264"/>
      <c r="AE1257" s="264">
        <f t="shared" si="1227"/>
        <v>0</v>
      </c>
      <c r="AF1257" s="263"/>
      <c r="AG1257" s="263"/>
      <c r="AH1257" s="263"/>
      <c r="AI1257" s="265">
        <f t="shared" si="1229"/>
        <v>1000</v>
      </c>
      <c r="AJ1257" s="265"/>
      <c r="AK1257" s="265">
        <f t="shared" si="1228"/>
        <v>1000</v>
      </c>
      <c r="AL1257" s="263"/>
      <c r="AM1257" s="263"/>
      <c r="AN1257" s="263"/>
      <c r="AO1257" s="263"/>
      <c r="AP1257" s="263"/>
      <c r="AQ1257" s="263"/>
      <c r="AR1257" s="263"/>
      <c r="AS1257" s="263"/>
      <c r="AT1257" s="263"/>
      <c r="AU1257" s="266"/>
      <c r="AV1257" s="267">
        <f t="shared" si="1213"/>
        <v>0</v>
      </c>
      <c r="AW1257" s="292"/>
      <c r="AX1257" s="292"/>
      <c r="AY1257" s="292"/>
      <c r="AZ1257" s="276">
        <f t="shared" si="1162"/>
        <v>0</v>
      </c>
      <c r="BA1257" s="276">
        <f t="shared" si="1198"/>
        <v>0</v>
      </c>
    </row>
    <row r="1258" spans="1:53" s="267" customFormat="1" ht="37.5" customHeight="1">
      <c r="A1258" s="281" t="s">
        <v>42</v>
      </c>
      <c r="B1258" s="294" t="s">
        <v>593</v>
      </c>
      <c r="C1258" s="289"/>
      <c r="D1258" s="289">
        <v>3200</v>
      </c>
      <c r="E1258" s="289">
        <v>3200</v>
      </c>
      <c r="F1258" s="282"/>
      <c r="G1258" s="282"/>
      <c r="H1258" s="261">
        <f t="shared" si="1225"/>
        <v>3200</v>
      </c>
      <c r="I1258" s="262">
        <f t="shared" si="1225"/>
        <v>3200</v>
      </c>
      <c r="J1258" s="263">
        <f t="shared" si="1225"/>
        <v>0</v>
      </c>
      <c r="K1258" s="282"/>
      <c r="L1258" s="282"/>
      <c r="M1258" s="282"/>
      <c r="N1258" s="284">
        <f t="shared" si="1226"/>
        <v>3200</v>
      </c>
      <c r="O1258" s="264">
        <v>3200</v>
      </c>
      <c r="P1258" s="263"/>
      <c r="Q1258" s="264"/>
      <c r="R1258" s="264"/>
      <c r="S1258" s="264"/>
      <c r="T1258" s="263"/>
      <c r="U1258" s="263"/>
      <c r="V1258" s="263"/>
      <c r="W1258" s="264"/>
      <c r="X1258" s="264"/>
      <c r="Y1258" s="264"/>
      <c r="Z1258" s="263"/>
      <c r="AA1258" s="263"/>
      <c r="AB1258" s="263"/>
      <c r="AC1258" s="264">
        <v>1500</v>
      </c>
      <c r="AD1258" s="264"/>
      <c r="AE1258" s="264">
        <f t="shared" si="1227"/>
        <v>1500</v>
      </c>
      <c r="AF1258" s="263"/>
      <c r="AG1258" s="263"/>
      <c r="AH1258" s="263"/>
      <c r="AI1258" s="265">
        <f>I1258-Q1258-W1258-AC1258</f>
        <v>1700</v>
      </c>
      <c r="AJ1258" s="265"/>
      <c r="AK1258" s="265">
        <f t="shared" si="1228"/>
        <v>1700</v>
      </c>
      <c r="AL1258" s="263"/>
      <c r="AM1258" s="263"/>
      <c r="AN1258" s="263"/>
      <c r="AO1258" s="263"/>
      <c r="AP1258" s="263"/>
      <c r="AQ1258" s="263"/>
      <c r="AR1258" s="263"/>
      <c r="AS1258" s="263"/>
      <c r="AT1258" s="263"/>
      <c r="AU1258" s="266"/>
      <c r="AV1258" s="267">
        <f t="shared" si="1213"/>
        <v>0</v>
      </c>
      <c r="AW1258" s="292"/>
      <c r="AX1258" s="292"/>
      <c r="AY1258" s="292"/>
      <c r="AZ1258" s="276">
        <f t="shared" si="1162"/>
        <v>0</v>
      </c>
      <c r="BA1258" s="276">
        <f t="shared" si="1198"/>
        <v>0</v>
      </c>
    </row>
    <row r="1259" spans="1:53" s="276" customFormat="1" ht="37.5" customHeight="1">
      <c r="A1259" s="278" t="s">
        <v>151</v>
      </c>
      <c r="B1259" s="285" t="s">
        <v>595</v>
      </c>
      <c r="C1259" s="306"/>
      <c r="D1259" s="366">
        <v>7500</v>
      </c>
      <c r="E1259" s="366">
        <v>7500</v>
      </c>
      <c r="F1259" s="285"/>
      <c r="G1259" s="285"/>
      <c r="H1259" s="268">
        <f t="shared" si="1225"/>
        <v>7499.9400000000005</v>
      </c>
      <c r="I1259" s="269">
        <f t="shared" si="1225"/>
        <v>7499.9400000000005</v>
      </c>
      <c r="J1259" s="263">
        <f t="shared" si="1225"/>
        <v>0</v>
      </c>
      <c r="K1259" s="263">
        <f t="shared" ref="K1259:M1259" si="1230">SUM(K1260:K1262)</f>
        <v>0</v>
      </c>
      <c r="L1259" s="263">
        <f t="shared" si="1230"/>
        <v>0</v>
      </c>
      <c r="M1259" s="263">
        <f t="shared" si="1230"/>
        <v>0</v>
      </c>
      <c r="N1259" s="263">
        <f>SUM(N1260:N1262)</f>
        <v>7499.9400000000005</v>
      </c>
      <c r="O1259" s="263">
        <f>SUM(O1260:O1262)</f>
        <v>7499.9400000000005</v>
      </c>
      <c r="P1259" s="263">
        <f>SUM(P1260:P1262)</f>
        <v>0</v>
      </c>
      <c r="Q1259" s="263">
        <f t="shared" ref="Q1259:AT1259" si="1231">SUM(Q1260:Q1262)</f>
        <v>0</v>
      </c>
      <c r="R1259" s="263">
        <f t="shared" si="1231"/>
        <v>0</v>
      </c>
      <c r="S1259" s="263">
        <f t="shared" si="1231"/>
        <v>0</v>
      </c>
      <c r="T1259" s="263">
        <f t="shared" si="1231"/>
        <v>0</v>
      </c>
      <c r="U1259" s="263">
        <f t="shared" si="1231"/>
        <v>0</v>
      </c>
      <c r="V1259" s="263">
        <f t="shared" si="1231"/>
        <v>0</v>
      </c>
      <c r="W1259" s="263">
        <f t="shared" si="1231"/>
        <v>0</v>
      </c>
      <c r="X1259" s="263">
        <f t="shared" si="1231"/>
        <v>0</v>
      </c>
      <c r="Y1259" s="263">
        <f t="shared" si="1231"/>
        <v>0</v>
      </c>
      <c r="Z1259" s="263">
        <f t="shared" si="1231"/>
        <v>0</v>
      </c>
      <c r="AA1259" s="263">
        <f t="shared" si="1231"/>
        <v>0</v>
      </c>
      <c r="AB1259" s="263">
        <f t="shared" si="1231"/>
        <v>0</v>
      </c>
      <c r="AC1259" s="263">
        <f t="shared" si="1231"/>
        <v>2000</v>
      </c>
      <c r="AD1259" s="263">
        <f t="shared" si="1231"/>
        <v>0</v>
      </c>
      <c r="AE1259" s="263">
        <f t="shared" si="1231"/>
        <v>2000</v>
      </c>
      <c r="AF1259" s="263">
        <f t="shared" si="1231"/>
        <v>0</v>
      </c>
      <c r="AG1259" s="263">
        <f t="shared" si="1231"/>
        <v>0</v>
      </c>
      <c r="AH1259" s="263">
        <f t="shared" si="1231"/>
        <v>0</v>
      </c>
      <c r="AI1259" s="263">
        <f t="shared" si="1231"/>
        <v>5499.9400000000005</v>
      </c>
      <c r="AJ1259" s="263">
        <f t="shared" si="1231"/>
        <v>0</v>
      </c>
      <c r="AK1259" s="263">
        <f t="shared" si="1231"/>
        <v>5499.9400000000005</v>
      </c>
      <c r="AL1259" s="263">
        <f t="shared" si="1231"/>
        <v>0</v>
      </c>
      <c r="AM1259" s="263">
        <f t="shared" si="1231"/>
        <v>0</v>
      </c>
      <c r="AN1259" s="263">
        <f t="shared" si="1231"/>
        <v>0</v>
      </c>
      <c r="AO1259" s="263">
        <f t="shared" si="1231"/>
        <v>0</v>
      </c>
      <c r="AP1259" s="263">
        <f t="shared" si="1231"/>
        <v>0</v>
      </c>
      <c r="AQ1259" s="263">
        <f t="shared" si="1231"/>
        <v>0</v>
      </c>
      <c r="AR1259" s="263">
        <f t="shared" si="1231"/>
        <v>0</v>
      </c>
      <c r="AS1259" s="263">
        <f t="shared" si="1231"/>
        <v>0</v>
      </c>
      <c r="AT1259" s="263">
        <f t="shared" si="1231"/>
        <v>0</v>
      </c>
      <c r="AU1259" s="280"/>
      <c r="AV1259" s="276">
        <f t="shared" si="1213"/>
        <v>0</v>
      </c>
      <c r="AW1259" s="292"/>
      <c r="AX1259" s="292"/>
      <c r="AY1259" s="292"/>
      <c r="AZ1259" s="276">
        <f t="shared" si="1162"/>
        <v>0</v>
      </c>
      <c r="BA1259" s="276">
        <f t="shared" si="1198"/>
        <v>0</v>
      </c>
    </row>
    <row r="1260" spans="1:53" s="267" customFormat="1" ht="37.5" customHeight="1">
      <c r="A1260" s="281" t="s">
        <v>38</v>
      </c>
      <c r="B1260" s="294" t="s">
        <v>596</v>
      </c>
      <c r="C1260" s="289"/>
      <c r="D1260" s="389">
        <v>2500</v>
      </c>
      <c r="E1260" s="389">
        <v>2500</v>
      </c>
      <c r="F1260" s="282"/>
      <c r="G1260" s="282"/>
      <c r="H1260" s="261">
        <f t="shared" si="1225"/>
        <v>2500</v>
      </c>
      <c r="I1260" s="262">
        <f t="shared" si="1225"/>
        <v>2500</v>
      </c>
      <c r="J1260" s="263">
        <f t="shared" si="1225"/>
        <v>0</v>
      </c>
      <c r="K1260" s="282"/>
      <c r="L1260" s="282"/>
      <c r="M1260" s="282"/>
      <c r="N1260" s="284">
        <f>O1260+P1260</f>
        <v>2500</v>
      </c>
      <c r="O1260" s="264">
        <v>2500</v>
      </c>
      <c r="P1260" s="263"/>
      <c r="Q1260" s="264"/>
      <c r="R1260" s="264"/>
      <c r="S1260" s="264"/>
      <c r="T1260" s="263"/>
      <c r="U1260" s="263"/>
      <c r="V1260" s="263"/>
      <c r="W1260" s="264"/>
      <c r="X1260" s="264"/>
      <c r="Y1260" s="264"/>
      <c r="Z1260" s="263"/>
      <c r="AA1260" s="263"/>
      <c r="AB1260" s="263"/>
      <c r="AC1260" s="264"/>
      <c r="AD1260" s="264"/>
      <c r="AE1260" s="264"/>
      <c r="AF1260" s="263"/>
      <c r="AG1260" s="263"/>
      <c r="AH1260" s="263"/>
      <c r="AI1260" s="265">
        <f>I1260-Q1260-W1260-AC1260</f>
        <v>2500</v>
      </c>
      <c r="AJ1260" s="265"/>
      <c r="AK1260" s="265">
        <f>AI1260</f>
        <v>2500</v>
      </c>
      <c r="AL1260" s="263"/>
      <c r="AM1260" s="263"/>
      <c r="AN1260" s="263"/>
      <c r="AO1260" s="263"/>
      <c r="AP1260" s="263"/>
      <c r="AQ1260" s="263"/>
      <c r="AR1260" s="263"/>
      <c r="AS1260" s="263"/>
      <c r="AT1260" s="263"/>
      <c r="AU1260" s="266"/>
      <c r="AV1260" s="267">
        <f t="shared" si="1213"/>
        <v>0</v>
      </c>
      <c r="AW1260" s="292"/>
      <c r="AX1260" s="292"/>
      <c r="AY1260" s="292"/>
      <c r="AZ1260" s="276">
        <f t="shared" ref="AZ1260:AZ1324" si="1232">H1260-K1260-N1260</f>
        <v>0</v>
      </c>
      <c r="BA1260" s="276">
        <f t="shared" si="1198"/>
        <v>0</v>
      </c>
    </row>
    <row r="1261" spans="1:53" s="267" customFormat="1" ht="63.75" customHeight="1">
      <c r="A1261" s="281" t="s">
        <v>39</v>
      </c>
      <c r="B1261" s="295" t="s">
        <v>597</v>
      </c>
      <c r="C1261" s="289"/>
      <c r="D1261" s="389">
        <v>1000</v>
      </c>
      <c r="E1261" s="389" t="s">
        <v>1323</v>
      </c>
      <c r="F1261" s="282"/>
      <c r="G1261" s="282"/>
      <c r="H1261" s="261">
        <f t="shared" si="1225"/>
        <v>999.94</v>
      </c>
      <c r="I1261" s="262">
        <f t="shared" si="1225"/>
        <v>999.94</v>
      </c>
      <c r="J1261" s="263">
        <f t="shared" si="1225"/>
        <v>0</v>
      </c>
      <c r="K1261" s="282"/>
      <c r="L1261" s="282"/>
      <c r="M1261" s="282"/>
      <c r="N1261" s="284">
        <f t="shared" ref="N1261:N1262" si="1233">O1261+P1261</f>
        <v>999.94</v>
      </c>
      <c r="O1261" s="264">
        <v>999.94</v>
      </c>
      <c r="P1261" s="264"/>
      <c r="Q1261" s="264"/>
      <c r="R1261" s="264"/>
      <c r="S1261" s="264"/>
      <c r="T1261" s="264"/>
      <c r="U1261" s="264"/>
      <c r="V1261" s="264"/>
      <c r="W1261" s="264"/>
      <c r="X1261" s="264"/>
      <c r="Y1261" s="264"/>
      <c r="Z1261" s="264"/>
      <c r="AA1261" s="264"/>
      <c r="AB1261" s="264"/>
      <c r="AC1261" s="264"/>
      <c r="AD1261" s="264"/>
      <c r="AE1261" s="264"/>
      <c r="AF1261" s="264"/>
      <c r="AG1261" s="264"/>
      <c r="AH1261" s="264"/>
      <c r="AI1261" s="265">
        <f>I1261-Q1261-W1261-AC1261</f>
        <v>999.94</v>
      </c>
      <c r="AJ1261" s="265"/>
      <c r="AK1261" s="265">
        <f t="shared" ref="AK1261:AK1262" si="1234">AI1261</f>
        <v>999.94</v>
      </c>
      <c r="AL1261" s="264"/>
      <c r="AM1261" s="264"/>
      <c r="AN1261" s="264"/>
      <c r="AO1261" s="264"/>
      <c r="AP1261" s="264"/>
      <c r="AQ1261" s="264"/>
      <c r="AR1261" s="264"/>
      <c r="AS1261" s="264"/>
      <c r="AT1261" s="264"/>
      <c r="AU1261" s="266"/>
      <c r="AV1261" s="267">
        <f t="shared" si="1213"/>
        <v>0</v>
      </c>
      <c r="AW1261" s="266"/>
      <c r="AX1261" s="266"/>
      <c r="AY1261" s="266"/>
      <c r="AZ1261" s="276">
        <f t="shared" si="1232"/>
        <v>0</v>
      </c>
      <c r="BA1261" s="276">
        <f t="shared" si="1198"/>
        <v>0</v>
      </c>
    </row>
    <row r="1262" spans="1:53" s="267" customFormat="1" ht="66" customHeight="1">
      <c r="A1262" s="281" t="s">
        <v>40</v>
      </c>
      <c r="B1262" s="295" t="s">
        <v>598</v>
      </c>
      <c r="C1262" s="476"/>
      <c r="D1262" s="389">
        <v>4000</v>
      </c>
      <c r="E1262" s="389">
        <v>4000</v>
      </c>
      <c r="F1262" s="477"/>
      <c r="G1262" s="477"/>
      <c r="H1262" s="261">
        <f t="shared" si="1225"/>
        <v>4000</v>
      </c>
      <c r="I1262" s="262">
        <f t="shared" si="1225"/>
        <v>4000</v>
      </c>
      <c r="J1262" s="263">
        <f t="shared" si="1225"/>
        <v>0</v>
      </c>
      <c r="K1262" s="477"/>
      <c r="L1262" s="477"/>
      <c r="M1262" s="477"/>
      <c r="N1262" s="284">
        <f t="shared" si="1233"/>
        <v>4000</v>
      </c>
      <c r="O1262" s="264">
        <v>4000</v>
      </c>
      <c r="P1262" s="264"/>
      <c r="Q1262" s="264"/>
      <c r="R1262" s="264"/>
      <c r="S1262" s="264"/>
      <c r="T1262" s="264"/>
      <c r="U1262" s="264"/>
      <c r="V1262" s="264"/>
      <c r="W1262" s="264"/>
      <c r="X1262" s="264"/>
      <c r="Y1262" s="264"/>
      <c r="Z1262" s="264"/>
      <c r="AA1262" s="264"/>
      <c r="AB1262" s="264"/>
      <c r="AC1262" s="264">
        <v>2000</v>
      </c>
      <c r="AD1262" s="264"/>
      <c r="AE1262" s="264">
        <f>AC1262</f>
        <v>2000</v>
      </c>
      <c r="AF1262" s="264"/>
      <c r="AG1262" s="264"/>
      <c r="AH1262" s="264"/>
      <c r="AI1262" s="265">
        <f>O1262-Q1262-W1262-AC1262</f>
        <v>2000</v>
      </c>
      <c r="AJ1262" s="265"/>
      <c r="AK1262" s="265">
        <f t="shared" si="1234"/>
        <v>2000</v>
      </c>
      <c r="AL1262" s="264"/>
      <c r="AM1262" s="264"/>
      <c r="AN1262" s="264"/>
      <c r="AO1262" s="264"/>
      <c r="AP1262" s="264"/>
      <c r="AQ1262" s="264"/>
      <c r="AR1262" s="264"/>
      <c r="AS1262" s="264"/>
      <c r="AT1262" s="264"/>
      <c r="AU1262" s="266"/>
      <c r="AV1262" s="267">
        <f t="shared" si="1213"/>
        <v>0</v>
      </c>
      <c r="AW1262" s="266"/>
      <c r="AX1262" s="266"/>
      <c r="AY1262" s="266"/>
      <c r="AZ1262" s="276">
        <f t="shared" si="1232"/>
        <v>0</v>
      </c>
      <c r="BA1262" s="276">
        <f t="shared" si="1198"/>
        <v>0</v>
      </c>
    </row>
    <row r="1263" spans="1:53" s="267" customFormat="1" ht="33.75" customHeight="1">
      <c r="A1263" s="278" t="s">
        <v>151</v>
      </c>
      <c r="B1263" s="285" t="s">
        <v>605</v>
      </c>
      <c r="C1263" s="476"/>
      <c r="D1263" s="263">
        <f>SUM(D1264:D1265)</f>
        <v>8000</v>
      </c>
      <c r="E1263" s="263">
        <f>SUM(E1264:E1265)</f>
        <v>8000</v>
      </c>
      <c r="F1263" s="477"/>
      <c r="G1263" s="477"/>
      <c r="H1263" s="268">
        <f t="shared" si="1225"/>
        <v>8000</v>
      </c>
      <c r="I1263" s="269">
        <f t="shared" si="1225"/>
        <v>8000</v>
      </c>
      <c r="J1263" s="263">
        <f t="shared" si="1225"/>
        <v>0</v>
      </c>
      <c r="K1263" s="263">
        <f t="shared" ref="K1263:L1263" si="1235">SUM(K1264:K1265)</f>
        <v>0</v>
      </c>
      <c r="L1263" s="263">
        <f t="shared" si="1235"/>
        <v>0</v>
      </c>
      <c r="M1263" s="477"/>
      <c r="N1263" s="263">
        <f>SUM(N1264:N1265)</f>
        <v>8000</v>
      </c>
      <c r="O1263" s="263">
        <f>SUM(O1264:O1265)</f>
        <v>8000</v>
      </c>
      <c r="P1263" s="263">
        <f t="shared" ref="P1263:AN1263" si="1236">SUM(P1264:P1265)</f>
        <v>0</v>
      </c>
      <c r="Q1263" s="263">
        <f t="shared" si="1236"/>
        <v>0</v>
      </c>
      <c r="R1263" s="263">
        <f t="shared" si="1236"/>
        <v>0</v>
      </c>
      <c r="S1263" s="263">
        <f t="shared" si="1236"/>
        <v>0</v>
      </c>
      <c r="T1263" s="263">
        <f t="shared" si="1236"/>
        <v>0</v>
      </c>
      <c r="U1263" s="263">
        <f t="shared" si="1236"/>
        <v>0</v>
      </c>
      <c r="V1263" s="263">
        <f t="shared" si="1236"/>
        <v>0</v>
      </c>
      <c r="W1263" s="263">
        <f t="shared" si="1236"/>
        <v>4100</v>
      </c>
      <c r="X1263" s="263">
        <f t="shared" si="1236"/>
        <v>0</v>
      </c>
      <c r="Y1263" s="263">
        <f t="shared" si="1236"/>
        <v>4100</v>
      </c>
      <c r="Z1263" s="263">
        <f t="shared" si="1236"/>
        <v>0</v>
      </c>
      <c r="AA1263" s="263">
        <f t="shared" si="1236"/>
        <v>0</v>
      </c>
      <c r="AB1263" s="263">
        <f t="shared" si="1236"/>
        <v>0</v>
      </c>
      <c r="AC1263" s="263">
        <f t="shared" si="1236"/>
        <v>3900</v>
      </c>
      <c r="AD1263" s="263">
        <f t="shared" si="1236"/>
        <v>0</v>
      </c>
      <c r="AE1263" s="263">
        <f t="shared" si="1236"/>
        <v>3900</v>
      </c>
      <c r="AF1263" s="263">
        <f t="shared" si="1236"/>
        <v>0</v>
      </c>
      <c r="AG1263" s="263">
        <f t="shared" si="1236"/>
        <v>0</v>
      </c>
      <c r="AH1263" s="263">
        <f t="shared" si="1236"/>
        <v>0</v>
      </c>
      <c r="AI1263" s="263">
        <f t="shared" si="1236"/>
        <v>0</v>
      </c>
      <c r="AJ1263" s="263">
        <f t="shared" si="1236"/>
        <v>0</v>
      </c>
      <c r="AK1263" s="263">
        <f t="shared" si="1236"/>
        <v>0</v>
      </c>
      <c r="AL1263" s="263">
        <f t="shared" si="1236"/>
        <v>0</v>
      </c>
      <c r="AM1263" s="263">
        <f t="shared" si="1236"/>
        <v>0</v>
      </c>
      <c r="AN1263" s="263">
        <f t="shared" si="1236"/>
        <v>0</v>
      </c>
      <c r="AO1263" s="264"/>
      <c r="AP1263" s="264"/>
      <c r="AQ1263" s="264"/>
      <c r="AR1263" s="264"/>
      <c r="AS1263" s="264"/>
      <c r="AT1263" s="264"/>
      <c r="AU1263" s="266"/>
      <c r="AV1263" s="267">
        <f t="shared" si="1213"/>
        <v>0</v>
      </c>
      <c r="AW1263" s="266"/>
      <c r="AX1263" s="266"/>
      <c r="AY1263" s="266"/>
      <c r="AZ1263" s="276">
        <f t="shared" si="1232"/>
        <v>0</v>
      </c>
      <c r="BA1263" s="276">
        <f t="shared" si="1198"/>
        <v>0</v>
      </c>
    </row>
    <row r="1264" spans="1:53" s="267" customFormat="1" ht="38.25" customHeight="1">
      <c r="A1264" s="281" t="s">
        <v>38</v>
      </c>
      <c r="B1264" s="294" t="s">
        <v>608</v>
      </c>
      <c r="C1264" s="289"/>
      <c r="D1264" s="289">
        <v>4000</v>
      </c>
      <c r="E1264" s="289">
        <v>4000</v>
      </c>
      <c r="F1264" s="282"/>
      <c r="G1264" s="282"/>
      <c r="H1264" s="261">
        <f t="shared" si="1225"/>
        <v>4000</v>
      </c>
      <c r="I1264" s="262">
        <f t="shared" si="1225"/>
        <v>4000</v>
      </c>
      <c r="J1264" s="263">
        <f t="shared" si="1225"/>
        <v>0</v>
      </c>
      <c r="K1264" s="282"/>
      <c r="L1264" s="282"/>
      <c r="M1264" s="282"/>
      <c r="N1264" s="284">
        <f>O1264+P1264</f>
        <v>4000</v>
      </c>
      <c r="O1264" s="264">
        <v>4000</v>
      </c>
      <c r="P1264" s="264"/>
      <c r="Q1264" s="264"/>
      <c r="R1264" s="264"/>
      <c r="S1264" s="264"/>
      <c r="T1264" s="264"/>
      <c r="U1264" s="264"/>
      <c r="V1264" s="264"/>
      <c r="W1264" s="264">
        <v>1600</v>
      </c>
      <c r="X1264" s="264"/>
      <c r="Y1264" s="264">
        <f>W1264</f>
        <v>1600</v>
      </c>
      <c r="Z1264" s="264"/>
      <c r="AA1264" s="264"/>
      <c r="AB1264" s="264"/>
      <c r="AC1264" s="264">
        <f>I1264-Q1264-W1264</f>
        <v>2400</v>
      </c>
      <c r="AD1264" s="264"/>
      <c r="AE1264" s="264">
        <f>AC1264</f>
        <v>2400</v>
      </c>
      <c r="AF1264" s="264"/>
      <c r="AG1264" s="264"/>
      <c r="AH1264" s="264"/>
      <c r="AI1264" s="265">
        <f>I1264-Q1264-W1264-AC1264</f>
        <v>0</v>
      </c>
      <c r="AJ1264" s="265"/>
      <c r="AK1264" s="265"/>
      <c r="AL1264" s="264"/>
      <c r="AM1264" s="264"/>
      <c r="AN1264" s="264"/>
      <c r="AO1264" s="264"/>
      <c r="AP1264" s="264"/>
      <c r="AQ1264" s="264"/>
      <c r="AR1264" s="264"/>
      <c r="AS1264" s="264"/>
      <c r="AT1264" s="264"/>
      <c r="AU1264" s="266"/>
      <c r="AV1264" s="267">
        <f t="shared" si="1213"/>
        <v>0</v>
      </c>
      <c r="AW1264" s="266"/>
      <c r="AX1264" s="266"/>
      <c r="AY1264" s="266"/>
      <c r="AZ1264" s="276">
        <f t="shared" si="1232"/>
        <v>0</v>
      </c>
      <c r="BA1264" s="276">
        <f t="shared" si="1198"/>
        <v>0</v>
      </c>
    </row>
    <row r="1265" spans="1:53" s="267" customFormat="1" ht="46.5" customHeight="1">
      <c r="A1265" s="281" t="s">
        <v>39</v>
      </c>
      <c r="B1265" s="294" t="s">
        <v>805</v>
      </c>
      <c r="C1265" s="476"/>
      <c r="D1265" s="476">
        <v>4000</v>
      </c>
      <c r="E1265" s="476">
        <v>4000</v>
      </c>
      <c r="F1265" s="477"/>
      <c r="G1265" s="477"/>
      <c r="H1265" s="261">
        <f t="shared" si="1225"/>
        <v>4000</v>
      </c>
      <c r="I1265" s="262">
        <f t="shared" si="1225"/>
        <v>4000</v>
      </c>
      <c r="J1265" s="263">
        <f t="shared" si="1225"/>
        <v>0</v>
      </c>
      <c r="K1265" s="477"/>
      <c r="L1265" s="477"/>
      <c r="M1265" s="477"/>
      <c r="N1265" s="284">
        <f>O1265+P1265</f>
        <v>4000</v>
      </c>
      <c r="O1265" s="264">
        <v>4000</v>
      </c>
      <c r="P1265" s="264"/>
      <c r="Q1265" s="264"/>
      <c r="R1265" s="264"/>
      <c r="S1265" s="264"/>
      <c r="T1265" s="264"/>
      <c r="U1265" s="264"/>
      <c r="V1265" s="264"/>
      <c r="W1265" s="264">
        <v>2500</v>
      </c>
      <c r="X1265" s="264"/>
      <c r="Y1265" s="264">
        <f>W1265</f>
        <v>2500</v>
      </c>
      <c r="Z1265" s="264"/>
      <c r="AA1265" s="264"/>
      <c r="AB1265" s="264"/>
      <c r="AC1265" s="264">
        <f>I1265-Q1265-W1265</f>
        <v>1500</v>
      </c>
      <c r="AD1265" s="264"/>
      <c r="AE1265" s="264">
        <f>AC1265</f>
        <v>1500</v>
      </c>
      <c r="AF1265" s="264"/>
      <c r="AG1265" s="264"/>
      <c r="AH1265" s="264"/>
      <c r="AI1265" s="265">
        <f>I1265-Q1265-W1265-AC1265</f>
        <v>0</v>
      </c>
      <c r="AJ1265" s="265"/>
      <c r="AK1265" s="265"/>
      <c r="AL1265" s="264"/>
      <c r="AM1265" s="264"/>
      <c r="AN1265" s="264"/>
      <c r="AO1265" s="264"/>
      <c r="AP1265" s="264"/>
      <c r="AQ1265" s="264"/>
      <c r="AR1265" s="264"/>
      <c r="AS1265" s="264"/>
      <c r="AT1265" s="264"/>
      <c r="AU1265" s="266"/>
      <c r="AV1265" s="267">
        <f t="shared" si="1213"/>
        <v>0</v>
      </c>
      <c r="AW1265" s="266"/>
      <c r="AX1265" s="266"/>
      <c r="AY1265" s="266"/>
      <c r="AZ1265" s="276">
        <f t="shared" si="1232"/>
        <v>0</v>
      </c>
      <c r="BA1265" s="276">
        <f t="shared" si="1198"/>
        <v>0</v>
      </c>
    </row>
    <row r="1266" spans="1:53" s="267" customFormat="1" ht="30.75" customHeight="1">
      <c r="A1266" s="278" t="s">
        <v>151</v>
      </c>
      <c r="B1266" s="285" t="s">
        <v>612</v>
      </c>
      <c r="C1266" s="476"/>
      <c r="D1266" s="263">
        <f>SUM(D1267:D1270)</f>
        <v>9000</v>
      </c>
      <c r="E1266" s="263">
        <f>SUM(E1267:E1270)</f>
        <v>9000</v>
      </c>
      <c r="F1266" s="477"/>
      <c r="G1266" s="477"/>
      <c r="H1266" s="268">
        <f t="shared" si="1225"/>
        <v>9000</v>
      </c>
      <c r="I1266" s="269">
        <f t="shared" si="1225"/>
        <v>9000</v>
      </c>
      <c r="J1266" s="263">
        <f t="shared" si="1225"/>
        <v>0</v>
      </c>
      <c r="K1266" s="477"/>
      <c r="L1266" s="477"/>
      <c r="M1266" s="477"/>
      <c r="N1266" s="263">
        <f>SUM(N1267:N1270)</f>
        <v>9000</v>
      </c>
      <c r="O1266" s="263">
        <f>SUM(O1267:O1270)</f>
        <v>9000</v>
      </c>
      <c r="P1266" s="263">
        <f t="shared" ref="P1266:AT1266" si="1237">SUM(P1267:P1270)</f>
        <v>0</v>
      </c>
      <c r="Q1266" s="263">
        <f t="shared" si="1237"/>
        <v>0</v>
      </c>
      <c r="R1266" s="263">
        <f t="shared" si="1237"/>
        <v>0</v>
      </c>
      <c r="S1266" s="263">
        <f t="shared" si="1237"/>
        <v>0</v>
      </c>
      <c r="T1266" s="263">
        <f t="shared" si="1237"/>
        <v>0</v>
      </c>
      <c r="U1266" s="263">
        <f t="shared" si="1237"/>
        <v>0</v>
      </c>
      <c r="V1266" s="263">
        <f t="shared" si="1237"/>
        <v>0</v>
      </c>
      <c r="W1266" s="263">
        <f t="shared" si="1237"/>
        <v>0</v>
      </c>
      <c r="X1266" s="263">
        <f t="shared" si="1237"/>
        <v>0</v>
      </c>
      <c r="Y1266" s="263">
        <f t="shared" si="1237"/>
        <v>0</v>
      </c>
      <c r="Z1266" s="263">
        <f t="shared" si="1237"/>
        <v>0</v>
      </c>
      <c r="AA1266" s="263">
        <f t="shared" si="1237"/>
        <v>0</v>
      </c>
      <c r="AB1266" s="263">
        <f t="shared" si="1237"/>
        <v>0</v>
      </c>
      <c r="AC1266" s="263">
        <f t="shared" si="1237"/>
        <v>4000</v>
      </c>
      <c r="AD1266" s="263">
        <f t="shared" si="1237"/>
        <v>0</v>
      </c>
      <c r="AE1266" s="263">
        <f t="shared" si="1237"/>
        <v>4000</v>
      </c>
      <c r="AF1266" s="263">
        <f t="shared" si="1237"/>
        <v>0</v>
      </c>
      <c r="AG1266" s="263">
        <f t="shared" si="1237"/>
        <v>0</v>
      </c>
      <c r="AH1266" s="263">
        <f t="shared" si="1237"/>
        <v>0</v>
      </c>
      <c r="AI1266" s="263">
        <f t="shared" si="1237"/>
        <v>5000</v>
      </c>
      <c r="AJ1266" s="263">
        <f t="shared" si="1237"/>
        <v>0</v>
      </c>
      <c r="AK1266" s="263">
        <f t="shared" si="1237"/>
        <v>5000</v>
      </c>
      <c r="AL1266" s="263">
        <f t="shared" si="1237"/>
        <v>0</v>
      </c>
      <c r="AM1266" s="263">
        <f t="shared" si="1237"/>
        <v>0</v>
      </c>
      <c r="AN1266" s="263">
        <f t="shared" si="1237"/>
        <v>0</v>
      </c>
      <c r="AO1266" s="263">
        <f t="shared" si="1237"/>
        <v>0</v>
      </c>
      <c r="AP1266" s="263">
        <f t="shared" si="1237"/>
        <v>0</v>
      </c>
      <c r="AQ1266" s="263">
        <f t="shared" si="1237"/>
        <v>0</v>
      </c>
      <c r="AR1266" s="263">
        <f t="shared" si="1237"/>
        <v>0</v>
      </c>
      <c r="AS1266" s="263">
        <f t="shared" si="1237"/>
        <v>0</v>
      </c>
      <c r="AT1266" s="263">
        <f t="shared" si="1237"/>
        <v>0</v>
      </c>
      <c r="AU1266" s="266"/>
      <c r="AV1266" s="267">
        <f t="shared" si="1213"/>
        <v>0</v>
      </c>
      <c r="AW1266" s="266"/>
      <c r="AX1266" s="266"/>
      <c r="AY1266" s="266"/>
      <c r="AZ1266" s="276">
        <f t="shared" si="1232"/>
        <v>0</v>
      </c>
      <c r="BA1266" s="276">
        <f t="shared" si="1198"/>
        <v>0</v>
      </c>
    </row>
    <row r="1267" spans="1:53" s="267" customFormat="1" ht="60.75" customHeight="1">
      <c r="A1267" s="281" t="s">
        <v>38</v>
      </c>
      <c r="B1267" s="294" t="s">
        <v>613</v>
      </c>
      <c r="C1267" s="476"/>
      <c r="D1267" s="389">
        <v>1000</v>
      </c>
      <c r="E1267" s="389">
        <v>1000</v>
      </c>
      <c r="F1267" s="477"/>
      <c r="G1267" s="477"/>
      <c r="H1267" s="261">
        <f t="shared" si="1225"/>
        <v>1000</v>
      </c>
      <c r="I1267" s="262">
        <f t="shared" si="1225"/>
        <v>1000</v>
      </c>
      <c r="J1267" s="263">
        <f t="shared" si="1225"/>
        <v>0</v>
      </c>
      <c r="K1267" s="477"/>
      <c r="L1267" s="477"/>
      <c r="M1267" s="477"/>
      <c r="N1267" s="284">
        <f>O1267+P1267</f>
        <v>1000</v>
      </c>
      <c r="O1267" s="264">
        <v>1000</v>
      </c>
      <c r="P1267" s="264"/>
      <c r="Q1267" s="264"/>
      <c r="R1267" s="264"/>
      <c r="S1267" s="264"/>
      <c r="T1267" s="264"/>
      <c r="U1267" s="264"/>
      <c r="V1267" s="264"/>
      <c r="W1267" s="264"/>
      <c r="X1267" s="264"/>
      <c r="Y1267" s="264"/>
      <c r="Z1267" s="264"/>
      <c r="AA1267" s="264"/>
      <c r="AB1267" s="264"/>
      <c r="AC1267" s="264"/>
      <c r="AD1267" s="264"/>
      <c r="AE1267" s="264">
        <f>AC1267</f>
        <v>0</v>
      </c>
      <c r="AF1267" s="264"/>
      <c r="AG1267" s="264"/>
      <c r="AH1267" s="264"/>
      <c r="AI1267" s="265">
        <f>I1267-Q1267-W1267-AC1267</f>
        <v>1000</v>
      </c>
      <c r="AJ1267" s="265"/>
      <c r="AK1267" s="265">
        <f>AI1267</f>
        <v>1000</v>
      </c>
      <c r="AL1267" s="264"/>
      <c r="AM1267" s="264"/>
      <c r="AN1267" s="264"/>
      <c r="AO1267" s="264"/>
      <c r="AP1267" s="264"/>
      <c r="AQ1267" s="264"/>
      <c r="AR1267" s="264"/>
      <c r="AS1267" s="264"/>
      <c r="AT1267" s="264"/>
      <c r="AU1267" s="266"/>
      <c r="AV1267" s="267">
        <f t="shared" si="1213"/>
        <v>0</v>
      </c>
      <c r="AW1267" s="266"/>
      <c r="AX1267" s="266"/>
      <c r="AY1267" s="266"/>
      <c r="AZ1267" s="276">
        <f t="shared" si="1232"/>
        <v>0</v>
      </c>
      <c r="BA1267" s="276">
        <f t="shared" si="1198"/>
        <v>0</v>
      </c>
    </row>
    <row r="1268" spans="1:53" s="267" customFormat="1" ht="50.25" customHeight="1">
      <c r="A1268" s="281" t="s">
        <v>39</v>
      </c>
      <c r="B1268" s="293" t="s">
        <v>614</v>
      </c>
      <c r="C1268" s="296"/>
      <c r="D1268" s="389">
        <v>3500</v>
      </c>
      <c r="E1268" s="389">
        <v>3500</v>
      </c>
      <c r="F1268" s="294"/>
      <c r="G1268" s="294"/>
      <c r="H1268" s="261">
        <f t="shared" si="1225"/>
        <v>3500</v>
      </c>
      <c r="I1268" s="262">
        <f t="shared" si="1225"/>
        <v>3500</v>
      </c>
      <c r="J1268" s="263">
        <f t="shared" si="1225"/>
        <v>0</v>
      </c>
      <c r="K1268" s="294"/>
      <c r="L1268" s="294"/>
      <c r="M1268" s="294"/>
      <c r="N1268" s="284">
        <f t="shared" ref="N1268:N1270" si="1238">O1268+P1268</f>
        <v>3500</v>
      </c>
      <c r="O1268" s="264">
        <v>3500</v>
      </c>
      <c r="P1268" s="264"/>
      <c r="Q1268" s="264"/>
      <c r="R1268" s="264"/>
      <c r="S1268" s="264"/>
      <c r="T1268" s="264"/>
      <c r="U1268" s="264"/>
      <c r="V1268" s="264"/>
      <c r="W1268" s="264"/>
      <c r="X1268" s="264"/>
      <c r="Y1268" s="264"/>
      <c r="Z1268" s="264"/>
      <c r="AA1268" s="264"/>
      <c r="AB1268" s="264"/>
      <c r="AC1268" s="264">
        <v>2000</v>
      </c>
      <c r="AD1268" s="264"/>
      <c r="AE1268" s="264">
        <f t="shared" ref="AE1268:AE1270" si="1239">AC1268</f>
        <v>2000</v>
      </c>
      <c r="AF1268" s="264"/>
      <c r="AG1268" s="264"/>
      <c r="AH1268" s="264"/>
      <c r="AI1268" s="265">
        <f>I1268-Q1268-W1268-AC1268</f>
        <v>1500</v>
      </c>
      <c r="AJ1268" s="265"/>
      <c r="AK1268" s="265">
        <f t="shared" ref="AK1268:AK1270" si="1240">AI1268</f>
        <v>1500</v>
      </c>
      <c r="AL1268" s="264"/>
      <c r="AM1268" s="264"/>
      <c r="AN1268" s="264"/>
      <c r="AO1268" s="264"/>
      <c r="AP1268" s="264"/>
      <c r="AQ1268" s="264"/>
      <c r="AR1268" s="264"/>
      <c r="AS1268" s="264"/>
      <c r="AT1268" s="264"/>
      <c r="AU1268" s="266"/>
      <c r="AV1268" s="267">
        <f t="shared" si="1213"/>
        <v>0</v>
      </c>
      <c r="AW1268" s="266"/>
      <c r="AX1268" s="266"/>
      <c r="AY1268" s="266"/>
      <c r="AZ1268" s="276">
        <f t="shared" si="1232"/>
        <v>0</v>
      </c>
      <c r="BA1268" s="276">
        <f t="shared" si="1198"/>
        <v>0</v>
      </c>
    </row>
    <row r="1269" spans="1:53" s="267" customFormat="1" ht="31.5" customHeight="1">
      <c r="A1269" s="281" t="s">
        <v>40</v>
      </c>
      <c r="B1269" s="293" t="s">
        <v>615</v>
      </c>
      <c r="C1269" s="296"/>
      <c r="D1269" s="389">
        <v>1000</v>
      </c>
      <c r="E1269" s="389">
        <v>1000</v>
      </c>
      <c r="F1269" s="294"/>
      <c r="G1269" s="294"/>
      <c r="H1269" s="261">
        <f t="shared" si="1225"/>
        <v>1000</v>
      </c>
      <c r="I1269" s="262">
        <f t="shared" si="1225"/>
        <v>1000</v>
      </c>
      <c r="J1269" s="263">
        <f t="shared" si="1225"/>
        <v>0</v>
      </c>
      <c r="K1269" s="294"/>
      <c r="L1269" s="294"/>
      <c r="M1269" s="294"/>
      <c r="N1269" s="284">
        <f t="shared" si="1238"/>
        <v>1000</v>
      </c>
      <c r="O1269" s="264">
        <v>1000</v>
      </c>
      <c r="P1269" s="264"/>
      <c r="Q1269" s="264"/>
      <c r="R1269" s="264"/>
      <c r="S1269" s="264"/>
      <c r="T1269" s="264"/>
      <c r="U1269" s="264"/>
      <c r="V1269" s="264"/>
      <c r="W1269" s="264"/>
      <c r="X1269" s="264"/>
      <c r="Y1269" s="264"/>
      <c r="Z1269" s="264"/>
      <c r="AA1269" s="264"/>
      <c r="AB1269" s="264"/>
      <c r="AC1269" s="264"/>
      <c r="AD1269" s="264"/>
      <c r="AE1269" s="264">
        <f t="shared" si="1239"/>
        <v>0</v>
      </c>
      <c r="AF1269" s="264"/>
      <c r="AG1269" s="264"/>
      <c r="AH1269" s="264"/>
      <c r="AI1269" s="265">
        <f>I1269-Q1269-W1269-AC1269</f>
        <v>1000</v>
      </c>
      <c r="AJ1269" s="265"/>
      <c r="AK1269" s="265">
        <f t="shared" si="1240"/>
        <v>1000</v>
      </c>
      <c r="AL1269" s="264"/>
      <c r="AM1269" s="264"/>
      <c r="AN1269" s="264"/>
      <c r="AO1269" s="264"/>
      <c r="AP1269" s="264"/>
      <c r="AQ1269" s="264"/>
      <c r="AR1269" s="264"/>
      <c r="AS1269" s="264"/>
      <c r="AT1269" s="264"/>
      <c r="AU1269" s="266"/>
      <c r="AV1269" s="267">
        <f t="shared" si="1213"/>
        <v>0</v>
      </c>
      <c r="AW1269" s="266"/>
      <c r="AX1269" s="266"/>
      <c r="AY1269" s="266"/>
      <c r="AZ1269" s="276">
        <f t="shared" si="1232"/>
        <v>0</v>
      </c>
      <c r="BA1269" s="276">
        <f t="shared" si="1198"/>
        <v>0</v>
      </c>
    </row>
    <row r="1270" spans="1:53" s="267" customFormat="1" ht="31.5" customHeight="1">
      <c r="A1270" s="281" t="s">
        <v>41</v>
      </c>
      <c r="B1270" s="293" t="s">
        <v>616</v>
      </c>
      <c r="C1270" s="296"/>
      <c r="D1270" s="389">
        <v>3500</v>
      </c>
      <c r="E1270" s="389">
        <v>3500</v>
      </c>
      <c r="F1270" s="294"/>
      <c r="G1270" s="294"/>
      <c r="H1270" s="261">
        <f t="shared" si="1225"/>
        <v>3500</v>
      </c>
      <c r="I1270" s="262">
        <f t="shared" si="1225"/>
        <v>3500</v>
      </c>
      <c r="J1270" s="263">
        <f t="shared" si="1225"/>
        <v>0</v>
      </c>
      <c r="K1270" s="294"/>
      <c r="L1270" s="294"/>
      <c r="M1270" s="294"/>
      <c r="N1270" s="284">
        <f t="shared" si="1238"/>
        <v>3500</v>
      </c>
      <c r="O1270" s="264">
        <v>3500</v>
      </c>
      <c r="P1270" s="264"/>
      <c r="Q1270" s="264"/>
      <c r="R1270" s="264"/>
      <c r="S1270" s="264"/>
      <c r="T1270" s="264"/>
      <c r="U1270" s="264"/>
      <c r="V1270" s="264"/>
      <c r="W1270" s="264"/>
      <c r="X1270" s="264"/>
      <c r="Y1270" s="264"/>
      <c r="Z1270" s="264"/>
      <c r="AA1270" s="264"/>
      <c r="AB1270" s="264"/>
      <c r="AC1270" s="264">
        <v>2000</v>
      </c>
      <c r="AD1270" s="264"/>
      <c r="AE1270" s="264">
        <f t="shared" si="1239"/>
        <v>2000</v>
      </c>
      <c r="AF1270" s="264"/>
      <c r="AG1270" s="264"/>
      <c r="AH1270" s="264"/>
      <c r="AI1270" s="265">
        <f>I1270-Q1270-W1270-AC1270</f>
        <v>1500</v>
      </c>
      <c r="AJ1270" s="265"/>
      <c r="AK1270" s="265">
        <f t="shared" si="1240"/>
        <v>1500</v>
      </c>
      <c r="AL1270" s="264"/>
      <c r="AM1270" s="264"/>
      <c r="AN1270" s="264"/>
      <c r="AO1270" s="264"/>
      <c r="AP1270" s="264"/>
      <c r="AQ1270" s="264"/>
      <c r="AR1270" s="264"/>
      <c r="AS1270" s="264"/>
      <c r="AT1270" s="264"/>
      <c r="AU1270" s="266"/>
      <c r="AV1270" s="267">
        <f t="shared" si="1213"/>
        <v>0</v>
      </c>
      <c r="AW1270" s="266"/>
      <c r="AX1270" s="266"/>
      <c r="AY1270" s="266"/>
      <c r="AZ1270" s="276">
        <f t="shared" si="1232"/>
        <v>0</v>
      </c>
      <c r="BA1270" s="276">
        <f t="shared" si="1198"/>
        <v>0</v>
      </c>
    </row>
    <row r="1271" spans="1:53" s="276" customFormat="1" ht="31.5" customHeight="1">
      <c r="A1271" s="278" t="s">
        <v>822</v>
      </c>
      <c r="B1271" s="297" t="s">
        <v>808</v>
      </c>
      <c r="C1271" s="298"/>
      <c r="D1271" s="286">
        <f>SUM(D1272:D1282)</f>
        <v>25300</v>
      </c>
      <c r="E1271" s="286">
        <f>SUM(E1272:E1282)</f>
        <v>25300</v>
      </c>
      <c r="F1271" s="299"/>
      <c r="G1271" s="299"/>
      <c r="H1271" s="268">
        <f t="shared" si="1225"/>
        <v>25300</v>
      </c>
      <c r="I1271" s="269">
        <f t="shared" si="1225"/>
        <v>25300</v>
      </c>
      <c r="J1271" s="263">
        <f t="shared" si="1225"/>
        <v>0</v>
      </c>
      <c r="K1271" s="286">
        <f>SUM(K1272:K1282)</f>
        <v>0</v>
      </c>
      <c r="L1271" s="299"/>
      <c r="M1271" s="299"/>
      <c r="N1271" s="286">
        <f t="shared" ref="N1271:AT1271" si="1241">SUM(N1272:N1282)</f>
        <v>25300</v>
      </c>
      <c r="O1271" s="286">
        <f t="shared" si="1241"/>
        <v>25300</v>
      </c>
      <c r="P1271" s="286">
        <f t="shared" si="1241"/>
        <v>0</v>
      </c>
      <c r="Q1271" s="286">
        <f t="shared" si="1241"/>
        <v>0</v>
      </c>
      <c r="R1271" s="286">
        <f t="shared" si="1241"/>
        <v>0</v>
      </c>
      <c r="S1271" s="286">
        <f t="shared" si="1241"/>
        <v>0</v>
      </c>
      <c r="T1271" s="286">
        <f t="shared" si="1241"/>
        <v>0</v>
      </c>
      <c r="U1271" s="286">
        <f t="shared" si="1241"/>
        <v>0</v>
      </c>
      <c r="V1271" s="286">
        <f t="shared" si="1241"/>
        <v>0</v>
      </c>
      <c r="W1271" s="286">
        <f t="shared" si="1241"/>
        <v>2000</v>
      </c>
      <c r="X1271" s="286">
        <f t="shared" si="1241"/>
        <v>0</v>
      </c>
      <c r="Y1271" s="286">
        <f t="shared" si="1241"/>
        <v>2000</v>
      </c>
      <c r="Z1271" s="286">
        <f t="shared" si="1241"/>
        <v>0</v>
      </c>
      <c r="AA1271" s="286">
        <f t="shared" si="1241"/>
        <v>0</v>
      </c>
      <c r="AB1271" s="286">
        <f t="shared" si="1241"/>
        <v>0</v>
      </c>
      <c r="AC1271" s="286">
        <f t="shared" si="1241"/>
        <v>12300</v>
      </c>
      <c r="AD1271" s="286">
        <f t="shared" si="1241"/>
        <v>0</v>
      </c>
      <c r="AE1271" s="286">
        <f t="shared" si="1241"/>
        <v>12300</v>
      </c>
      <c r="AF1271" s="286">
        <f t="shared" si="1241"/>
        <v>0</v>
      </c>
      <c r="AG1271" s="286">
        <f t="shared" si="1241"/>
        <v>0</v>
      </c>
      <c r="AH1271" s="286">
        <f t="shared" si="1241"/>
        <v>0</v>
      </c>
      <c r="AI1271" s="286">
        <f t="shared" si="1241"/>
        <v>11000</v>
      </c>
      <c r="AJ1271" s="286">
        <f t="shared" si="1241"/>
        <v>0</v>
      </c>
      <c r="AK1271" s="286">
        <f t="shared" si="1241"/>
        <v>11000</v>
      </c>
      <c r="AL1271" s="286">
        <f t="shared" si="1241"/>
        <v>0</v>
      </c>
      <c r="AM1271" s="286">
        <f t="shared" si="1241"/>
        <v>0</v>
      </c>
      <c r="AN1271" s="286">
        <f t="shared" si="1241"/>
        <v>0</v>
      </c>
      <c r="AO1271" s="286">
        <f t="shared" si="1241"/>
        <v>0</v>
      </c>
      <c r="AP1271" s="286">
        <f t="shared" si="1241"/>
        <v>0</v>
      </c>
      <c r="AQ1271" s="286">
        <f t="shared" si="1241"/>
        <v>0</v>
      </c>
      <c r="AR1271" s="286">
        <f t="shared" si="1241"/>
        <v>0</v>
      </c>
      <c r="AS1271" s="286">
        <f t="shared" si="1241"/>
        <v>0</v>
      </c>
      <c r="AT1271" s="286">
        <f t="shared" si="1241"/>
        <v>0</v>
      </c>
      <c r="AU1271" s="280"/>
      <c r="AV1271" s="267">
        <f t="shared" si="1213"/>
        <v>0</v>
      </c>
      <c r="AW1271" s="280"/>
      <c r="AX1271" s="280"/>
      <c r="AY1271" s="280"/>
      <c r="AZ1271" s="276">
        <f t="shared" si="1232"/>
        <v>0</v>
      </c>
      <c r="BA1271" s="276">
        <f t="shared" si="1198"/>
        <v>0</v>
      </c>
    </row>
    <row r="1272" spans="1:53" s="276" customFormat="1" ht="39.75" customHeight="1">
      <c r="A1272" s="281" t="s">
        <v>38</v>
      </c>
      <c r="B1272" s="282" t="s">
        <v>583</v>
      </c>
      <c r="C1272" s="298"/>
      <c r="D1272" s="389">
        <v>1700</v>
      </c>
      <c r="E1272" s="389">
        <v>1700</v>
      </c>
      <c r="F1272" s="299"/>
      <c r="G1272" s="299"/>
      <c r="H1272" s="261">
        <f t="shared" si="1225"/>
        <v>1700</v>
      </c>
      <c r="I1272" s="262">
        <f t="shared" si="1225"/>
        <v>1700</v>
      </c>
      <c r="J1272" s="263">
        <f t="shared" si="1225"/>
        <v>0</v>
      </c>
      <c r="K1272" s="299"/>
      <c r="L1272" s="299"/>
      <c r="M1272" s="299"/>
      <c r="N1272" s="284">
        <f>O1272+P1272</f>
        <v>1700</v>
      </c>
      <c r="O1272" s="264">
        <v>1700</v>
      </c>
      <c r="P1272" s="263"/>
      <c r="Q1272" s="263"/>
      <c r="R1272" s="263"/>
      <c r="S1272" s="263"/>
      <c r="T1272" s="263"/>
      <c r="U1272" s="263"/>
      <c r="V1272" s="263"/>
      <c r="W1272" s="263"/>
      <c r="X1272" s="264">
        <f>W1272</f>
        <v>0</v>
      </c>
      <c r="Y1272" s="263"/>
      <c r="Z1272" s="263"/>
      <c r="AA1272" s="263"/>
      <c r="AB1272" s="263"/>
      <c r="AC1272" s="264">
        <f>I1272-Q1272-W1272</f>
        <v>1700</v>
      </c>
      <c r="AD1272" s="264"/>
      <c r="AE1272" s="264">
        <f>AC1272</f>
        <v>1700</v>
      </c>
      <c r="AF1272" s="263"/>
      <c r="AG1272" s="263"/>
      <c r="AH1272" s="263"/>
      <c r="AI1272" s="265">
        <f t="shared" ref="AI1272:AI1281" si="1242">I1272-Q1272-W1272-AC1272</f>
        <v>0</v>
      </c>
      <c r="AJ1272" s="265"/>
      <c r="AK1272" s="265">
        <f>AI1272</f>
        <v>0</v>
      </c>
      <c r="AL1272" s="263"/>
      <c r="AM1272" s="263"/>
      <c r="AN1272" s="263"/>
      <c r="AO1272" s="263"/>
      <c r="AP1272" s="263"/>
      <c r="AQ1272" s="263"/>
      <c r="AR1272" s="263"/>
      <c r="AS1272" s="263"/>
      <c r="AT1272" s="263"/>
      <c r="AU1272" s="280"/>
      <c r="AV1272" s="267">
        <f t="shared" si="1213"/>
        <v>0</v>
      </c>
      <c r="AW1272" s="280"/>
      <c r="AX1272" s="280"/>
      <c r="AY1272" s="280"/>
      <c r="AZ1272" s="276">
        <f t="shared" si="1232"/>
        <v>0</v>
      </c>
      <c r="BA1272" s="276">
        <f t="shared" si="1198"/>
        <v>0</v>
      </c>
    </row>
    <row r="1273" spans="1:53" s="276" customFormat="1" ht="36.75" customHeight="1">
      <c r="A1273" s="281" t="s">
        <v>39</v>
      </c>
      <c r="B1273" s="477" t="s">
        <v>584</v>
      </c>
      <c r="C1273" s="298"/>
      <c r="D1273" s="389">
        <v>1700</v>
      </c>
      <c r="E1273" s="389">
        <v>1700</v>
      </c>
      <c r="F1273" s="299"/>
      <c r="G1273" s="299"/>
      <c r="H1273" s="261">
        <f t="shared" si="1225"/>
        <v>1700</v>
      </c>
      <c r="I1273" s="262">
        <f t="shared" si="1225"/>
        <v>1700</v>
      </c>
      <c r="J1273" s="263">
        <f t="shared" si="1225"/>
        <v>0</v>
      </c>
      <c r="K1273" s="299"/>
      <c r="L1273" s="299"/>
      <c r="M1273" s="299"/>
      <c r="N1273" s="284">
        <f t="shared" ref="N1273:N1282" si="1243">O1273+P1273</f>
        <v>1700</v>
      </c>
      <c r="O1273" s="264">
        <v>1700</v>
      </c>
      <c r="P1273" s="263"/>
      <c r="Q1273" s="263"/>
      <c r="R1273" s="263"/>
      <c r="S1273" s="263"/>
      <c r="T1273" s="263"/>
      <c r="U1273" s="263"/>
      <c r="V1273" s="263"/>
      <c r="W1273" s="263"/>
      <c r="X1273" s="264">
        <f t="shared" ref="X1273:X1282" si="1244">W1273</f>
        <v>0</v>
      </c>
      <c r="Y1273" s="263"/>
      <c r="Z1273" s="263"/>
      <c r="AA1273" s="263"/>
      <c r="AB1273" s="263"/>
      <c r="AC1273" s="264">
        <f t="shared" ref="AC1273:AC1276" si="1245">I1273-Q1273-W1273</f>
        <v>1700</v>
      </c>
      <c r="AD1273" s="264"/>
      <c r="AE1273" s="264">
        <f t="shared" ref="AE1273:AE1282" si="1246">AC1273</f>
        <v>1700</v>
      </c>
      <c r="AF1273" s="263"/>
      <c r="AG1273" s="263"/>
      <c r="AH1273" s="263"/>
      <c r="AI1273" s="265">
        <f t="shared" si="1242"/>
        <v>0</v>
      </c>
      <c r="AJ1273" s="265"/>
      <c r="AK1273" s="265">
        <f t="shared" ref="AK1273:AK1282" si="1247">AI1273</f>
        <v>0</v>
      </c>
      <c r="AL1273" s="263"/>
      <c r="AM1273" s="263"/>
      <c r="AN1273" s="263"/>
      <c r="AO1273" s="263"/>
      <c r="AP1273" s="263"/>
      <c r="AQ1273" s="263"/>
      <c r="AR1273" s="263"/>
      <c r="AS1273" s="263"/>
      <c r="AT1273" s="263"/>
      <c r="AU1273" s="280"/>
      <c r="AV1273" s="267">
        <f t="shared" si="1213"/>
        <v>0</v>
      </c>
      <c r="AW1273" s="280"/>
      <c r="AX1273" s="280"/>
      <c r="AY1273" s="280"/>
      <c r="AZ1273" s="276">
        <f t="shared" si="1232"/>
        <v>0</v>
      </c>
      <c r="BA1273" s="276">
        <f t="shared" si="1198"/>
        <v>0</v>
      </c>
    </row>
    <row r="1274" spans="1:53" s="276" customFormat="1" ht="46.5" customHeight="1">
      <c r="A1274" s="281" t="s">
        <v>40</v>
      </c>
      <c r="B1274" s="477" t="s">
        <v>585</v>
      </c>
      <c r="C1274" s="298"/>
      <c r="D1274" s="389">
        <v>1800</v>
      </c>
      <c r="E1274" s="389">
        <v>1800</v>
      </c>
      <c r="F1274" s="299"/>
      <c r="G1274" s="299"/>
      <c r="H1274" s="261">
        <f t="shared" si="1225"/>
        <v>1800</v>
      </c>
      <c r="I1274" s="262">
        <f t="shared" si="1225"/>
        <v>1800</v>
      </c>
      <c r="J1274" s="263">
        <f t="shared" si="1225"/>
        <v>0</v>
      </c>
      <c r="K1274" s="299"/>
      <c r="L1274" s="299"/>
      <c r="M1274" s="299"/>
      <c r="N1274" s="284">
        <f t="shared" si="1243"/>
        <v>1800</v>
      </c>
      <c r="O1274" s="264">
        <v>1800</v>
      </c>
      <c r="P1274" s="263"/>
      <c r="Q1274" s="263"/>
      <c r="R1274" s="263"/>
      <c r="S1274" s="263"/>
      <c r="T1274" s="263"/>
      <c r="U1274" s="263"/>
      <c r="V1274" s="263"/>
      <c r="W1274" s="263"/>
      <c r="X1274" s="264">
        <f t="shared" si="1244"/>
        <v>0</v>
      </c>
      <c r="Y1274" s="263"/>
      <c r="Z1274" s="263"/>
      <c r="AA1274" s="263"/>
      <c r="AB1274" s="263"/>
      <c r="AC1274" s="264">
        <f t="shared" si="1245"/>
        <v>1800</v>
      </c>
      <c r="AD1274" s="264"/>
      <c r="AE1274" s="264">
        <f t="shared" si="1246"/>
        <v>1800</v>
      </c>
      <c r="AF1274" s="263"/>
      <c r="AG1274" s="263"/>
      <c r="AH1274" s="263"/>
      <c r="AI1274" s="265">
        <f t="shared" si="1242"/>
        <v>0</v>
      </c>
      <c r="AJ1274" s="265"/>
      <c r="AK1274" s="265">
        <f t="shared" si="1247"/>
        <v>0</v>
      </c>
      <c r="AL1274" s="263"/>
      <c r="AM1274" s="263"/>
      <c r="AN1274" s="263"/>
      <c r="AO1274" s="263"/>
      <c r="AP1274" s="263"/>
      <c r="AQ1274" s="263"/>
      <c r="AR1274" s="263"/>
      <c r="AS1274" s="263"/>
      <c r="AT1274" s="263"/>
      <c r="AU1274" s="280"/>
      <c r="AV1274" s="267">
        <f t="shared" si="1213"/>
        <v>0</v>
      </c>
      <c r="AW1274" s="280"/>
      <c r="AX1274" s="280"/>
      <c r="AY1274" s="280"/>
      <c r="AZ1274" s="276">
        <f t="shared" si="1232"/>
        <v>0</v>
      </c>
      <c r="BA1274" s="276">
        <f t="shared" si="1198"/>
        <v>0</v>
      </c>
    </row>
    <row r="1275" spans="1:53" s="276" customFormat="1" ht="31.5" customHeight="1">
      <c r="A1275" s="281" t="s">
        <v>41</v>
      </c>
      <c r="B1275" s="477" t="s">
        <v>586</v>
      </c>
      <c r="C1275" s="298"/>
      <c r="D1275" s="389">
        <v>1600</v>
      </c>
      <c r="E1275" s="389">
        <v>1600</v>
      </c>
      <c r="F1275" s="299"/>
      <c r="G1275" s="299"/>
      <c r="H1275" s="261">
        <f t="shared" si="1225"/>
        <v>1600</v>
      </c>
      <c r="I1275" s="262">
        <f t="shared" si="1225"/>
        <v>1600</v>
      </c>
      <c r="J1275" s="263">
        <f t="shared" si="1225"/>
        <v>0</v>
      </c>
      <c r="K1275" s="299"/>
      <c r="L1275" s="299"/>
      <c r="M1275" s="299"/>
      <c r="N1275" s="284">
        <f t="shared" si="1243"/>
        <v>1600</v>
      </c>
      <c r="O1275" s="264">
        <v>1600</v>
      </c>
      <c r="P1275" s="263"/>
      <c r="Q1275" s="263"/>
      <c r="R1275" s="263"/>
      <c r="S1275" s="263"/>
      <c r="T1275" s="263"/>
      <c r="U1275" s="263"/>
      <c r="V1275" s="263"/>
      <c r="W1275" s="263"/>
      <c r="X1275" s="264">
        <f t="shared" si="1244"/>
        <v>0</v>
      </c>
      <c r="Y1275" s="263"/>
      <c r="Z1275" s="263"/>
      <c r="AA1275" s="263"/>
      <c r="AB1275" s="263"/>
      <c r="AC1275" s="264">
        <f t="shared" si="1245"/>
        <v>1600</v>
      </c>
      <c r="AD1275" s="264"/>
      <c r="AE1275" s="264">
        <f t="shared" si="1246"/>
        <v>1600</v>
      </c>
      <c r="AF1275" s="263"/>
      <c r="AG1275" s="263"/>
      <c r="AH1275" s="263"/>
      <c r="AI1275" s="265">
        <f t="shared" si="1242"/>
        <v>0</v>
      </c>
      <c r="AJ1275" s="265"/>
      <c r="AK1275" s="265">
        <f t="shared" si="1247"/>
        <v>0</v>
      </c>
      <c r="AL1275" s="263"/>
      <c r="AM1275" s="263"/>
      <c r="AN1275" s="263"/>
      <c r="AO1275" s="263"/>
      <c r="AP1275" s="263"/>
      <c r="AQ1275" s="263"/>
      <c r="AR1275" s="263"/>
      <c r="AS1275" s="263"/>
      <c r="AT1275" s="263"/>
      <c r="AU1275" s="280"/>
      <c r="AV1275" s="267">
        <f t="shared" si="1213"/>
        <v>0</v>
      </c>
      <c r="AW1275" s="280"/>
      <c r="AX1275" s="280"/>
      <c r="AY1275" s="280"/>
      <c r="AZ1275" s="276">
        <f t="shared" si="1232"/>
        <v>0</v>
      </c>
      <c r="BA1275" s="276">
        <f t="shared" si="1198"/>
        <v>0</v>
      </c>
    </row>
    <row r="1276" spans="1:53" s="276" customFormat="1" ht="65.25" customHeight="1">
      <c r="A1276" s="281" t="s">
        <v>42</v>
      </c>
      <c r="B1276" s="294" t="s">
        <v>610</v>
      </c>
      <c r="C1276" s="298"/>
      <c r="D1276" s="389">
        <v>4500</v>
      </c>
      <c r="E1276" s="389">
        <v>4500</v>
      </c>
      <c r="F1276" s="299"/>
      <c r="G1276" s="299"/>
      <c r="H1276" s="261">
        <f t="shared" si="1225"/>
        <v>4500</v>
      </c>
      <c r="I1276" s="262">
        <f t="shared" si="1225"/>
        <v>4500</v>
      </c>
      <c r="J1276" s="263">
        <f t="shared" si="1225"/>
        <v>0</v>
      </c>
      <c r="K1276" s="299"/>
      <c r="L1276" s="299"/>
      <c r="M1276" s="299"/>
      <c r="N1276" s="284">
        <f t="shared" si="1243"/>
        <v>4500</v>
      </c>
      <c r="O1276" s="264">
        <v>4500</v>
      </c>
      <c r="P1276" s="263"/>
      <c r="Q1276" s="263"/>
      <c r="R1276" s="263"/>
      <c r="S1276" s="263"/>
      <c r="T1276" s="263"/>
      <c r="U1276" s="263"/>
      <c r="V1276" s="263"/>
      <c r="W1276" s="264">
        <v>2000</v>
      </c>
      <c r="X1276" s="264"/>
      <c r="Y1276" s="264">
        <f>W1276</f>
        <v>2000</v>
      </c>
      <c r="Z1276" s="263"/>
      <c r="AA1276" s="263"/>
      <c r="AB1276" s="263"/>
      <c r="AC1276" s="264">
        <f t="shared" si="1245"/>
        <v>2500</v>
      </c>
      <c r="AD1276" s="264"/>
      <c r="AE1276" s="264">
        <f t="shared" si="1246"/>
        <v>2500</v>
      </c>
      <c r="AF1276" s="263"/>
      <c r="AG1276" s="263"/>
      <c r="AH1276" s="263"/>
      <c r="AI1276" s="265">
        <f t="shared" si="1242"/>
        <v>0</v>
      </c>
      <c r="AJ1276" s="265"/>
      <c r="AK1276" s="265">
        <f t="shared" si="1247"/>
        <v>0</v>
      </c>
      <c r="AL1276" s="263"/>
      <c r="AM1276" s="263"/>
      <c r="AN1276" s="263"/>
      <c r="AO1276" s="263"/>
      <c r="AP1276" s="263"/>
      <c r="AQ1276" s="263"/>
      <c r="AR1276" s="263"/>
      <c r="AS1276" s="263"/>
      <c r="AT1276" s="263"/>
      <c r="AU1276" s="280"/>
      <c r="AV1276" s="267">
        <f t="shared" si="1213"/>
        <v>0</v>
      </c>
      <c r="AW1276" s="280"/>
      <c r="AX1276" s="280"/>
      <c r="AY1276" s="280"/>
      <c r="AZ1276" s="276">
        <f t="shared" si="1232"/>
        <v>0</v>
      </c>
      <c r="BA1276" s="276">
        <f t="shared" si="1198"/>
        <v>0</v>
      </c>
    </row>
    <row r="1277" spans="1:53" s="276" customFormat="1" ht="42" customHeight="1">
      <c r="A1277" s="281" t="s">
        <v>43</v>
      </c>
      <c r="B1277" s="300" t="s">
        <v>611</v>
      </c>
      <c r="C1277" s="298"/>
      <c r="D1277" s="389">
        <v>2000</v>
      </c>
      <c r="E1277" s="389">
        <v>2000</v>
      </c>
      <c r="F1277" s="299"/>
      <c r="G1277" s="299"/>
      <c r="H1277" s="261">
        <f t="shared" si="1225"/>
        <v>2000</v>
      </c>
      <c r="I1277" s="262">
        <f t="shared" si="1225"/>
        <v>2000</v>
      </c>
      <c r="J1277" s="263">
        <f t="shared" si="1225"/>
        <v>0</v>
      </c>
      <c r="K1277" s="299"/>
      <c r="L1277" s="299"/>
      <c r="M1277" s="299"/>
      <c r="N1277" s="284">
        <f t="shared" si="1243"/>
        <v>2000</v>
      </c>
      <c r="O1277" s="264">
        <v>2000</v>
      </c>
      <c r="P1277" s="263"/>
      <c r="Q1277" s="263"/>
      <c r="R1277" s="263"/>
      <c r="S1277" s="263"/>
      <c r="T1277" s="263"/>
      <c r="U1277" s="263"/>
      <c r="V1277" s="263"/>
      <c r="W1277" s="263"/>
      <c r="X1277" s="264">
        <f t="shared" si="1244"/>
        <v>0</v>
      </c>
      <c r="Y1277" s="263"/>
      <c r="Z1277" s="263"/>
      <c r="AA1277" s="263"/>
      <c r="AB1277" s="263"/>
      <c r="AC1277" s="264"/>
      <c r="AD1277" s="264"/>
      <c r="AE1277" s="264">
        <f t="shared" si="1246"/>
        <v>0</v>
      </c>
      <c r="AF1277" s="263"/>
      <c r="AG1277" s="263"/>
      <c r="AH1277" s="263"/>
      <c r="AI1277" s="265">
        <f t="shared" si="1242"/>
        <v>2000</v>
      </c>
      <c r="AJ1277" s="265"/>
      <c r="AK1277" s="265">
        <f t="shared" si="1247"/>
        <v>2000</v>
      </c>
      <c r="AL1277" s="263"/>
      <c r="AM1277" s="263"/>
      <c r="AN1277" s="263"/>
      <c r="AO1277" s="263"/>
      <c r="AP1277" s="263"/>
      <c r="AQ1277" s="263"/>
      <c r="AR1277" s="263"/>
      <c r="AS1277" s="263"/>
      <c r="AT1277" s="263"/>
      <c r="AU1277" s="280"/>
      <c r="AV1277" s="267">
        <f t="shared" si="1213"/>
        <v>0</v>
      </c>
      <c r="AW1277" s="280"/>
      <c r="AX1277" s="280"/>
      <c r="AY1277" s="280"/>
      <c r="AZ1277" s="276">
        <f t="shared" si="1232"/>
        <v>0</v>
      </c>
      <c r="BA1277" s="276">
        <f t="shared" si="1198"/>
        <v>0</v>
      </c>
    </row>
    <row r="1278" spans="1:53" s="276" customFormat="1" ht="54" customHeight="1">
      <c r="A1278" s="281" t="s">
        <v>44</v>
      </c>
      <c r="B1278" s="294" t="s">
        <v>618</v>
      </c>
      <c r="C1278" s="298"/>
      <c r="D1278" s="389">
        <v>3000</v>
      </c>
      <c r="E1278" s="389">
        <v>3000</v>
      </c>
      <c r="F1278" s="299"/>
      <c r="G1278" s="299"/>
      <c r="H1278" s="261">
        <f t="shared" si="1225"/>
        <v>3000</v>
      </c>
      <c r="I1278" s="262">
        <f t="shared" si="1225"/>
        <v>3000</v>
      </c>
      <c r="J1278" s="263">
        <f t="shared" si="1225"/>
        <v>0</v>
      </c>
      <c r="K1278" s="299"/>
      <c r="L1278" s="299"/>
      <c r="M1278" s="299"/>
      <c r="N1278" s="284">
        <f t="shared" si="1243"/>
        <v>3000</v>
      </c>
      <c r="O1278" s="264">
        <v>3000</v>
      </c>
      <c r="P1278" s="263"/>
      <c r="Q1278" s="263"/>
      <c r="R1278" s="263"/>
      <c r="S1278" s="263"/>
      <c r="T1278" s="263"/>
      <c r="U1278" s="263"/>
      <c r="V1278" s="263"/>
      <c r="W1278" s="263"/>
      <c r="X1278" s="264">
        <f t="shared" si="1244"/>
        <v>0</v>
      </c>
      <c r="Y1278" s="263"/>
      <c r="Z1278" s="263"/>
      <c r="AA1278" s="263"/>
      <c r="AB1278" s="263"/>
      <c r="AC1278" s="264">
        <v>1500</v>
      </c>
      <c r="AD1278" s="264"/>
      <c r="AE1278" s="264">
        <f t="shared" si="1246"/>
        <v>1500</v>
      </c>
      <c r="AF1278" s="263"/>
      <c r="AG1278" s="263"/>
      <c r="AH1278" s="263"/>
      <c r="AI1278" s="265">
        <f t="shared" si="1242"/>
        <v>1500</v>
      </c>
      <c r="AJ1278" s="265"/>
      <c r="AK1278" s="265">
        <f t="shared" si="1247"/>
        <v>1500</v>
      </c>
      <c r="AL1278" s="263"/>
      <c r="AM1278" s="263"/>
      <c r="AN1278" s="263"/>
      <c r="AO1278" s="263"/>
      <c r="AP1278" s="263"/>
      <c r="AQ1278" s="263"/>
      <c r="AR1278" s="263"/>
      <c r="AS1278" s="263"/>
      <c r="AT1278" s="263"/>
      <c r="AU1278" s="280"/>
      <c r="AV1278" s="267">
        <f t="shared" si="1213"/>
        <v>0</v>
      </c>
      <c r="AW1278" s="280"/>
      <c r="AX1278" s="280"/>
      <c r="AY1278" s="280"/>
      <c r="AZ1278" s="276">
        <f t="shared" si="1232"/>
        <v>0</v>
      </c>
      <c r="BA1278" s="276">
        <f t="shared" si="1198"/>
        <v>0</v>
      </c>
    </row>
    <row r="1279" spans="1:53" s="276" customFormat="1" ht="57.75" customHeight="1">
      <c r="A1279" s="281" t="s">
        <v>45</v>
      </c>
      <c r="B1279" s="295" t="s">
        <v>619</v>
      </c>
      <c r="C1279" s="298"/>
      <c r="D1279" s="389">
        <v>3000</v>
      </c>
      <c r="E1279" s="389">
        <v>3000</v>
      </c>
      <c r="F1279" s="299"/>
      <c r="G1279" s="299"/>
      <c r="H1279" s="261">
        <f t="shared" si="1225"/>
        <v>3000</v>
      </c>
      <c r="I1279" s="262">
        <f t="shared" si="1225"/>
        <v>3000</v>
      </c>
      <c r="J1279" s="263">
        <f t="shared" si="1225"/>
        <v>0</v>
      </c>
      <c r="K1279" s="299"/>
      <c r="L1279" s="299"/>
      <c r="M1279" s="299"/>
      <c r="N1279" s="284">
        <f t="shared" si="1243"/>
        <v>3000</v>
      </c>
      <c r="O1279" s="264">
        <v>3000</v>
      </c>
      <c r="P1279" s="263"/>
      <c r="Q1279" s="263"/>
      <c r="R1279" s="263"/>
      <c r="S1279" s="263"/>
      <c r="T1279" s="263"/>
      <c r="U1279" s="263"/>
      <c r="V1279" s="263"/>
      <c r="W1279" s="263"/>
      <c r="X1279" s="264">
        <f t="shared" si="1244"/>
        <v>0</v>
      </c>
      <c r="Y1279" s="263"/>
      <c r="Z1279" s="263"/>
      <c r="AA1279" s="263"/>
      <c r="AB1279" s="263"/>
      <c r="AC1279" s="264">
        <v>1500</v>
      </c>
      <c r="AD1279" s="264"/>
      <c r="AE1279" s="264">
        <f t="shared" si="1246"/>
        <v>1500</v>
      </c>
      <c r="AF1279" s="263"/>
      <c r="AG1279" s="263"/>
      <c r="AH1279" s="263"/>
      <c r="AI1279" s="265">
        <f t="shared" si="1242"/>
        <v>1500</v>
      </c>
      <c r="AJ1279" s="265"/>
      <c r="AK1279" s="265">
        <f t="shared" si="1247"/>
        <v>1500</v>
      </c>
      <c r="AL1279" s="263"/>
      <c r="AM1279" s="263"/>
      <c r="AN1279" s="263"/>
      <c r="AO1279" s="263"/>
      <c r="AP1279" s="263"/>
      <c r="AQ1279" s="263"/>
      <c r="AR1279" s="263"/>
      <c r="AS1279" s="263"/>
      <c r="AT1279" s="263"/>
      <c r="AU1279" s="280"/>
      <c r="AV1279" s="267">
        <f t="shared" si="1213"/>
        <v>0</v>
      </c>
      <c r="AW1279" s="280"/>
      <c r="AX1279" s="280"/>
      <c r="AY1279" s="280"/>
      <c r="AZ1279" s="276">
        <f t="shared" si="1232"/>
        <v>0</v>
      </c>
      <c r="BA1279" s="276">
        <f t="shared" si="1198"/>
        <v>0</v>
      </c>
    </row>
    <row r="1280" spans="1:53" s="276" customFormat="1" ht="43.5" customHeight="1">
      <c r="A1280" s="281" t="s">
        <v>46</v>
      </c>
      <c r="B1280" s="294" t="s">
        <v>623</v>
      </c>
      <c r="C1280" s="298"/>
      <c r="D1280" s="389">
        <v>2000</v>
      </c>
      <c r="E1280" s="389">
        <v>2000</v>
      </c>
      <c r="F1280" s="299"/>
      <c r="G1280" s="299"/>
      <c r="H1280" s="261">
        <f t="shared" si="1225"/>
        <v>2000</v>
      </c>
      <c r="I1280" s="262">
        <f t="shared" si="1225"/>
        <v>2000</v>
      </c>
      <c r="J1280" s="263">
        <f t="shared" si="1225"/>
        <v>0</v>
      </c>
      <c r="K1280" s="299"/>
      <c r="L1280" s="299"/>
      <c r="M1280" s="299"/>
      <c r="N1280" s="284">
        <f t="shared" si="1243"/>
        <v>2000</v>
      </c>
      <c r="O1280" s="264">
        <v>2000</v>
      </c>
      <c r="P1280" s="263"/>
      <c r="Q1280" s="263"/>
      <c r="R1280" s="263"/>
      <c r="S1280" s="263"/>
      <c r="T1280" s="263"/>
      <c r="U1280" s="263"/>
      <c r="V1280" s="263"/>
      <c r="W1280" s="263"/>
      <c r="X1280" s="264">
        <f t="shared" si="1244"/>
        <v>0</v>
      </c>
      <c r="Y1280" s="263"/>
      <c r="Z1280" s="263"/>
      <c r="AA1280" s="263"/>
      <c r="AB1280" s="263"/>
      <c r="AC1280" s="264"/>
      <c r="AD1280" s="264"/>
      <c r="AE1280" s="264">
        <f t="shared" si="1246"/>
        <v>0</v>
      </c>
      <c r="AF1280" s="263"/>
      <c r="AG1280" s="263"/>
      <c r="AH1280" s="263"/>
      <c r="AI1280" s="265">
        <f t="shared" si="1242"/>
        <v>2000</v>
      </c>
      <c r="AJ1280" s="265"/>
      <c r="AK1280" s="265">
        <f t="shared" si="1247"/>
        <v>2000</v>
      </c>
      <c r="AL1280" s="263"/>
      <c r="AM1280" s="263"/>
      <c r="AN1280" s="263"/>
      <c r="AO1280" s="263"/>
      <c r="AP1280" s="263"/>
      <c r="AQ1280" s="263"/>
      <c r="AR1280" s="263"/>
      <c r="AS1280" s="263"/>
      <c r="AT1280" s="263"/>
      <c r="AU1280" s="280"/>
      <c r="AV1280" s="267">
        <f t="shared" si="1213"/>
        <v>0</v>
      </c>
      <c r="AW1280" s="280"/>
      <c r="AX1280" s="280"/>
      <c r="AY1280" s="280"/>
      <c r="AZ1280" s="276">
        <f t="shared" si="1232"/>
        <v>0</v>
      </c>
      <c r="BA1280" s="276">
        <f t="shared" si="1198"/>
        <v>0</v>
      </c>
    </row>
    <row r="1281" spans="1:53" s="276" customFormat="1" ht="39.75" customHeight="1">
      <c r="A1281" s="281" t="s">
        <v>47</v>
      </c>
      <c r="B1281" s="294" t="s">
        <v>624</v>
      </c>
      <c r="C1281" s="298"/>
      <c r="D1281" s="389">
        <v>1500</v>
      </c>
      <c r="E1281" s="389">
        <v>1500</v>
      </c>
      <c r="F1281" s="299"/>
      <c r="G1281" s="299"/>
      <c r="H1281" s="261">
        <f t="shared" si="1225"/>
        <v>1500</v>
      </c>
      <c r="I1281" s="262">
        <f t="shared" si="1225"/>
        <v>1500</v>
      </c>
      <c r="J1281" s="263">
        <f t="shared" si="1225"/>
        <v>0</v>
      </c>
      <c r="K1281" s="299"/>
      <c r="L1281" s="299"/>
      <c r="M1281" s="299"/>
      <c r="N1281" s="284">
        <f t="shared" si="1243"/>
        <v>1500</v>
      </c>
      <c r="O1281" s="264">
        <v>1500</v>
      </c>
      <c r="P1281" s="263"/>
      <c r="Q1281" s="263"/>
      <c r="R1281" s="263"/>
      <c r="S1281" s="263"/>
      <c r="T1281" s="263"/>
      <c r="U1281" s="263"/>
      <c r="V1281" s="263"/>
      <c r="W1281" s="263"/>
      <c r="X1281" s="264">
        <f t="shared" si="1244"/>
        <v>0</v>
      </c>
      <c r="Y1281" s="263"/>
      <c r="Z1281" s="263"/>
      <c r="AA1281" s="263"/>
      <c r="AB1281" s="263"/>
      <c r="AC1281" s="264"/>
      <c r="AD1281" s="264"/>
      <c r="AE1281" s="264">
        <f t="shared" si="1246"/>
        <v>0</v>
      </c>
      <c r="AF1281" s="263"/>
      <c r="AG1281" s="263"/>
      <c r="AH1281" s="263"/>
      <c r="AI1281" s="265">
        <f t="shared" si="1242"/>
        <v>1500</v>
      </c>
      <c r="AJ1281" s="265"/>
      <c r="AK1281" s="265">
        <f t="shared" si="1247"/>
        <v>1500</v>
      </c>
      <c r="AL1281" s="263"/>
      <c r="AM1281" s="263"/>
      <c r="AN1281" s="263"/>
      <c r="AO1281" s="263"/>
      <c r="AP1281" s="263"/>
      <c r="AQ1281" s="263"/>
      <c r="AR1281" s="263"/>
      <c r="AS1281" s="263"/>
      <c r="AT1281" s="263"/>
      <c r="AU1281" s="280"/>
      <c r="AV1281" s="267">
        <f t="shared" si="1213"/>
        <v>0</v>
      </c>
      <c r="AW1281" s="280"/>
      <c r="AX1281" s="280"/>
      <c r="AY1281" s="280"/>
      <c r="AZ1281" s="276">
        <f t="shared" si="1232"/>
        <v>0</v>
      </c>
      <c r="BA1281" s="276">
        <f t="shared" si="1198"/>
        <v>0</v>
      </c>
    </row>
    <row r="1282" spans="1:53" s="267" customFormat="1" ht="39.75" customHeight="1">
      <c r="A1282" s="281" t="s">
        <v>65</v>
      </c>
      <c r="B1282" s="294" t="s">
        <v>625</v>
      </c>
      <c r="C1282" s="296"/>
      <c r="D1282" s="389">
        <v>2500</v>
      </c>
      <c r="E1282" s="389">
        <v>2500</v>
      </c>
      <c r="F1282" s="294"/>
      <c r="G1282" s="294"/>
      <c r="H1282" s="261">
        <f t="shared" si="1225"/>
        <v>2500</v>
      </c>
      <c r="I1282" s="262">
        <f t="shared" si="1225"/>
        <v>2500</v>
      </c>
      <c r="J1282" s="263">
        <f t="shared" si="1225"/>
        <v>0</v>
      </c>
      <c r="K1282" s="294"/>
      <c r="L1282" s="294"/>
      <c r="M1282" s="294"/>
      <c r="N1282" s="284">
        <f t="shared" si="1243"/>
        <v>2500</v>
      </c>
      <c r="O1282" s="264">
        <v>2500</v>
      </c>
      <c r="P1282" s="264"/>
      <c r="Q1282" s="264"/>
      <c r="R1282" s="264"/>
      <c r="S1282" s="264"/>
      <c r="T1282" s="264"/>
      <c r="U1282" s="264"/>
      <c r="V1282" s="264"/>
      <c r="W1282" s="264"/>
      <c r="X1282" s="264">
        <f t="shared" si="1244"/>
        <v>0</v>
      </c>
      <c r="Y1282" s="264"/>
      <c r="Z1282" s="264"/>
      <c r="AA1282" s="264"/>
      <c r="AB1282" s="264"/>
      <c r="AC1282" s="264"/>
      <c r="AD1282" s="264"/>
      <c r="AE1282" s="264">
        <f t="shared" si="1246"/>
        <v>0</v>
      </c>
      <c r="AF1282" s="264"/>
      <c r="AG1282" s="264"/>
      <c r="AH1282" s="264"/>
      <c r="AI1282" s="265">
        <f>I1282-Q1282-W1282-AC1282</f>
        <v>2500</v>
      </c>
      <c r="AJ1282" s="265"/>
      <c r="AK1282" s="265">
        <f t="shared" si="1247"/>
        <v>2500</v>
      </c>
      <c r="AL1282" s="264"/>
      <c r="AM1282" s="264"/>
      <c r="AN1282" s="264"/>
      <c r="AO1282" s="264"/>
      <c r="AP1282" s="264"/>
      <c r="AQ1282" s="264"/>
      <c r="AR1282" s="264"/>
      <c r="AS1282" s="264"/>
      <c r="AT1282" s="264"/>
      <c r="AU1282" s="266"/>
      <c r="AV1282" s="267">
        <f t="shared" si="1213"/>
        <v>0</v>
      </c>
      <c r="AW1282" s="266"/>
      <c r="AX1282" s="266"/>
      <c r="AY1282" s="266"/>
      <c r="AZ1282" s="276">
        <f t="shared" si="1232"/>
        <v>0</v>
      </c>
      <c r="BA1282" s="276">
        <f t="shared" si="1198"/>
        <v>0</v>
      </c>
    </row>
    <row r="1283" spans="1:53" s="267" customFormat="1" ht="32.25" customHeight="1">
      <c r="A1283" s="278" t="s">
        <v>93</v>
      </c>
      <c r="B1283" s="279" t="s">
        <v>61</v>
      </c>
      <c r="C1283" s="268"/>
      <c r="D1283" s="301">
        <f>D1284+D1287</f>
        <v>25141</v>
      </c>
      <c r="E1283" s="301">
        <f>E1284+E1287</f>
        <v>20334.400000000001</v>
      </c>
      <c r="F1283" s="279"/>
      <c r="G1283" s="279"/>
      <c r="H1283" s="268">
        <f t="shared" si="1225"/>
        <v>20334.400000000001</v>
      </c>
      <c r="I1283" s="269">
        <f t="shared" si="1225"/>
        <v>20334.400000000001</v>
      </c>
      <c r="J1283" s="263">
        <f t="shared" si="1225"/>
        <v>0</v>
      </c>
      <c r="K1283" s="301">
        <f t="shared" ref="K1283:L1283" si="1248">K1284+K1287</f>
        <v>0</v>
      </c>
      <c r="L1283" s="301">
        <f t="shared" si="1248"/>
        <v>0</v>
      </c>
      <c r="M1283" s="279"/>
      <c r="N1283" s="301">
        <f>N1284+N1287</f>
        <v>20334.400000000001</v>
      </c>
      <c r="O1283" s="301">
        <f t="shared" ref="O1283:AT1283" si="1249">O1284+O1287</f>
        <v>20334.400000000001</v>
      </c>
      <c r="P1283" s="301">
        <f t="shared" si="1249"/>
        <v>0</v>
      </c>
      <c r="Q1283" s="301">
        <f t="shared" si="1249"/>
        <v>0</v>
      </c>
      <c r="R1283" s="301">
        <f t="shared" si="1249"/>
        <v>0</v>
      </c>
      <c r="S1283" s="301">
        <f t="shared" si="1249"/>
        <v>0</v>
      </c>
      <c r="T1283" s="301">
        <f t="shared" si="1249"/>
        <v>0</v>
      </c>
      <c r="U1283" s="301">
        <f t="shared" si="1249"/>
        <v>0</v>
      </c>
      <c r="V1283" s="301">
        <f t="shared" si="1249"/>
        <v>0</v>
      </c>
      <c r="W1283" s="301">
        <f t="shared" si="1249"/>
        <v>1000</v>
      </c>
      <c r="X1283" s="301">
        <f t="shared" si="1249"/>
        <v>0</v>
      </c>
      <c r="Y1283" s="301">
        <f t="shared" si="1249"/>
        <v>1000</v>
      </c>
      <c r="Z1283" s="301">
        <f t="shared" si="1249"/>
        <v>0</v>
      </c>
      <c r="AA1283" s="301">
        <f t="shared" si="1249"/>
        <v>0</v>
      </c>
      <c r="AB1283" s="301">
        <f t="shared" si="1249"/>
        <v>0</v>
      </c>
      <c r="AC1283" s="301">
        <f t="shared" si="1249"/>
        <v>0</v>
      </c>
      <c r="AD1283" s="301">
        <f t="shared" si="1249"/>
        <v>0</v>
      </c>
      <c r="AE1283" s="301">
        <f t="shared" si="1249"/>
        <v>0</v>
      </c>
      <c r="AF1283" s="301">
        <f t="shared" si="1249"/>
        <v>0</v>
      </c>
      <c r="AG1283" s="301">
        <f t="shared" si="1249"/>
        <v>0</v>
      </c>
      <c r="AH1283" s="301">
        <f t="shared" si="1249"/>
        <v>0</v>
      </c>
      <c r="AI1283" s="301">
        <f t="shared" si="1249"/>
        <v>19334.400000000001</v>
      </c>
      <c r="AJ1283" s="301">
        <f t="shared" si="1249"/>
        <v>0</v>
      </c>
      <c r="AK1283" s="301">
        <f t="shared" si="1249"/>
        <v>19334.400000000001</v>
      </c>
      <c r="AL1283" s="301">
        <f t="shared" si="1249"/>
        <v>0</v>
      </c>
      <c r="AM1283" s="301">
        <f t="shared" si="1249"/>
        <v>0</v>
      </c>
      <c r="AN1283" s="301">
        <f t="shared" si="1249"/>
        <v>0</v>
      </c>
      <c r="AO1283" s="301">
        <f t="shared" si="1249"/>
        <v>0</v>
      </c>
      <c r="AP1283" s="301">
        <f t="shared" si="1249"/>
        <v>0</v>
      </c>
      <c r="AQ1283" s="301">
        <f t="shared" si="1249"/>
        <v>0</v>
      </c>
      <c r="AR1283" s="301">
        <f t="shared" si="1249"/>
        <v>0</v>
      </c>
      <c r="AS1283" s="301">
        <f t="shared" si="1249"/>
        <v>0</v>
      </c>
      <c r="AT1283" s="301">
        <f t="shared" si="1249"/>
        <v>0</v>
      </c>
      <c r="AU1283" s="292"/>
      <c r="AV1283" s="267">
        <f t="shared" si="1213"/>
        <v>0</v>
      </c>
      <c r="AW1283" s="292"/>
      <c r="AX1283" s="292"/>
      <c r="AY1283" s="292"/>
      <c r="AZ1283" s="276">
        <f t="shared" si="1232"/>
        <v>0</v>
      </c>
      <c r="BA1283" s="276">
        <f t="shared" si="1198"/>
        <v>0</v>
      </c>
    </row>
    <row r="1284" spans="1:53" s="276" customFormat="1" ht="32.25" customHeight="1">
      <c r="A1284" s="278" t="s">
        <v>815</v>
      </c>
      <c r="B1284" s="279" t="s">
        <v>810</v>
      </c>
      <c r="C1284" s="268"/>
      <c r="D1284" s="301">
        <f>D1285</f>
        <v>1000</v>
      </c>
      <c r="E1284" s="301">
        <f>E1285</f>
        <v>1000</v>
      </c>
      <c r="F1284" s="279"/>
      <c r="G1284" s="279"/>
      <c r="H1284" s="268">
        <f t="shared" si="1225"/>
        <v>1000</v>
      </c>
      <c r="I1284" s="269">
        <f t="shared" si="1225"/>
        <v>1000</v>
      </c>
      <c r="J1284" s="263">
        <f t="shared" si="1225"/>
        <v>0</v>
      </c>
      <c r="K1284" s="301">
        <f t="shared" ref="K1284:L1285" si="1250">K1285</f>
        <v>0</v>
      </c>
      <c r="L1284" s="301">
        <f t="shared" si="1250"/>
        <v>0</v>
      </c>
      <c r="M1284" s="279"/>
      <c r="N1284" s="301">
        <f>N1285</f>
        <v>1000</v>
      </c>
      <c r="O1284" s="301">
        <f t="shared" ref="O1284:AT1285" si="1251">O1285</f>
        <v>1000</v>
      </c>
      <c r="P1284" s="301">
        <f t="shared" si="1251"/>
        <v>0</v>
      </c>
      <c r="Q1284" s="301">
        <f t="shared" si="1251"/>
        <v>0</v>
      </c>
      <c r="R1284" s="301">
        <f t="shared" si="1251"/>
        <v>0</v>
      </c>
      <c r="S1284" s="301">
        <f t="shared" si="1251"/>
        <v>0</v>
      </c>
      <c r="T1284" s="301">
        <f t="shared" si="1251"/>
        <v>0</v>
      </c>
      <c r="U1284" s="301">
        <f t="shared" si="1251"/>
        <v>0</v>
      </c>
      <c r="V1284" s="301">
        <f t="shared" si="1251"/>
        <v>0</v>
      </c>
      <c r="W1284" s="301">
        <f t="shared" si="1251"/>
        <v>1000</v>
      </c>
      <c r="X1284" s="301">
        <f t="shared" si="1251"/>
        <v>0</v>
      </c>
      <c r="Y1284" s="301">
        <f t="shared" si="1251"/>
        <v>1000</v>
      </c>
      <c r="Z1284" s="301">
        <f t="shared" si="1251"/>
        <v>0</v>
      </c>
      <c r="AA1284" s="301">
        <f t="shared" si="1251"/>
        <v>0</v>
      </c>
      <c r="AB1284" s="301">
        <f t="shared" si="1251"/>
        <v>0</v>
      </c>
      <c r="AC1284" s="301">
        <f t="shared" si="1251"/>
        <v>0</v>
      </c>
      <c r="AD1284" s="301">
        <f t="shared" si="1251"/>
        <v>0</v>
      </c>
      <c r="AE1284" s="301">
        <f t="shared" si="1251"/>
        <v>0</v>
      </c>
      <c r="AF1284" s="301">
        <f t="shared" si="1251"/>
        <v>0</v>
      </c>
      <c r="AG1284" s="301">
        <f t="shared" si="1251"/>
        <v>0</v>
      </c>
      <c r="AH1284" s="301">
        <f t="shared" si="1251"/>
        <v>0</v>
      </c>
      <c r="AI1284" s="301">
        <f t="shared" si="1251"/>
        <v>0</v>
      </c>
      <c r="AJ1284" s="301">
        <f t="shared" si="1251"/>
        <v>0</v>
      </c>
      <c r="AK1284" s="301">
        <f t="shared" si="1251"/>
        <v>0</v>
      </c>
      <c r="AL1284" s="301">
        <f t="shared" si="1251"/>
        <v>0</v>
      </c>
      <c r="AM1284" s="301">
        <f t="shared" si="1251"/>
        <v>0</v>
      </c>
      <c r="AN1284" s="301">
        <f t="shared" si="1251"/>
        <v>0</v>
      </c>
      <c r="AO1284" s="301">
        <f t="shared" si="1251"/>
        <v>0</v>
      </c>
      <c r="AP1284" s="301">
        <f t="shared" si="1251"/>
        <v>0</v>
      </c>
      <c r="AQ1284" s="301">
        <f t="shared" si="1251"/>
        <v>0</v>
      </c>
      <c r="AR1284" s="301">
        <f t="shared" si="1251"/>
        <v>0</v>
      </c>
      <c r="AS1284" s="301">
        <f t="shared" si="1251"/>
        <v>0</v>
      </c>
      <c r="AT1284" s="301">
        <f t="shared" si="1251"/>
        <v>0</v>
      </c>
      <c r="AU1284" s="292"/>
      <c r="AV1284" s="276">
        <f t="shared" si="1213"/>
        <v>0</v>
      </c>
      <c r="AW1284" s="292"/>
      <c r="AX1284" s="292"/>
      <c r="AY1284" s="292"/>
      <c r="AZ1284" s="276">
        <f t="shared" si="1232"/>
        <v>0</v>
      </c>
      <c r="BA1284" s="276">
        <f t="shared" si="1198"/>
        <v>0</v>
      </c>
    </row>
    <row r="1285" spans="1:53" s="267" customFormat="1" ht="32.25" customHeight="1">
      <c r="A1285" s="278" t="s">
        <v>816</v>
      </c>
      <c r="B1285" s="279" t="s">
        <v>823</v>
      </c>
      <c r="C1285" s="268"/>
      <c r="D1285" s="301">
        <f>D1286</f>
        <v>1000</v>
      </c>
      <c r="E1285" s="301">
        <f>E1286</f>
        <v>1000</v>
      </c>
      <c r="F1285" s="279"/>
      <c r="G1285" s="279"/>
      <c r="H1285" s="268">
        <f t="shared" si="1225"/>
        <v>1000</v>
      </c>
      <c r="I1285" s="269">
        <f t="shared" si="1225"/>
        <v>1000</v>
      </c>
      <c r="J1285" s="263">
        <f t="shared" si="1225"/>
        <v>0</v>
      </c>
      <c r="K1285" s="301">
        <f t="shared" si="1250"/>
        <v>0</v>
      </c>
      <c r="L1285" s="279"/>
      <c r="M1285" s="279"/>
      <c r="N1285" s="301">
        <f>N1286</f>
        <v>1000</v>
      </c>
      <c r="O1285" s="301">
        <f t="shared" si="1251"/>
        <v>1000</v>
      </c>
      <c r="P1285" s="301">
        <f t="shared" si="1251"/>
        <v>0</v>
      </c>
      <c r="Q1285" s="301">
        <f t="shared" si="1251"/>
        <v>0</v>
      </c>
      <c r="R1285" s="301">
        <f t="shared" si="1251"/>
        <v>0</v>
      </c>
      <c r="S1285" s="301">
        <f t="shared" si="1251"/>
        <v>0</v>
      </c>
      <c r="T1285" s="301">
        <f t="shared" si="1251"/>
        <v>0</v>
      </c>
      <c r="U1285" s="301">
        <f t="shared" si="1251"/>
        <v>0</v>
      </c>
      <c r="V1285" s="301">
        <f t="shared" si="1251"/>
        <v>0</v>
      </c>
      <c r="W1285" s="301">
        <f t="shared" si="1251"/>
        <v>1000</v>
      </c>
      <c r="X1285" s="301">
        <f t="shared" si="1251"/>
        <v>0</v>
      </c>
      <c r="Y1285" s="301">
        <f t="shared" si="1251"/>
        <v>1000</v>
      </c>
      <c r="Z1285" s="301">
        <f t="shared" si="1251"/>
        <v>0</v>
      </c>
      <c r="AA1285" s="301">
        <f t="shared" si="1251"/>
        <v>0</v>
      </c>
      <c r="AB1285" s="301">
        <f t="shared" si="1251"/>
        <v>0</v>
      </c>
      <c r="AC1285" s="301">
        <f t="shared" si="1251"/>
        <v>0</v>
      </c>
      <c r="AD1285" s="301">
        <f t="shared" si="1251"/>
        <v>0</v>
      </c>
      <c r="AE1285" s="301">
        <f t="shared" si="1251"/>
        <v>0</v>
      </c>
      <c r="AF1285" s="301">
        <f t="shared" si="1251"/>
        <v>0</v>
      </c>
      <c r="AG1285" s="301">
        <f t="shared" si="1251"/>
        <v>0</v>
      </c>
      <c r="AH1285" s="301">
        <f t="shared" si="1251"/>
        <v>0</v>
      </c>
      <c r="AI1285" s="301">
        <f t="shared" si="1251"/>
        <v>0</v>
      </c>
      <c r="AJ1285" s="301">
        <f t="shared" si="1251"/>
        <v>0</v>
      </c>
      <c r="AK1285" s="301">
        <f t="shared" si="1251"/>
        <v>0</v>
      </c>
      <c r="AL1285" s="301">
        <f t="shared" si="1251"/>
        <v>0</v>
      </c>
      <c r="AM1285" s="301">
        <f t="shared" si="1251"/>
        <v>0</v>
      </c>
      <c r="AN1285" s="301">
        <f t="shared" si="1251"/>
        <v>0</v>
      </c>
      <c r="AO1285" s="301">
        <f t="shared" si="1251"/>
        <v>0</v>
      </c>
      <c r="AP1285" s="301">
        <f t="shared" si="1251"/>
        <v>0</v>
      </c>
      <c r="AQ1285" s="301">
        <f t="shared" si="1251"/>
        <v>0</v>
      </c>
      <c r="AR1285" s="301">
        <f t="shared" si="1251"/>
        <v>0</v>
      </c>
      <c r="AS1285" s="301">
        <f t="shared" si="1251"/>
        <v>0</v>
      </c>
      <c r="AT1285" s="301">
        <f t="shared" si="1251"/>
        <v>0</v>
      </c>
      <c r="AU1285" s="292"/>
      <c r="AV1285" s="267">
        <f t="shared" si="1213"/>
        <v>0</v>
      </c>
      <c r="AW1285" s="292"/>
      <c r="AX1285" s="292"/>
      <c r="AY1285" s="292"/>
      <c r="AZ1285" s="276">
        <f t="shared" si="1232"/>
        <v>0</v>
      </c>
      <c r="BA1285" s="276">
        <f t="shared" si="1198"/>
        <v>0</v>
      </c>
    </row>
    <row r="1286" spans="1:53" s="267" customFormat="1" ht="32.25" customHeight="1">
      <c r="A1286" s="281" t="s">
        <v>38</v>
      </c>
      <c r="B1286" s="283" t="s">
        <v>824</v>
      </c>
      <c r="C1286" s="268"/>
      <c r="D1286" s="261">
        <v>1000</v>
      </c>
      <c r="E1286" s="261">
        <v>1000</v>
      </c>
      <c r="F1286" s="279"/>
      <c r="G1286" s="279"/>
      <c r="H1286" s="261">
        <f>K1286+N1286</f>
        <v>1000</v>
      </c>
      <c r="I1286" s="262">
        <f>L1286+O1286</f>
        <v>1000</v>
      </c>
      <c r="J1286" s="263">
        <f t="shared" si="1225"/>
        <v>0</v>
      </c>
      <c r="K1286" s="279"/>
      <c r="L1286" s="279"/>
      <c r="M1286" s="279"/>
      <c r="N1286" s="284">
        <f>O1286+P1286</f>
        <v>1000</v>
      </c>
      <c r="O1286" s="302">
        <v>1000</v>
      </c>
      <c r="P1286" s="301"/>
      <c r="Q1286" s="301"/>
      <c r="R1286" s="301"/>
      <c r="S1286" s="301"/>
      <c r="T1286" s="301"/>
      <c r="U1286" s="301"/>
      <c r="V1286" s="301"/>
      <c r="W1286" s="302">
        <v>1000</v>
      </c>
      <c r="X1286" s="302"/>
      <c r="Y1286" s="302">
        <f>W1286</f>
        <v>1000</v>
      </c>
      <c r="Z1286" s="301"/>
      <c r="AA1286" s="301"/>
      <c r="AB1286" s="301"/>
      <c r="AC1286" s="301">
        <f>O1286-Q1286-W1286</f>
        <v>0</v>
      </c>
      <c r="AD1286" s="301"/>
      <c r="AE1286" s="301"/>
      <c r="AF1286" s="301"/>
      <c r="AG1286" s="301"/>
      <c r="AH1286" s="301"/>
      <c r="AI1286" s="265">
        <f>O1286-Q1286-W1286</f>
        <v>0</v>
      </c>
      <c r="AJ1286" s="265"/>
      <c r="AK1286" s="265"/>
      <c r="AL1286" s="301"/>
      <c r="AM1286" s="301"/>
      <c r="AN1286" s="301"/>
      <c r="AO1286" s="301"/>
      <c r="AP1286" s="301"/>
      <c r="AQ1286" s="301"/>
      <c r="AR1286" s="301"/>
      <c r="AS1286" s="301"/>
      <c r="AT1286" s="301"/>
      <c r="AU1286" s="292"/>
      <c r="AV1286" s="267">
        <f t="shared" si="1213"/>
        <v>0</v>
      </c>
      <c r="AW1286" s="292"/>
      <c r="AX1286" s="292"/>
      <c r="AY1286" s="292"/>
      <c r="AZ1286" s="276">
        <f t="shared" si="1232"/>
        <v>0</v>
      </c>
      <c r="BA1286" s="276">
        <f t="shared" si="1198"/>
        <v>0</v>
      </c>
    </row>
    <row r="1287" spans="1:53" s="267" customFormat="1" ht="32.25" customHeight="1">
      <c r="A1287" s="278" t="s">
        <v>825</v>
      </c>
      <c r="B1287" s="279" t="s">
        <v>814</v>
      </c>
      <c r="C1287" s="268"/>
      <c r="D1287" s="301">
        <f>SUM(D1288:D1304)</f>
        <v>24141</v>
      </c>
      <c r="E1287" s="301">
        <f>SUM(E1288:E1304)</f>
        <v>19334.400000000001</v>
      </c>
      <c r="F1287" s="279"/>
      <c r="G1287" s="279"/>
      <c r="H1287" s="268">
        <f t="shared" si="1225"/>
        <v>19334.400000000001</v>
      </c>
      <c r="I1287" s="269">
        <f t="shared" si="1225"/>
        <v>19334.400000000001</v>
      </c>
      <c r="J1287" s="263">
        <f t="shared" si="1225"/>
        <v>0</v>
      </c>
      <c r="K1287" s="301">
        <f t="shared" ref="K1287" si="1252">SUM(K1288:K1304)</f>
        <v>0</v>
      </c>
      <c r="L1287" s="279"/>
      <c r="M1287" s="279"/>
      <c r="N1287" s="301">
        <f>SUM(N1288:N1304)</f>
        <v>19334.400000000001</v>
      </c>
      <c r="O1287" s="301">
        <f>SUM(O1288:O1304)</f>
        <v>19334.400000000001</v>
      </c>
      <c r="P1287" s="301">
        <f t="shared" ref="P1287:AT1287" si="1253">SUM(P1288:P1304)</f>
        <v>0</v>
      </c>
      <c r="Q1287" s="301">
        <f t="shared" si="1253"/>
        <v>0</v>
      </c>
      <c r="R1287" s="301">
        <f t="shared" si="1253"/>
        <v>0</v>
      </c>
      <c r="S1287" s="301">
        <f t="shared" si="1253"/>
        <v>0</v>
      </c>
      <c r="T1287" s="301">
        <f t="shared" si="1253"/>
        <v>0</v>
      </c>
      <c r="U1287" s="301">
        <f t="shared" si="1253"/>
        <v>0</v>
      </c>
      <c r="V1287" s="301">
        <f t="shared" si="1253"/>
        <v>0</v>
      </c>
      <c r="W1287" s="301">
        <f t="shared" si="1253"/>
        <v>0</v>
      </c>
      <c r="X1287" s="301">
        <f t="shared" si="1253"/>
        <v>0</v>
      </c>
      <c r="Y1287" s="301">
        <f t="shared" si="1253"/>
        <v>0</v>
      </c>
      <c r="Z1287" s="301">
        <f t="shared" si="1253"/>
        <v>0</v>
      </c>
      <c r="AA1287" s="301">
        <f t="shared" si="1253"/>
        <v>0</v>
      </c>
      <c r="AB1287" s="301">
        <f t="shared" si="1253"/>
        <v>0</v>
      </c>
      <c r="AC1287" s="301">
        <f t="shared" si="1253"/>
        <v>0</v>
      </c>
      <c r="AD1287" s="301">
        <f t="shared" si="1253"/>
        <v>0</v>
      </c>
      <c r="AE1287" s="301">
        <f t="shared" si="1253"/>
        <v>0</v>
      </c>
      <c r="AF1287" s="301">
        <f t="shared" si="1253"/>
        <v>0</v>
      </c>
      <c r="AG1287" s="301">
        <f t="shared" si="1253"/>
        <v>0</v>
      </c>
      <c r="AH1287" s="301">
        <f t="shared" si="1253"/>
        <v>0</v>
      </c>
      <c r="AI1287" s="301">
        <f t="shared" si="1253"/>
        <v>19334.400000000001</v>
      </c>
      <c r="AJ1287" s="301">
        <f t="shared" si="1253"/>
        <v>0</v>
      </c>
      <c r="AK1287" s="301">
        <f t="shared" si="1253"/>
        <v>19334.400000000001</v>
      </c>
      <c r="AL1287" s="301">
        <f t="shared" si="1253"/>
        <v>0</v>
      </c>
      <c r="AM1287" s="301">
        <f t="shared" si="1253"/>
        <v>0</v>
      </c>
      <c r="AN1287" s="301">
        <f t="shared" si="1253"/>
        <v>0</v>
      </c>
      <c r="AO1287" s="301">
        <f t="shared" si="1253"/>
        <v>0</v>
      </c>
      <c r="AP1287" s="301">
        <f t="shared" si="1253"/>
        <v>0</v>
      </c>
      <c r="AQ1287" s="301">
        <f t="shared" si="1253"/>
        <v>0</v>
      </c>
      <c r="AR1287" s="301">
        <f t="shared" si="1253"/>
        <v>0</v>
      </c>
      <c r="AS1287" s="301">
        <f t="shared" si="1253"/>
        <v>0</v>
      </c>
      <c r="AT1287" s="301">
        <f t="shared" si="1253"/>
        <v>0</v>
      </c>
      <c r="AU1287" s="292"/>
      <c r="AV1287" s="267">
        <f t="shared" si="1213"/>
        <v>0</v>
      </c>
      <c r="AW1287" s="292"/>
      <c r="AX1287" s="292"/>
      <c r="AY1287" s="292"/>
      <c r="AZ1287" s="276">
        <f t="shared" si="1232"/>
        <v>0</v>
      </c>
      <c r="BA1287" s="276">
        <f t="shared" si="1198"/>
        <v>0</v>
      </c>
    </row>
    <row r="1288" spans="1:53" s="267" customFormat="1" ht="32.25" customHeight="1">
      <c r="A1288" s="281" t="s">
        <v>38</v>
      </c>
      <c r="B1288" s="283" t="s">
        <v>633</v>
      </c>
      <c r="C1288" s="268"/>
      <c r="D1288" s="261">
        <v>1500</v>
      </c>
      <c r="E1288" s="261">
        <v>1500</v>
      </c>
      <c r="F1288" s="279"/>
      <c r="G1288" s="279"/>
      <c r="H1288" s="261">
        <f t="shared" si="1225"/>
        <v>1500</v>
      </c>
      <c r="I1288" s="262">
        <f t="shared" si="1225"/>
        <v>1500</v>
      </c>
      <c r="J1288" s="263">
        <f t="shared" si="1225"/>
        <v>0</v>
      </c>
      <c r="K1288" s="279"/>
      <c r="L1288" s="279"/>
      <c r="M1288" s="279"/>
      <c r="N1288" s="284">
        <f>O1288+P1288</f>
        <v>1500</v>
      </c>
      <c r="O1288" s="303">
        <v>1500</v>
      </c>
      <c r="P1288" s="301"/>
      <c r="Q1288" s="301"/>
      <c r="R1288" s="301"/>
      <c r="S1288" s="301"/>
      <c r="T1288" s="301"/>
      <c r="U1288" s="301"/>
      <c r="V1288" s="301"/>
      <c r="W1288" s="301"/>
      <c r="X1288" s="301"/>
      <c r="Y1288" s="301"/>
      <c r="Z1288" s="301"/>
      <c r="AA1288" s="301"/>
      <c r="AB1288" s="301"/>
      <c r="AC1288" s="301"/>
      <c r="AD1288" s="301"/>
      <c r="AE1288" s="301"/>
      <c r="AF1288" s="301"/>
      <c r="AG1288" s="301"/>
      <c r="AH1288" s="301"/>
      <c r="AI1288" s="302">
        <f>I1288-Q1288-W1288-AC1288</f>
        <v>1500</v>
      </c>
      <c r="AJ1288" s="302"/>
      <c r="AK1288" s="302">
        <f>AI1288</f>
        <v>1500</v>
      </c>
      <c r="AL1288" s="301"/>
      <c r="AM1288" s="301"/>
      <c r="AN1288" s="301"/>
      <c r="AO1288" s="301"/>
      <c r="AP1288" s="301"/>
      <c r="AQ1288" s="301"/>
      <c r="AR1288" s="301"/>
      <c r="AS1288" s="301"/>
      <c r="AT1288" s="301"/>
      <c r="AU1288" s="292"/>
      <c r="AV1288" s="267">
        <f t="shared" si="1213"/>
        <v>0</v>
      </c>
      <c r="AW1288" s="292"/>
      <c r="AX1288" s="292"/>
      <c r="AY1288" s="292"/>
      <c r="AZ1288" s="276">
        <f t="shared" si="1232"/>
        <v>0</v>
      </c>
      <c r="BA1288" s="276">
        <f t="shared" si="1198"/>
        <v>0</v>
      </c>
    </row>
    <row r="1289" spans="1:53" s="267" customFormat="1" ht="32.25" customHeight="1">
      <c r="A1289" s="281" t="s">
        <v>39</v>
      </c>
      <c r="B1289" s="283" t="s">
        <v>634</v>
      </c>
      <c r="C1289" s="268"/>
      <c r="D1289" s="261">
        <v>1500</v>
      </c>
      <c r="E1289" s="261">
        <v>1500</v>
      </c>
      <c r="F1289" s="279"/>
      <c r="G1289" s="279"/>
      <c r="H1289" s="261">
        <f t="shared" si="1225"/>
        <v>1500</v>
      </c>
      <c r="I1289" s="262">
        <f t="shared" si="1225"/>
        <v>1500</v>
      </c>
      <c r="J1289" s="263">
        <f t="shared" si="1225"/>
        <v>0</v>
      </c>
      <c r="K1289" s="279"/>
      <c r="L1289" s="279"/>
      <c r="M1289" s="279"/>
      <c r="N1289" s="284">
        <f t="shared" ref="N1289:N1299" si="1254">O1289+P1289</f>
        <v>1500</v>
      </c>
      <c r="O1289" s="303">
        <v>1500</v>
      </c>
      <c r="P1289" s="301"/>
      <c r="Q1289" s="301"/>
      <c r="R1289" s="301"/>
      <c r="S1289" s="301"/>
      <c r="T1289" s="301"/>
      <c r="U1289" s="301"/>
      <c r="V1289" s="301"/>
      <c r="W1289" s="301"/>
      <c r="X1289" s="301"/>
      <c r="Y1289" s="301"/>
      <c r="Z1289" s="301"/>
      <c r="AA1289" s="301"/>
      <c r="AB1289" s="301"/>
      <c r="AC1289" s="301"/>
      <c r="AD1289" s="301"/>
      <c r="AE1289" s="301"/>
      <c r="AF1289" s="301"/>
      <c r="AG1289" s="301"/>
      <c r="AH1289" s="301"/>
      <c r="AI1289" s="302">
        <f t="shared" ref="AI1289:AI1303" si="1255">I1289-Q1289-W1289-AC1289</f>
        <v>1500</v>
      </c>
      <c r="AJ1289" s="302"/>
      <c r="AK1289" s="302">
        <f t="shared" ref="AK1289:AK1304" si="1256">AI1289</f>
        <v>1500</v>
      </c>
      <c r="AL1289" s="301"/>
      <c r="AM1289" s="301"/>
      <c r="AN1289" s="301"/>
      <c r="AO1289" s="301"/>
      <c r="AP1289" s="301"/>
      <c r="AQ1289" s="301"/>
      <c r="AR1289" s="301"/>
      <c r="AS1289" s="301"/>
      <c r="AT1289" s="301"/>
      <c r="AU1289" s="292"/>
      <c r="AV1289" s="267">
        <f t="shared" si="1213"/>
        <v>0</v>
      </c>
      <c r="AW1289" s="292"/>
      <c r="AX1289" s="292"/>
      <c r="AY1289" s="292"/>
      <c r="AZ1289" s="276">
        <f t="shared" si="1232"/>
        <v>0</v>
      </c>
      <c r="BA1289" s="276">
        <f t="shared" si="1198"/>
        <v>0</v>
      </c>
    </row>
    <row r="1290" spans="1:53" s="267" customFormat="1" ht="32.25" customHeight="1">
      <c r="A1290" s="281" t="s">
        <v>40</v>
      </c>
      <c r="B1290" s="283" t="s">
        <v>635</v>
      </c>
      <c r="C1290" s="268"/>
      <c r="D1290" s="261">
        <v>1300</v>
      </c>
      <c r="E1290" s="261">
        <v>1300</v>
      </c>
      <c r="F1290" s="279"/>
      <c r="G1290" s="279"/>
      <c r="H1290" s="261">
        <f t="shared" si="1225"/>
        <v>1300</v>
      </c>
      <c r="I1290" s="262">
        <f t="shared" si="1225"/>
        <v>1300</v>
      </c>
      <c r="J1290" s="263">
        <f t="shared" si="1225"/>
        <v>0</v>
      </c>
      <c r="K1290" s="279"/>
      <c r="L1290" s="279"/>
      <c r="M1290" s="279"/>
      <c r="N1290" s="284">
        <f t="shared" si="1254"/>
        <v>1300</v>
      </c>
      <c r="O1290" s="303">
        <v>1300</v>
      </c>
      <c r="P1290" s="301"/>
      <c r="Q1290" s="301"/>
      <c r="R1290" s="301"/>
      <c r="S1290" s="301"/>
      <c r="T1290" s="301"/>
      <c r="U1290" s="301"/>
      <c r="V1290" s="301"/>
      <c r="W1290" s="301"/>
      <c r="X1290" s="301"/>
      <c r="Y1290" s="301"/>
      <c r="Z1290" s="301"/>
      <c r="AA1290" s="301"/>
      <c r="AB1290" s="301"/>
      <c r="AC1290" s="301"/>
      <c r="AD1290" s="301"/>
      <c r="AE1290" s="301"/>
      <c r="AF1290" s="301"/>
      <c r="AG1290" s="301"/>
      <c r="AH1290" s="301"/>
      <c r="AI1290" s="302">
        <f t="shared" si="1255"/>
        <v>1300</v>
      </c>
      <c r="AJ1290" s="302"/>
      <c r="AK1290" s="302">
        <f t="shared" si="1256"/>
        <v>1300</v>
      </c>
      <c r="AL1290" s="301"/>
      <c r="AM1290" s="301"/>
      <c r="AN1290" s="301"/>
      <c r="AO1290" s="301"/>
      <c r="AP1290" s="301"/>
      <c r="AQ1290" s="301"/>
      <c r="AR1290" s="301"/>
      <c r="AS1290" s="301"/>
      <c r="AT1290" s="301"/>
      <c r="AU1290" s="292"/>
      <c r="AV1290" s="267">
        <f t="shared" si="1213"/>
        <v>0</v>
      </c>
      <c r="AW1290" s="292"/>
      <c r="AX1290" s="292"/>
      <c r="AY1290" s="292"/>
      <c r="AZ1290" s="276">
        <f t="shared" si="1232"/>
        <v>0</v>
      </c>
      <c r="BA1290" s="276">
        <f t="shared" si="1198"/>
        <v>0</v>
      </c>
    </row>
    <row r="1291" spans="1:53" s="267" customFormat="1" ht="32.25" customHeight="1">
      <c r="A1291" s="281" t="s">
        <v>41</v>
      </c>
      <c r="B1291" s="283" t="s">
        <v>636</v>
      </c>
      <c r="C1291" s="268"/>
      <c r="D1291" s="261">
        <v>1300</v>
      </c>
      <c r="E1291" s="261">
        <v>1300</v>
      </c>
      <c r="F1291" s="279"/>
      <c r="G1291" s="279"/>
      <c r="H1291" s="261">
        <f t="shared" si="1225"/>
        <v>1300</v>
      </c>
      <c r="I1291" s="262">
        <f t="shared" si="1225"/>
        <v>1300</v>
      </c>
      <c r="J1291" s="263">
        <f t="shared" si="1225"/>
        <v>0</v>
      </c>
      <c r="K1291" s="279"/>
      <c r="L1291" s="279"/>
      <c r="M1291" s="279"/>
      <c r="N1291" s="284">
        <f t="shared" si="1254"/>
        <v>1300</v>
      </c>
      <c r="O1291" s="303">
        <v>1300</v>
      </c>
      <c r="P1291" s="301"/>
      <c r="Q1291" s="301"/>
      <c r="R1291" s="301"/>
      <c r="S1291" s="301"/>
      <c r="T1291" s="301"/>
      <c r="U1291" s="301"/>
      <c r="V1291" s="301"/>
      <c r="W1291" s="301"/>
      <c r="X1291" s="301"/>
      <c r="Y1291" s="301"/>
      <c r="Z1291" s="301"/>
      <c r="AA1291" s="301"/>
      <c r="AB1291" s="301"/>
      <c r="AC1291" s="301"/>
      <c r="AD1291" s="301"/>
      <c r="AE1291" s="301"/>
      <c r="AF1291" s="301"/>
      <c r="AG1291" s="301"/>
      <c r="AH1291" s="301"/>
      <c r="AI1291" s="302">
        <f t="shared" si="1255"/>
        <v>1300</v>
      </c>
      <c r="AJ1291" s="302"/>
      <c r="AK1291" s="302">
        <f t="shared" si="1256"/>
        <v>1300</v>
      </c>
      <c r="AL1291" s="301"/>
      <c r="AM1291" s="301"/>
      <c r="AN1291" s="301"/>
      <c r="AO1291" s="301"/>
      <c r="AP1291" s="301"/>
      <c r="AQ1291" s="301"/>
      <c r="AR1291" s="301"/>
      <c r="AS1291" s="301"/>
      <c r="AT1291" s="301"/>
      <c r="AU1291" s="292"/>
      <c r="AV1291" s="267">
        <f t="shared" si="1213"/>
        <v>0</v>
      </c>
      <c r="AW1291" s="292"/>
      <c r="AX1291" s="292"/>
      <c r="AY1291" s="292"/>
      <c r="AZ1291" s="276">
        <f t="shared" si="1232"/>
        <v>0</v>
      </c>
      <c r="BA1291" s="276">
        <f t="shared" si="1198"/>
        <v>0</v>
      </c>
    </row>
    <row r="1292" spans="1:53" s="267" customFormat="1" ht="32.25" customHeight="1">
      <c r="A1292" s="281" t="s">
        <v>42</v>
      </c>
      <c r="B1292" s="294" t="s">
        <v>637</v>
      </c>
      <c r="C1292" s="268"/>
      <c r="D1292" s="261">
        <v>1300</v>
      </c>
      <c r="E1292" s="261">
        <v>1300</v>
      </c>
      <c r="F1292" s="279"/>
      <c r="G1292" s="279"/>
      <c r="H1292" s="261">
        <f t="shared" si="1225"/>
        <v>1300</v>
      </c>
      <c r="I1292" s="262">
        <f t="shared" si="1225"/>
        <v>1300</v>
      </c>
      <c r="J1292" s="263">
        <f t="shared" si="1225"/>
        <v>0</v>
      </c>
      <c r="K1292" s="279"/>
      <c r="L1292" s="279"/>
      <c r="M1292" s="279"/>
      <c r="N1292" s="284">
        <f t="shared" si="1254"/>
        <v>1300</v>
      </c>
      <c r="O1292" s="303">
        <v>1300</v>
      </c>
      <c r="P1292" s="301"/>
      <c r="Q1292" s="301"/>
      <c r="R1292" s="301"/>
      <c r="S1292" s="301"/>
      <c r="T1292" s="301"/>
      <c r="U1292" s="301"/>
      <c r="V1292" s="301"/>
      <c r="W1292" s="301"/>
      <c r="X1292" s="301"/>
      <c r="Y1292" s="301"/>
      <c r="Z1292" s="301"/>
      <c r="AA1292" s="301"/>
      <c r="AB1292" s="301"/>
      <c r="AC1292" s="301"/>
      <c r="AD1292" s="301"/>
      <c r="AE1292" s="301"/>
      <c r="AF1292" s="301"/>
      <c r="AG1292" s="301"/>
      <c r="AH1292" s="301"/>
      <c r="AI1292" s="302">
        <f t="shared" si="1255"/>
        <v>1300</v>
      </c>
      <c r="AJ1292" s="302"/>
      <c r="AK1292" s="302">
        <f t="shared" si="1256"/>
        <v>1300</v>
      </c>
      <c r="AL1292" s="301"/>
      <c r="AM1292" s="301"/>
      <c r="AN1292" s="301"/>
      <c r="AO1292" s="301"/>
      <c r="AP1292" s="301"/>
      <c r="AQ1292" s="301"/>
      <c r="AR1292" s="301"/>
      <c r="AS1292" s="301"/>
      <c r="AT1292" s="301"/>
      <c r="AU1292" s="292"/>
      <c r="AV1292" s="267">
        <f t="shared" si="1213"/>
        <v>0</v>
      </c>
      <c r="AW1292" s="292"/>
      <c r="AX1292" s="292"/>
      <c r="AY1292" s="292"/>
      <c r="AZ1292" s="276">
        <f t="shared" si="1232"/>
        <v>0</v>
      </c>
      <c r="BA1292" s="276">
        <f t="shared" ref="BA1292:BA1353" si="1257">L1292-R1292-X1292-AD1292-AJ1292</f>
        <v>0</v>
      </c>
    </row>
    <row r="1293" spans="1:53" s="267" customFormat="1" ht="32.25" customHeight="1">
      <c r="A1293" s="281" t="s">
        <v>43</v>
      </c>
      <c r="B1293" s="283" t="s">
        <v>638</v>
      </c>
      <c r="C1293" s="268"/>
      <c r="D1293" s="261">
        <v>1500</v>
      </c>
      <c r="E1293" s="261">
        <v>1500</v>
      </c>
      <c r="F1293" s="279"/>
      <c r="G1293" s="279"/>
      <c r="H1293" s="261">
        <f t="shared" si="1225"/>
        <v>1500</v>
      </c>
      <c r="I1293" s="262">
        <f t="shared" si="1225"/>
        <v>1500</v>
      </c>
      <c r="J1293" s="263">
        <f t="shared" si="1225"/>
        <v>0</v>
      </c>
      <c r="K1293" s="279"/>
      <c r="L1293" s="279"/>
      <c r="M1293" s="279"/>
      <c r="N1293" s="284">
        <f t="shared" si="1254"/>
        <v>1500</v>
      </c>
      <c r="O1293" s="303">
        <v>1500</v>
      </c>
      <c r="P1293" s="301"/>
      <c r="Q1293" s="301"/>
      <c r="R1293" s="301"/>
      <c r="S1293" s="301"/>
      <c r="T1293" s="301"/>
      <c r="U1293" s="301"/>
      <c r="V1293" s="301"/>
      <c r="W1293" s="301"/>
      <c r="X1293" s="301"/>
      <c r="Y1293" s="301"/>
      <c r="Z1293" s="301"/>
      <c r="AA1293" s="301"/>
      <c r="AB1293" s="301"/>
      <c r="AC1293" s="301"/>
      <c r="AD1293" s="301"/>
      <c r="AE1293" s="301"/>
      <c r="AF1293" s="301"/>
      <c r="AG1293" s="301"/>
      <c r="AH1293" s="301"/>
      <c r="AI1293" s="302">
        <f t="shared" si="1255"/>
        <v>1500</v>
      </c>
      <c r="AJ1293" s="302"/>
      <c r="AK1293" s="302">
        <f t="shared" si="1256"/>
        <v>1500</v>
      </c>
      <c r="AL1293" s="301"/>
      <c r="AM1293" s="301"/>
      <c r="AN1293" s="301"/>
      <c r="AO1293" s="301"/>
      <c r="AP1293" s="301"/>
      <c r="AQ1293" s="301"/>
      <c r="AR1293" s="301"/>
      <c r="AS1293" s="301"/>
      <c r="AT1293" s="301"/>
      <c r="AU1293" s="292"/>
      <c r="AV1293" s="267">
        <f t="shared" si="1213"/>
        <v>0</v>
      </c>
      <c r="AW1293" s="292"/>
      <c r="AX1293" s="292"/>
      <c r="AY1293" s="292"/>
      <c r="AZ1293" s="276">
        <f t="shared" si="1232"/>
        <v>0</v>
      </c>
      <c r="BA1293" s="276">
        <f t="shared" si="1257"/>
        <v>0</v>
      </c>
    </row>
    <row r="1294" spans="1:53" s="267" customFormat="1" ht="32.25" customHeight="1">
      <c r="A1294" s="281" t="s">
        <v>44</v>
      </c>
      <c r="B1294" s="283" t="s">
        <v>639</v>
      </c>
      <c r="C1294" s="268"/>
      <c r="D1294" s="261">
        <v>1500</v>
      </c>
      <c r="E1294" s="261">
        <v>1500</v>
      </c>
      <c r="F1294" s="279"/>
      <c r="G1294" s="279"/>
      <c r="H1294" s="261">
        <f t="shared" si="1225"/>
        <v>1500</v>
      </c>
      <c r="I1294" s="262">
        <f t="shared" si="1225"/>
        <v>1500</v>
      </c>
      <c r="J1294" s="263">
        <f t="shared" si="1225"/>
        <v>0</v>
      </c>
      <c r="K1294" s="279"/>
      <c r="L1294" s="279"/>
      <c r="M1294" s="279"/>
      <c r="N1294" s="284">
        <f t="shared" si="1254"/>
        <v>1500</v>
      </c>
      <c r="O1294" s="303">
        <v>1500</v>
      </c>
      <c r="P1294" s="301"/>
      <c r="Q1294" s="301"/>
      <c r="R1294" s="301"/>
      <c r="S1294" s="301"/>
      <c r="T1294" s="301"/>
      <c r="U1294" s="301"/>
      <c r="V1294" s="301"/>
      <c r="W1294" s="301"/>
      <c r="X1294" s="301"/>
      <c r="Y1294" s="301"/>
      <c r="Z1294" s="301"/>
      <c r="AA1294" s="301"/>
      <c r="AB1294" s="301"/>
      <c r="AC1294" s="301"/>
      <c r="AD1294" s="301"/>
      <c r="AE1294" s="301"/>
      <c r="AF1294" s="301"/>
      <c r="AG1294" s="301"/>
      <c r="AH1294" s="301"/>
      <c r="AI1294" s="302">
        <f t="shared" si="1255"/>
        <v>1500</v>
      </c>
      <c r="AJ1294" s="302"/>
      <c r="AK1294" s="302">
        <f t="shared" si="1256"/>
        <v>1500</v>
      </c>
      <c r="AL1294" s="301"/>
      <c r="AM1294" s="301"/>
      <c r="AN1294" s="301"/>
      <c r="AO1294" s="301"/>
      <c r="AP1294" s="301"/>
      <c r="AQ1294" s="301"/>
      <c r="AR1294" s="301"/>
      <c r="AS1294" s="301"/>
      <c r="AT1294" s="301"/>
      <c r="AU1294" s="292"/>
      <c r="AV1294" s="267">
        <f t="shared" si="1213"/>
        <v>0</v>
      </c>
      <c r="AW1294" s="292"/>
      <c r="AX1294" s="292"/>
      <c r="AY1294" s="292"/>
      <c r="AZ1294" s="276">
        <f t="shared" si="1232"/>
        <v>0</v>
      </c>
      <c r="BA1294" s="276">
        <f t="shared" si="1257"/>
        <v>0</v>
      </c>
    </row>
    <row r="1295" spans="1:53" s="267" customFormat="1" ht="32.25" customHeight="1">
      <c r="A1295" s="281" t="s">
        <v>45</v>
      </c>
      <c r="B1295" s="283" t="s">
        <v>640</v>
      </c>
      <c r="C1295" s="268"/>
      <c r="D1295" s="261">
        <v>1500</v>
      </c>
      <c r="E1295" s="261">
        <v>1500</v>
      </c>
      <c r="F1295" s="279"/>
      <c r="G1295" s="279"/>
      <c r="H1295" s="261">
        <f t="shared" si="1225"/>
        <v>1500</v>
      </c>
      <c r="I1295" s="262">
        <f t="shared" si="1225"/>
        <v>1500</v>
      </c>
      <c r="J1295" s="263">
        <f t="shared" si="1225"/>
        <v>0</v>
      </c>
      <c r="K1295" s="279"/>
      <c r="L1295" s="279"/>
      <c r="M1295" s="279"/>
      <c r="N1295" s="284">
        <f t="shared" si="1254"/>
        <v>1500</v>
      </c>
      <c r="O1295" s="303">
        <v>1500</v>
      </c>
      <c r="P1295" s="301"/>
      <c r="Q1295" s="301"/>
      <c r="R1295" s="301"/>
      <c r="S1295" s="301"/>
      <c r="T1295" s="301"/>
      <c r="U1295" s="301"/>
      <c r="V1295" s="301"/>
      <c r="W1295" s="301"/>
      <c r="X1295" s="301"/>
      <c r="Y1295" s="301"/>
      <c r="Z1295" s="301"/>
      <c r="AA1295" s="301"/>
      <c r="AB1295" s="301"/>
      <c r="AC1295" s="301"/>
      <c r="AD1295" s="301"/>
      <c r="AE1295" s="301"/>
      <c r="AF1295" s="301"/>
      <c r="AG1295" s="301"/>
      <c r="AH1295" s="301"/>
      <c r="AI1295" s="302">
        <f t="shared" si="1255"/>
        <v>1500</v>
      </c>
      <c r="AJ1295" s="302"/>
      <c r="AK1295" s="302">
        <f t="shared" si="1256"/>
        <v>1500</v>
      </c>
      <c r="AL1295" s="301"/>
      <c r="AM1295" s="301"/>
      <c r="AN1295" s="301"/>
      <c r="AO1295" s="301"/>
      <c r="AP1295" s="301"/>
      <c r="AQ1295" s="301"/>
      <c r="AR1295" s="301"/>
      <c r="AS1295" s="301"/>
      <c r="AT1295" s="301"/>
      <c r="AU1295" s="292"/>
      <c r="AV1295" s="267">
        <f t="shared" si="1213"/>
        <v>0</v>
      </c>
      <c r="AW1295" s="292"/>
      <c r="AX1295" s="292"/>
      <c r="AY1295" s="292"/>
      <c r="AZ1295" s="276">
        <f t="shared" si="1232"/>
        <v>0</v>
      </c>
      <c r="BA1295" s="276">
        <f t="shared" si="1257"/>
        <v>0</v>
      </c>
    </row>
    <row r="1296" spans="1:53" s="267" customFormat="1" ht="50.25" customHeight="1">
      <c r="A1296" s="281" t="s">
        <v>46</v>
      </c>
      <c r="B1296" s="283" t="s">
        <v>641</v>
      </c>
      <c r="C1296" s="268"/>
      <c r="D1296" s="261">
        <v>1500</v>
      </c>
      <c r="E1296" s="261">
        <v>1500</v>
      </c>
      <c r="F1296" s="279"/>
      <c r="G1296" s="279"/>
      <c r="H1296" s="261">
        <f t="shared" si="1225"/>
        <v>1500</v>
      </c>
      <c r="I1296" s="262">
        <f t="shared" si="1225"/>
        <v>1500</v>
      </c>
      <c r="J1296" s="263">
        <f t="shared" si="1225"/>
        <v>0</v>
      </c>
      <c r="K1296" s="279"/>
      <c r="L1296" s="279"/>
      <c r="M1296" s="279"/>
      <c r="N1296" s="284">
        <f t="shared" si="1254"/>
        <v>1500</v>
      </c>
      <c r="O1296" s="303">
        <v>1500</v>
      </c>
      <c r="P1296" s="301"/>
      <c r="Q1296" s="301"/>
      <c r="R1296" s="301"/>
      <c r="S1296" s="301"/>
      <c r="T1296" s="301"/>
      <c r="U1296" s="301"/>
      <c r="V1296" s="301"/>
      <c r="W1296" s="301"/>
      <c r="X1296" s="301"/>
      <c r="Y1296" s="301"/>
      <c r="Z1296" s="301"/>
      <c r="AA1296" s="301"/>
      <c r="AB1296" s="301"/>
      <c r="AC1296" s="301"/>
      <c r="AD1296" s="301"/>
      <c r="AE1296" s="301"/>
      <c r="AF1296" s="301"/>
      <c r="AG1296" s="301"/>
      <c r="AH1296" s="301"/>
      <c r="AI1296" s="302">
        <f t="shared" si="1255"/>
        <v>1500</v>
      </c>
      <c r="AJ1296" s="302"/>
      <c r="AK1296" s="302">
        <f t="shared" si="1256"/>
        <v>1500</v>
      </c>
      <c r="AL1296" s="301"/>
      <c r="AM1296" s="301"/>
      <c r="AN1296" s="301"/>
      <c r="AO1296" s="301"/>
      <c r="AP1296" s="301"/>
      <c r="AQ1296" s="301"/>
      <c r="AR1296" s="301"/>
      <c r="AS1296" s="301"/>
      <c r="AT1296" s="301"/>
      <c r="AU1296" s="292"/>
      <c r="AV1296" s="267">
        <f t="shared" si="1213"/>
        <v>0</v>
      </c>
      <c r="AW1296" s="292"/>
      <c r="AX1296" s="292"/>
      <c r="AY1296" s="292"/>
      <c r="AZ1296" s="276">
        <f t="shared" si="1232"/>
        <v>0</v>
      </c>
      <c r="BA1296" s="276">
        <f t="shared" si="1257"/>
        <v>0</v>
      </c>
    </row>
    <row r="1297" spans="1:53" s="267" customFormat="1" ht="32.25" customHeight="1">
      <c r="A1297" s="281" t="s">
        <v>47</v>
      </c>
      <c r="B1297" s="283" t="s">
        <v>642</v>
      </c>
      <c r="C1297" s="268"/>
      <c r="D1297" s="261">
        <v>1500</v>
      </c>
      <c r="E1297" s="261">
        <v>1500</v>
      </c>
      <c r="F1297" s="279"/>
      <c r="G1297" s="279"/>
      <c r="H1297" s="261">
        <f t="shared" si="1225"/>
        <v>1500</v>
      </c>
      <c r="I1297" s="262">
        <f t="shared" si="1225"/>
        <v>1500</v>
      </c>
      <c r="J1297" s="263">
        <f t="shared" si="1225"/>
        <v>0</v>
      </c>
      <c r="K1297" s="279"/>
      <c r="L1297" s="279"/>
      <c r="M1297" s="279"/>
      <c r="N1297" s="284">
        <f t="shared" si="1254"/>
        <v>1500</v>
      </c>
      <c r="O1297" s="303">
        <v>1500</v>
      </c>
      <c r="P1297" s="301"/>
      <c r="Q1297" s="301"/>
      <c r="R1297" s="301"/>
      <c r="S1297" s="301"/>
      <c r="T1297" s="301"/>
      <c r="U1297" s="301"/>
      <c r="V1297" s="301"/>
      <c r="W1297" s="301"/>
      <c r="X1297" s="301"/>
      <c r="Y1297" s="301"/>
      <c r="Z1297" s="301"/>
      <c r="AA1297" s="301"/>
      <c r="AB1297" s="301"/>
      <c r="AC1297" s="301"/>
      <c r="AD1297" s="301"/>
      <c r="AE1297" s="301"/>
      <c r="AF1297" s="301"/>
      <c r="AG1297" s="301"/>
      <c r="AH1297" s="301"/>
      <c r="AI1297" s="302">
        <f t="shared" si="1255"/>
        <v>1500</v>
      </c>
      <c r="AJ1297" s="302"/>
      <c r="AK1297" s="302">
        <f t="shared" si="1256"/>
        <v>1500</v>
      </c>
      <c r="AL1297" s="301"/>
      <c r="AM1297" s="301"/>
      <c r="AN1297" s="301"/>
      <c r="AO1297" s="301"/>
      <c r="AP1297" s="301"/>
      <c r="AQ1297" s="301"/>
      <c r="AR1297" s="301"/>
      <c r="AS1297" s="301"/>
      <c r="AT1297" s="301"/>
      <c r="AU1297" s="292"/>
      <c r="AV1297" s="267">
        <f t="shared" si="1213"/>
        <v>0</v>
      </c>
      <c r="AW1297" s="292"/>
      <c r="AX1297" s="292"/>
      <c r="AY1297" s="292"/>
      <c r="AZ1297" s="276">
        <f t="shared" si="1232"/>
        <v>0</v>
      </c>
      <c r="BA1297" s="276">
        <f t="shared" si="1257"/>
        <v>0</v>
      </c>
    </row>
    <row r="1298" spans="1:53" s="267" customFormat="1" ht="42" customHeight="1">
      <c r="A1298" s="281" t="s">
        <v>65</v>
      </c>
      <c r="B1298" s="283" t="s">
        <v>644</v>
      </c>
      <c r="C1298" s="268"/>
      <c r="D1298" s="261">
        <v>1500</v>
      </c>
      <c r="E1298" s="261">
        <v>1499.9</v>
      </c>
      <c r="F1298" s="279"/>
      <c r="G1298" s="279"/>
      <c r="H1298" s="261">
        <f t="shared" si="1225"/>
        <v>1499.9</v>
      </c>
      <c r="I1298" s="262">
        <f t="shared" si="1225"/>
        <v>1499.9</v>
      </c>
      <c r="J1298" s="263">
        <f t="shared" si="1225"/>
        <v>0</v>
      </c>
      <c r="K1298" s="279"/>
      <c r="L1298" s="279"/>
      <c r="M1298" s="279"/>
      <c r="N1298" s="284">
        <f t="shared" si="1254"/>
        <v>1499.9</v>
      </c>
      <c r="O1298" s="303">
        <v>1499.9</v>
      </c>
      <c r="P1298" s="301"/>
      <c r="Q1298" s="301"/>
      <c r="R1298" s="301"/>
      <c r="S1298" s="301"/>
      <c r="T1298" s="301"/>
      <c r="U1298" s="301"/>
      <c r="V1298" s="301"/>
      <c r="W1298" s="301"/>
      <c r="X1298" s="301"/>
      <c r="Y1298" s="301"/>
      <c r="Z1298" s="301"/>
      <c r="AA1298" s="301"/>
      <c r="AB1298" s="301"/>
      <c r="AC1298" s="301"/>
      <c r="AD1298" s="301"/>
      <c r="AE1298" s="301"/>
      <c r="AF1298" s="301"/>
      <c r="AG1298" s="301"/>
      <c r="AH1298" s="301"/>
      <c r="AI1298" s="302">
        <f t="shared" si="1255"/>
        <v>1499.9</v>
      </c>
      <c r="AJ1298" s="302"/>
      <c r="AK1298" s="302">
        <f t="shared" si="1256"/>
        <v>1499.9</v>
      </c>
      <c r="AL1298" s="301"/>
      <c r="AM1298" s="301"/>
      <c r="AN1298" s="301"/>
      <c r="AO1298" s="301"/>
      <c r="AP1298" s="301"/>
      <c r="AQ1298" s="301"/>
      <c r="AR1298" s="301"/>
      <c r="AS1298" s="301"/>
      <c r="AT1298" s="301"/>
      <c r="AU1298" s="292"/>
      <c r="AV1298" s="267">
        <f t="shared" si="1213"/>
        <v>0</v>
      </c>
      <c r="AW1298" s="292"/>
      <c r="AX1298" s="292"/>
      <c r="AY1298" s="292"/>
      <c r="AZ1298" s="276">
        <f t="shared" si="1232"/>
        <v>0</v>
      </c>
      <c r="BA1298" s="276">
        <f t="shared" si="1257"/>
        <v>0</v>
      </c>
    </row>
    <row r="1299" spans="1:53" s="267" customFormat="1" ht="32.25" customHeight="1">
      <c r="A1299" s="281" t="s">
        <v>67</v>
      </c>
      <c r="B1299" s="283" t="s">
        <v>645</v>
      </c>
      <c r="C1299" s="268"/>
      <c r="D1299" s="261">
        <v>1500</v>
      </c>
      <c r="E1299" s="261">
        <v>1499.5</v>
      </c>
      <c r="F1299" s="279"/>
      <c r="G1299" s="279"/>
      <c r="H1299" s="261">
        <f t="shared" si="1225"/>
        <v>1499.5</v>
      </c>
      <c r="I1299" s="262">
        <f t="shared" si="1225"/>
        <v>1499.5</v>
      </c>
      <c r="J1299" s="263">
        <f t="shared" si="1225"/>
        <v>0</v>
      </c>
      <c r="K1299" s="279"/>
      <c r="L1299" s="279"/>
      <c r="M1299" s="279"/>
      <c r="N1299" s="284">
        <f t="shared" si="1254"/>
        <v>1499.5</v>
      </c>
      <c r="O1299" s="303">
        <v>1499.5</v>
      </c>
      <c r="P1299" s="301"/>
      <c r="Q1299" s="301"/>
      <c r="R1299" s="301"/>
      <c r="S1299" s="301"/>
      <c r="T1299" s="301"/>
      <c r="U1299" s="301"/>
      <c r="V1299" s="301"/>
      <c r="W1299" s="301"/>
      <c r="X1299" s="301"/>
      <c r="Y1299" s="301"/>
      <c r="Z1299" s="301"/>
      <c r="AA1299" s="301"/>
      <c r="AB1299" s="301"/>
      <c r="AC1299" s="301"/>
      <c r="AD1299" s="301"/>
      <c r="AE1299" s="301"/>
      <c r="AF1299" s="301"/>
      <c r="AG1299" s="301"/>
      <c r="AH1299" s="301"/>
      <c r="AI1299" s="302">
        <f t="shared" si="1255"/>
        <v>1499.5</v>
      </c>
      <c r="AJ1299" s="302"/>
      <c r="AK1299" s="302">
        <f t="shared" si="1256"/>
        <v>1499.5</v>
      </c>
      <c r="AL1299" s="301"/>
      <c r="AM1299" s="301"/>
      <c r="AN1299" s="301"/>
      <c r="AO1299" s="301"/>
      <c r="AP1299" s="301"/>
      <c r="AQ1299" s="301"/>
      <c r="AR1299" s="301"/>
      <c r="AS1299" s="301"/>
      <c r="AT1299" s="301"/>
      <c r="AU1299" s="292"/>
      <c r="AV1299" s="267">
        <f t="shared" si="1213"/>
        <v>0</v>
      </c>
      <c r="AW1299" s="292"/>
      <c r="AX1299" s="292"/>
      <c r="AY1299" s="292"/>
      <c r="AZ1299" s="276">
        <f t="shared" si="1232"/>
        <v>0</v>
      </c>
      <c r="BA1299" s="276">
        <f t="shared" si="1257"/>
        <v>0</v>
      </c>
    </row>
    <row r="1300" spans="1:53" s="267" customFormat="1" ht="32.25" customHeight="1">
      <c r="A1300" s="281" t="s">
        <v>95</v>
      </c>
      <c r="B1300" s="283" t="s">
        <v>646</v>
      </c>
      <c r="C1300" s="268"/>
      <c r="D1300" s="261">
        <v>1500</v>
      </c>
      <c r="E1300" s="261">
        <v>1499.6</v>
      </c>
      <c r="F1300" s="279"/>
      <c r="G1300" s="279"/>
      <c r="H1300" s="261">
        <f t="shared" si="1225"/>
        <v>1499.6</v>
      </c>
      <c r="I1300" s="262">
        <f>L1300+O1300</f>
        <v>1499.6</v>
      </c>
      <c r="J1300" s="263">
        <f t="shared" si="1225"/>
        <v>0</v>
      </c>
      <c r="K1300" s="279"/>
      <c r="L1300" s="279"/>
      <c r="M1300" s="279"/>
      <c r="N1300" s="284">
        <f>O1300+P1300</f>
        <v>1499.6</v>
      </c>
      <c r="O1300" s="303">
        <v>1499.6</v>
      </c>
      <c r="P1300" s="301"/>
      <c r="Q1300" s="301"/>
      <c r="R1300" s="301"/>
      <c r="S1300" s="301"/>
      <c r="T1300" s="301"/>
      <c r="U1300" s="301"/>
      <c r="V1300" s="301"/>
      <c r="W1300" s="301"/>
      <c r="X1300" s="301"/>
      <c r="Y1300" s="301"/>
      <c r="Z1300" s="301"/>
      <c r="AA1300" s="301"/>
      <c r="AB1300" s="301"/>
      <c r="AC1300" s="301"/>
      <c r="AD1300" s="301"/>
      <c r="AE1300" s="301"/>
      <c r="AF1300" s="301"/>
      <c r="AG1300" s="301"/>
      <c r="AH1300" s="301"/>
      <c r="AI1300" s="302">
        <f>I1300-Q1300-W1300-AC1300</f>
        <v>1499.6</v>
      </c>
      <c r="AJ1300" s="302"/>
      <c r="AK1300" s="302">
        <f t="shared" si="1256"/>
        <v>1499.6</v>
      </c>
      <c r="AL1300" s="301"/>
      <c r="AM1300" s="301"/>
      <c r="AN1300" s="301"/>
      <c r="AO1300" s="301"/>
      <c r="AP1300" s="301"/>
      <c r="AQ1300" s="301"/>
      <c r="AR1300" s="301"/>
      <c r="AS1300" s="301"/>
      <c r="AT1300" s="301"/>
      <c r="AU1300" s="292"/>
      <c r="AV1300" s="267">
        <f t="shared" si="1213"/>
        <v>0</v>
      </c>
      <c r="AW1300" s="292"/>
      <c r="AX1300" s="292"/>
      <c r="AY1300" s="292"/>
      <c r="AZ1300" s="276">
        <f t="shared" si="1232"/>
        <v>0</v>
      </c>
      <c r="BA1300" s="276">
        <f t="shared" si="1257"/>
        <v>0</v>
      </c>
    </row>
    <row r="1301" spans="1:53" s="267" customFormat="1" ht="50.25" customHeight="1">
      <c r="A1301" s="281" t="s">
        <v>96</v>
      </c>
      <c r="B1301" s="283" t="s">
        <v>647</v>
      </c>
      <c r="C1301" s="268"/>
      <c r="D1301" s="261">
        <v>982</v>
      </c>
      <c r="E1301" s="261">
        <v>435.4</v>
      </c>
      <c r="F1301" s="279"/>
      <c r="G1301" s="279"/>
      <c r="H1301" s="261">
        <f t="shared" si="1225"/>
        <v>435.4</v>
      </c>
      <c r="I1301" s="262">
        <f>L1301+O1301</f>
        <v>435.4</v>
      </c>
      <c r="J1301" s="263">
        <f t="shared" si="1225"/>
        <v>0</v>
      </c>
      <c r="K1301" s="279"/>
      <c r="L1301" s="279"/>
      <c r="M1301" s="279"/>
      <c r="N1301" s="284">
        <f>O1301+P1301</f>
        <v>435.4</v>
      </c>
      <c r="O1301" s="303">
        <v>435.4</v>
      </c>
      <c r="P1301" s="301"/>
      <c r="Q1301" s="301"/>
      <c r="R1301" s="301"/>
      <c r="S1301" s="301"/>
      <c r="T1301" s="301"/>
      <c r="U1301" s="301"/>
      <c r="V1301" s="301"/>
      <c r="W1301" s="301"/>
      <c r="X1301" s="301"/>
      <c r="Y1301" s="301"/>
      <c r="Z1301" s="301"/>
      <c r="AA1301" s="301"/>
      <c r="AB1301" s="301"/>
      <c r="AC1301" s="301"/>
      <c r="AD1301" s="301"/>
      <c r="AE1301" s="301"/>
      <c r="AF1301" s="301"/>
      <c r="AG1301" s="301"/>
      <c r="AH1301" s="301"/>
      <c r="AI1301" s="302">
        <f t="shared" si="1255"/>
        <v>435.4</v>
      </c>
      <c r="AJ1301" s="302"/>
      <c r="AK1301" s="302">
        <f t="shared" si="1256"/>
        <v>435.4</v>
      </c>
      <c r="AL1301" s="301"/>
      <c r="AM1301" s="301"/>
      <c r="AN1301" s="301"/>
      <c r="AO1301" s="301"/>
      <c r="AP1301" s="301"/>
      <c r="AQ1301" s="301"/>
      <c r="AR1301" s="301"/>
      <c r="AS1301" s="301"/>
      <c r="AT1301" s="301"/>
      <c r="AU1301" s="292"/>
      <c r="AV1301" s="267">
        <f t="shared" si="1213"/>
        <v>0</v>
      </c>
      <c r="AW1301" s="292"/>
      <c r="AX1301" s="292"/>
      <c r="AY1301" s="292"/>
      <c r="AZ1301" s="276">
        <f t="shared" si="1232"/>
        <v>0</v>
      </c>
      <c r="BA1301" s="276">
        <f t="shared" si="1257"/>
        <v>0</v>
      </c>
    </row>
    <row r="1302" spans="1:53" s="267" customFormat="1" ht="33.75" hidden="1" customHeight="1">
      <c r="A1302" s="281" t="s">
        <v>97</v>
      </c>
      <c r="B1302" s="283" t="s">
        <v>648</v>
      </c>
      <c r="C1302" s="268"/>
      <c r="D1302" s="261">
        <v>1759</v>
      </c>
      <c r="E1302" s="261"/>
      <c r="F1302" s="279"/>
      <c r="G1302" s="279"/>
      <c r="H1302" s="261">
        <f t="shared" si="1225"/>
        <v>0</v>
      </c>
      <c r="I1302" s="262">
        <f t="shared" si="1225"/>
        <v>0</v>
      </c>
      <c r="J1302" s="263">
        <f t="shared" si="1225"/>
        <v>0</v>
      </c>
      <c r="K1302" s="279"/>
      <c r="L1302" s="279"/>
      <c r="M1302" s="279"/>
      <c r="N1302" s="284">
        <f t="shared" ref="N1302:N1304" si="1258">O1302+P1302</f>
        <v>0</v>
      </c>
      <c r="O1302" s="303"/>
      <c r="P1302" s="301"/>
      <c r="Q1302" s="301"/>
      <c r="R1302" s="301"/>
      <c r="S1302" s="301"/>
      <c r="T1302" s="301"/>
      <c r="U1302" s="301"/>
      <c r="V1302" s="301"/>
      <c r="W1302" s="301"/>
      <c r="X1302" s="301"/>
      <c r="Y1302" s="301"/>
      <c r="Z1302" s="301"/>
      <c r="AA1302" s="301"/>
      <c r="AB1302" s="301"/>
      <c r="AC1302" s="301"/>
      <c r="AD1302" s="301"/>
      <c r="AE1302" s="301"/>
      <c r="AF1302" s="301"/>
      <c r="AG1302" s="301"/>
      <c r="AH1302" s="301"/>
      <c r="AI1302" s="302">
        <f t="shared" si="1255"/>
        <v>0</v>
      </c>
      <c r="AJ1302" s="302"/>
      <c r="AK1302" s="302">
        <f t="shared" si="1256"/>
        <v>0</v>
      </c>
      <c r="AL1302" s="301"/>
      <c r="AM1302" s="301"/>
      <c r="AN1302" s="301"/>
      <c r="AO1302" s="301"/>
      <c r="AP1302" s="301"/>
      <c r="AQ1302" s="301"/>
      <c r="AR1302" s="301"/>
      <c r="AS1302" s="301"/>
      <c r="AT1302" s="301"/>
      <c r="AU1302" s="292"/>
      <c r="AV1302" s="267">
        <f t="shared" si="1213"/>
        <v>0</v>
      </c>
      <c r="AW1302" s="292"/>
      <c r="AX1302" s="292"/>
      <c r="AY1302" s="292"/>
      <c r="AZ1302" s="276">
        <f t="shared" si="1232"/>
        <v>0</v>
      </c>
      <c r="BA1302" s="276">
        <f t="shared" si="1257"/>
        <v>0</v>
      </c>
    </row>
    <row r="1303" spans="1:53" s="267" customFormat="1" ht="43.5" hidden="1" customHeight="1">
      <c r="A1303" s="281" t="s">
        <v>794</v>
      </c>
      <c r="B1303" s="283" t="s">
        <v>649</v>
      </c>
      <c r="C1303" s="268"/>
      <c r="D1303" s="261">
        <v>1500</v>
      </c>
      <c r="E1303" s="261"/>
      <c r="F1303" s="279"/>
      <c r="G1303" s="279"/>
      <c r="H1303" s="261">
        <f t="shared" si="1225"/>
        <v>0</v>
      </c>
      <c r="I1303" s="262">
        <f t="shared" si="1225"/>
        <v>0</v>
      </c>
      <c r="J1303" s="263">
        <f t="shared" si="1225"/>
        <v>0</v>
      </c>
      <c r="K1303" s="279"/>
      <c r="L1303" s="279"/>
      <c r="M1303" s="279"/>
      <c r="N1303" s="284">
        <f t="shared" si="1258"/>
        <v>0</v>
      </c>
      <c r="O1303" s="303"/>
      <c r="P1303" s="301"/>
      <c r="Q1303" s="301"/>
      <c r="R1303" s="301"/>
      <c r="S1303" s="301"/>
      <c r="T1303" s="301"/>
      <c r="U1303" s="301"/>
      <c r="V1303" s="301"/>
      <c r="W1303" s="301"/>
      <c r="X1303" s="301"/>
      <c r="Y1303" s="301"/>
      <c r="Z1303" s="301"/>
      <c r="AA1303" s="301"/>
      <c r="AB1303" s="301"/>
      <c r="AC1303" s="301"/>
      <c r="AD1303" s="301"/>
      <c r="AE1303" s="301"/>
      <c r="AF1303" s="301"/>
      <c r="AG1303" s="301"/>
      <c r="AH1303" s="301"/>
      <c r="AI1303" s="302">
        <f t="shared" si="1255"/>
        <v>0</v>
      </c>
      <c r="AJ1303" s="302"/>
      <c r="AK1303" s="302">
        <f t="shared" si="1256"/>
        <v>0</v>
      </c>
      <c r="AL1303" s="301"/>
      <c r="AM1303" s="301"/>
      <c r="AN1303" s="301"/>
      <c r="AO1303" s="301"/>
      <c r="AP1303" s="301"/>
      <c r="AQ1303" s="301"/>
      <c r="AR1303" s="301"/>
      <c r="AS1303" s="301"/>
      <c r="AT1303" s="301"/>
      <c r="AU1303" s="292"/>
      <c r="AV1303" s="267">
        <f t="shared" si="1213"/>
        <v>0</v>
      </c>
      <c r="AW1303" s="292"/>
      <c r="AX1303" s="292"/>
      <c r="AY1303" s="292"/>
      <c r="AZ1303" s="276">
        <f t="shared" si="1232"/>
        <v>0</v>
      </c>
      <c r="BA1303" s="276">
        <f t="shared" si="1257"/>
        <v>0</v>
      </c>
    </row>
    <row r="1304" spans="1:53" s="267" customFormat="1" ht="45.75" hidden="1" customHeight="1">
      <c r="A1304" s="281" t="s">
        <v>98</v>
      </c>
      <c r="B1304" s="294" t="s">
        <v>650</v>
      </c>
      <c r="C1304" s="261"/>
      <c r="D1304" s="261">
        <v>1000</v>
      </c>
      <c r="E1304" s="261"/>
      <c r="F1304" s="283"/>
      <c r="G1304" s="283"/>
      <c r="H1304" s="261">
        <f t="shared" si="1225"/>
        <v>0</v>
      </c>
      <c r="I1304" s="262">
        <f t="shared" si="1225"/>
        <v>0</v>
      </c>
      <c r="J1304" s="263">
        <f t="shared" si="1225"/>
        <v>0</v>
      </c>
      <c r="K1304" s="283"/>
      <c r="L1304" s="283"/>
      <c r="M1304" s="283"/>
      <c r="N1304" s="284">
        <f t="shared" si="1258"/>
        <v>0</v>
      </c>
      <c r="O1304" s="303"/>
      <c r="P1304" s="264"/>
      <c r="Q1304" s="264"/>
      <c r="R1304" s="264"/>
      <c r="S1304" s="264"/>
      <c r="T1304" s="264"/>
      <c r="U1304" s="264"/>
      <c r="V1304" s="264"/>
      <c r="W1304" s="264"/>
      <c r="X1304" s="264"/>
      <c r="Y1304" s="264"/>
      <c r="Z1304" s="264"/>
      <c r="AA1304" s="264"/>
      <c r="AB1304" s="264"/>
      <c r="AC1304" s="264"/>
      <c r="AD1304" s="264"/>
      <c r="AE1304" s="264"/>
      <c r="AF1304" s="264"/>
      <c r="AG1304" s="264"/>
      <c r="AH1304" s="264"/>
      <c r="AI1304" s="302">
        <f>I1304-Q1304-W1304-AC1304</f>
        <v>0</v>
      </c>
      <c r="AJ1304" s="302"/>
      <c r="AK1304" s="302">
        <f t="shared" si="1256"/>
        <v>0</v>
      </c>
      <c r="AL1304" s="264"/>
      <c r="AM1304" s="264"/>
      <c r="AN1304" s="264"/>
      <c r="AO1304" s="264"/>
      <c r="AP1304" s="264"/>
      <c r="AQ1304" s="264"/>
      <c r="AR1304" s="264"/>
      <c r="AS1304" s="264"/>
      <c r="AT1304" s="264"/>
      <c r="AU1304" s="292"/>
      <c r="AV1304" s="267">
        <f t="shared" si="1213"/>
        <v>0</v>
      </c>
      <c r="AW1304" s="292"/>
      <c r="AX1304" s="292"/>
      <c r="AY1304" s="292"/>
      <c r="AZ1304" s="276">
        <f t="shared" si="1232"/>
        <v>0</v>
      </c>
      <c r="BA1304" s="276">
        <f t="shared" si="1257"/>
        <v>0</v>
      </c>
    </row>
    <row r="1305" spans="1:53" s="267" customFormat="1" ht="45.75" customHeight="1">
      <c r="A1305" s="278" t="s">
        <v>94</v>
      </c>
      <c r="B1305" s="279" t="s">
        <v>56</v>
      </c>
      <c r="C1305" s="268"/>
      <c r="D1305" s="263">
        <f>D1306+D1311</f>
        <v>41390</v>
      </c>
      <c r="E1305" s="263">
        <f>E1306+E1311</f>
        <v>41390</v>
      </c>
      <c r="F1305" s="279"/>
      <c r="G1305" s="279"/>
      <c r="H1305" s="268">
        <f t="shared" si="1225"/>
        <v>41390</v>
      </c>
      <c r="I1305" s="269">
        <f t="shared" si="1225"/>
        <v>41390</v>
      </c>
      <c r="J1305" s="263">
        <f t="shared" si="1225"/>
        <v>0</v>
      </c>
      <c r="K1305" s="263">
        <f t="shared" ref="K1305:M1305" si="1259">K1306+K1311</f>
        <v>34990</v>
      </c>
      <c r="L1305" s="263">
        <f t="shared" si="1259"/>
        <v>34990</v>
      </c>
      <c r="M1305" s="263">
        <f t="shared" si="1259"/>
        <v>0</v>
      </c>
      <c r="N1305" s="263">
        <f>N1306+N1311</f>
        <v>6400</v>
      </c>
      <c r="O1305" s="263">
        <f t="shared" ref="O1305:AT1305" si="1260">O1306+O1311</f>
        <v>6400</v>
      </c>
      <c r="P1305" s="263">
        <f t="shared" si="1260"/>
        <v>0</v>
      </c>
      <c r="Q1305" s="263">
        <f t="shared" si="1260"/>
        <v>17495</v>
      </c>
      <c r="R1305" s="263">
        <f t="shared" si="1260"/>
        <v>17495</v>
      </c>
      <c r="S1305" s="263">
        <f t="shared" si="1260"/>
        <v>0</v>
      </c>
      <c r="T1305" s="263">
        <f t="shared" si="1260"/>
        <v>0</v>
      </c>
      <c r="U1305" s="263">
        <f t="shared" si="1260"/>
        <v>0</v>
      </c>
      <c r="V1305" s="263">
        <f t="shared" si="1260"/>
        <v>0</v>
      </c>
      <c r="W1305" s="263">
        <f t="shared" si="1260"/>
        <v>21895</v>
      </c>
      <c r="X1305" s="263">
        <f t="shared" si="1260"/>
        <v>17495</v>
      </c>
      <c r="Y1305" s="263">
        <f t="shared" si="1260"/>
        <v>4400</v>
      </c>
      <c r="Z1305" s="263">
        <f t="shared" si="1260"/>
        <v>0</v>
      </c>
      <c r="AA1305" s="263">
        <f t="shared" si="1260"/>
        <v>0</v>
      </c>
      <c r="AB1305" s="263">
        <f t="shared" si="1260"/>
        <v>0</v>
      </c>
      <c r="AC1305" s="263">
        <f t="shared" si="1260"/>
        <v>2000</v>
      </c>
      <c r="AD1305" s="263">
        <f t="shared" si="1260"/>
        <v>0</v>
      </c>
      <c r="AE1305" s="263">
        <f t="shared" si="1260"/>
        <v>2000</v>
      </c>
      <c r="AF1305" s="263">
        <f t="shared" si="1260"/>
        <v>0</v>
      </c>
      <c r="AG1305" s="263">
        <f t="shared" si="1260"/>
        <v>0</v>
      </c>
      <c r="AH1305" s="263">
        <f t="shared" si="1260"/>
        <v>0</v>
      </c>
      <c r="AI1305" s="263">
        <f t="shared" si="1260"/>
        <v>0</v>
      </c>
      <c r="AJ1305" s="263">
        <f t="shared" si="1260"/>
        <v>0</v>
      </c>
      <c r="AK1305" s="263">
        <f t="shared" si="1260"/>
        <v>0</v>
      </c>
      <c r="AL1305" s="263">
        <f t="shared" si="1260"/>
        <v>0</v>
      </c>
      <c r="AM1305" s="263">
        <f t="shared" si="1260"/>
        <v>0</v>
      </c>
      <c r="AN1305" s="263">
        <f t="shared" si="1260"/>
        <v>0</v>
      </c>
      <c r="AO1305" s="263">
        <f t="shared" si="1260"/>
        <v>0</v>
      </c>
      <c r="AP1305" s="263">
        <f t="shared" si="1260"/>
        <v>0</v>
      </c>
      <c r="AQ1305" s="263">
        <f t="shared" si="1260"/>
        <v>0</v>
      </c>
      <c r="AR1305" s="263">
        <f t="shared" si="1260"/>
        <v>0</v>
      </c>
      <c r="AS1305" s="263">
        <f t="shared" si="1260"/>
        <v>0</v>
      </c>
      <c r="AT1305" s="263">
        <f t="shared" si="1260"/>
        <v>0</v>
      </c>
      <c r="AU1305" s="292"/>
      <c r="AV1305" s="267">
        <f t="shared" si="1213"/>
        <v>0</v>
      </c>
      <c r="AW1305" s="266"/>
      <c r="AX1305" s="266"/>
      <c r="AY1305" s="266"/>
      <c r="AZ1305" s="276">
        <f t="shared" si="1232"/>
        <v>0</v>
      </c>
      <c r="BA1305" s="276">
        <f t="shared" si="1257"/>
        <v>0</v>
      </c>
    </row>
    <row r="1306" spans="1:53" s="267" customFormat="1" ht="45.75" customHeight="1">
      <c r="A1306" s="304" t="s">
        <v>79</v>
      </c>
      <c r="B1306" s="279" t="s">
        <v>807</v>
      </c>
      <c r="C1306" s="268"/>
      <c r="D1306" s="263">
        <f t="shared" ref="D1306:E1306" si="1261">D1307+D1309</f>
        <v>34990</v>
      </c>
      <c r="E1306" s="263">
        <f t="shared" si="1261"/>
        <v>34990</v>
      </c>
      <c r="F1306" s="279"/>
      <c r="G1306" s="279"/>
      <c r="H1306" s="268">
        <f t="shared" si="1225"/>
        <v>34990</v>
      </c>
      <c r="I1306" s="269">
        <f t="shared" si="1225"/>
        <v>34990</v>
      </c>
      <c r="J1306" s="263">
        <f t="shared" si="1225"/>
        <v>0</v>
      </c>
      <c r="K1306" s="263">
        <f t="shared" ref="K1306:M1306" si="1262">K1307+K1309</f>
        <v>34990</v>
      </c>
      <c r="L1306" s="263">
        <f t="shared" si="1262"/>
        <v>34990</v>
      </c>
      <c r="M1306" s="263">
        <f t="shared" si="1262"/>
        <v>0</v>
      </c>
      <c r="N1306" s="263">
        <f>N1307+N1309</f>
        <v>0</v>
      </c>
      <c r="O1306" s="263">
        <f t="shared" ref="O1306:AT1306" si="1263">O1307+O1309</f>
        <v>0</v>
      </c>
      <c r="P1306" s="263">
        <f t="shared" si="1263"/>
        <v>0</v>
      </c>
      <c r="Q1306" s="263">
        <f t="shared" si="1263"/>
        <v>17495</v>
      </c>
      <c r="R1306" s="263">
        <f t="shared" si="1263"/>
        <v>17495</v>
      </c>
      <c r="S1306" s="263">
        <f t="shared" si="1263"/>
        <v>0</v>
      </c>
      <c r="T1306" s="263">
        <f t="shared" si="1263"/>
        <v>0</v>
      </c>
      <c r="U1306" s="263">
        <f t="shared" si="1263"/>
        <v>0</v>
      </c>
      <c r="V1306" s="263">
        <f t="shared" si="1263"/>
        <v>0</v>
      </c>
      <c r="W1306" s="263">
        <f t="shared" si="1263"/>
        <v>17495</v>
      </c>
      <c r="X1306" s="263">
        <f t="shared" si="1263"/>
        <v>17495</v>
      </c>
      <c r="Y1306" s="263">
        <f t="shared" si="1263"/>
        <v>0</v>
      </c>
      <c r="Z1306" s="263">
        <f t="shared" si="1263"/>
        <v>0</v>
      </c>
      <c r="AA1306" s="263">
        <f t="shared" si="1263"/>
        <v>0</v>
      </c>
      <c r="AB1306" s="263">
        <f t="shared" si="1263"/>
        <v>0</v>
      </c>
      <c r="AC1306" s="263">
        <f t="shared" si="1263"/>
        <v>0</v>
      </c>
      <c r="AD1306" s="263">
        <f t="shared" si="1263"/>
        <v>0</v>
      </c>
      <c r="AE1306" s="263">
        <f t="shared" si="1263"/>
        <v>0</v>
      </c>
      <c r="AF1306" s="263">
        <f t="shared" si="1263"/>
        <v>0</v>
      </c>
      <c r="AG1306" s="263">
        <f t="shared" si="1263"/>
        <v>0</v>
      </c>
      <c r="AH1306" s="263">
        <f t="shared" si="1263"/>
        <v>0</v>
      </c>
      <c r="AI1306" s="263">
        <f t="shared" si="1263"/>
        <v>0</v>
      </c>
      <c r="AJ1306" s="263">
        <f t="shared" si="1263"/>
        <v>0</v>
      </c>
      <c r="AK1306" s="263">
        <f t="shared" si="1263"/>
        <v>0</v>
      </c>
      <c r="AL1306" s="263">
        <f t="shared" si="1263"/>
        <v>0</v>
      </c>
      <c r="AM1306" s="263">
        <f t="shared" si="1263"/>
        <v>0</v>
      </c>
      <c r="AN1306" s="263">
        <f t="shared" si="1263"/>
        <v>0</v>
      </c>
      <c r="AO1306" s="263">
        <f t="shared" si="1263"/>
        <v>0</v>
      </c>
      <c r="AP1306" s="263">
        <f t="shared" si="1263"/>
        <v>0</v>
      </c>
      <c r="AQ1306" s="263">
        <f t="shared" si="1263"/>
        <v>0</v>
      </c>
      <c r="AR1306" s="263">
        <f t="shared" si="1263"/>
        <v>0</v>
      </c>
      <c r="AS1306" s="263">
        <f t="shared" si="1263"/>
        <v>0</v>
      </c>
      <c r="AT1306" s="263">
        <f t="shared" si="1263"/>
        <v>0</v>
      </c>
      <c r="AU1306" s="292"/>
      <c r="AV1306" s="267">
        <f t="shared" si="1213"/>
        <v>0</v>
      </c>
      <c r="AW1306" s="266"/>
      <c r="AX1306" s="266"/>
      <c r="AY1306" s="266"/>
      <c r="AZ1306" s="276">
        <f t="shared" si="1232"/>
        <v>0</v>
      </c>
      <c r="BA1306" s="276">
        <f t="shared" si="1257"/>
        <v>0</v>
      </c>
    </row>
    <row r="1307" spans="1:53" s="267" customFormat="1" ht="45.75" customHeight="1">
      <c r="A1307" s="304" t="s">
        <v>151</v>
      </c>
      <c r="B1307" s="279" t="s">
        <v>821</v>
      </c>
      <c r="C1307" s="268"/>
      <c r="D1307" s="263">
        <f>D1308</f>
        <v>14990</v>
      </c>
      <c r="E1307" s="263">
        <f t="shared" ref="E1307" si="1264">E1308</f>
        <v>14990</v>
      </c>
      <c r="F1307" s="279"/>
      <c r="G1307" s="279"/>
      <c r="H1307" s="268">
        <f t="shared" si="1225"/>
        <v>14990</v>
      </c>
      <c r="I1307" s="269">
        <f t="shared" si="1225"/>
        <v>14990</v>
      </c>
      <c r="J1307" s="263">
        <f t="shared" si="1225"/>
        <v>0</v>
      </c>
      <c r="K1307" s="263">
        <f t="shared" ref="K1307:M1307" si="1265">K1308</f>
        <v>14990</v>
      </c>
      <c r="L1307" s="263">
        <f t="shared" si="1265"/>
        <v>14990</v>
      </c>
      <c r="M1307" s="263">
        <f t="shared" si="1265"/>
        <v>0</v>
      </c>
      <c r="N1307" s="263">
        <f>N1308</f>
        <v>0</v>
      </c>
      <c r="O1307" s="263">
        <f t="shared" ref="O1307:AT1307" si="1266">O1308</f>
        <v>0</v>
      </c>
      <c r="P1307" s="263">
        <f t="shared" si="1266"/>
        <v>0</v>
      </c>
      <c r="Q1307" s="263">
        <f t="shared" si="1266"/>
        <v>7495</v>
      </c>
      <c r="R1307" s="263">
        <f t="shared" si="1266"/>
        <v>7495</v>
      </c>
      <c r="S1307" s="263">
        <f t="shared" si="1266"/>
        <v>0</v>
      </c>
      <c r="T1307" s="263">
        <f t="shared" si="1266"/>
        <v>0</v>
      </c>
      <c r="U1307" s="263">
        <f t="shared" si="1266"/>
        <v>0</v>
      </c>
      <c r="V1307" s="263">
        <f t="shared" si="1266"/>
        <v>0</v>
      </c>
      <c r="W1307" s="263">
        <f t="shared" si="1266"/>
        <v>7495</v>
      </c>
      <c r="X1307" s="263">
        <f t="shared" si="1266"/>
        <v>7495</v>
      </c>
      <c r="Y1307" s="263">
        <f t="shared" si="1266"/>
        <v>0</v>
      </c>
      <c r="Z1307" s="263">
        <f t="shared" si="1266"/>
        <v>0</v>
      </c>
      <c r="AA1307" s="263">
        <f t="shared" si="1266"/>
        <v>0</v>
      </c>
      <c r="AB1307" s="263">
        <f t="shared" si="1266"/>
        <v>0</v>
      </c>
      <c r="AC1307" s="263">
        <f t="shared" si="1266"/>
        <v>0</v>
      </c>
      <c r="AD1307" s="263">
        <f t="shared" si="1266"/>
        <v>0</v>
      </c>
      <c r="AE1307" s="263">
        <f t="shared" si="1266"/>
        <v>0</v>
      </c>
      <c r="AF1307" s="263">
        <f t="shared" si="1266"/>
        <v>0</v>
      </c>
      <c r="AG1307" s="263">
        <f t="shared" si="1266"/>
        <v>0</v>
      </c>
      <c r="AH1307" s="263">
        <f t="shared" si="1266"/>
        <v>0</v>
      </c>
      <c r="AI1307" s="263">
        <f t="shared" si="1266"/>
        <v>0</v>
      </c>
      <c r="AJ1307" s="263">
        <f t="shared" si="1266"/>
        <v>0</v>
      </c>
      <c r="AK1307" s="263">
        <f t="shared" si="1266"/>
        <v>0</v>
      </c>
      <c r="AL1307" s="263">
        <f t="shared" si="1266"/>
        <v>0</v>
      </c>
      <c r="AM1307" s="263">
        <f t="shared" si="1266"/>
        <v>0</v>
      </c>
      <c r="AN1307" s="263">
        <f t="shared" si="1266"/>
        <v>0</v>
      </c>
      <c r="AO1307" s="263">
        <f t="shared" si="1266"/>
        <v>0</v>
      </c>
      <c r="AP1307" s="263">
        <f t="shared" si="1266"/>
        <v>0</v>
      </c>
      <c r="AQ1307" s="263">
        <f t="shared" si="1266"/>
        <v>0</v>
      </c>
      <c r="AR1307" s="263">
        <f t="shared" si="1266"/>
        <v>0</v>
      </c>
      <c r="AS1307" s="263">
        <f t="shared" si="1266"/>
        <v>0</v>
      </c>
      <c r="AT1307" s="263">
        <f t="shared" si="1266"/>
        <v>0</v>
      </c>
      <c r="AU1307" s="292"/>
      <c r="AV1307" s="267">
        <f t="shared" ref="AV1307:AV1340" si="1267">I1307-L1307-O1307</f>
        <v>0</v>
      </c>
      <c r="AW1307" s="266"/>
      <c r="AX1307" s="266"/>
      <c r="AY1307" s="266"/>
      <c r="AZ1307" s="276">
        <f t="shared" si="1232"/>
        <v>0</v>
      </c>
      <c r="BA1307" s="276">
        <f t="shared" si="1257"/>
        <v>0</v>
      </c>
    </row>
    <row r="1308" spans="1:53" s="267" customFormat="1" ht="45.75" customHeight="1">
      <c r="A1308" s="281" t="s">
        <v>38</v>
      </c>
      <c r="B1308" s="282" t="s">
        <v>652</v>
      </c>
      <c r="C1308" s="305" t="s">
        <v>837</v>
      </c>
      <c r="D1308" s="261">
        <v>14990</v>
      </c>
      <c r="E1308" s="261">
        <v>14990</v>
      </c>
      <c r="F1308" s="305"/>
      <c r="G1308" s="305"/>
      <c r="H1308" s="261">
        <f t="shared" si="1225"/>
        <v>14990</v>
      </c>
      <c r="I1308" s="262">
        <f t="shared" si="1225"/>
        <v>14990</v>
      </c>
      <c r="J1308" s="263">
        <f t="shared" si="1225"/>
        <v>0</v>
      </c>
      <c r="K1308" s="264">
        <v>14990</v>
      </c>
      <c r="L1308" s="264">
        <v>14990</v>
      </c>
      <c r="M1308" s="305"/>
      <c r="N1308" s="264"/>
      <c r="O1308" s="264"/>
      <c r="P1308" s="264"/>
      <c r="Q1308" s="264">
        <f>50%*I1308</f>
        <v>7495</v>
      </c>
      <c r="R1308" s="264">
        <f>Q1308</f>
        <v>7495</v>
      </c>
      <c r="S1308" s="264"/>
      <c r="T1308" s="264"/>
      <c r="U1308" s="264"/>
      <c r="V1308" s="264"/>
      <c r="W1308" s="264">
        <f>I1308-Q1308</f>
        <v>7495</v>
      </c>
      <c r="X1308" s="264">
        <f>W1308</f>
        <v>7495</v>
      </c>
      <c r="Y1308" s="264"/>
      <c r="Z1308" s="264"/>
      <c r="AA1308" s="264"/>
      <c r="AB1308" s="264"/>
      <c r="AC1308" s="264">
        <f>I1308-Q1308-W1308</f>
        <v>0</v>
      </c>
      <c r="AD1308" s="264"/>
      <c r="AE1308" s="264"/>
      <c r="AF1308" s="264"/>
      <c r="AG1308" s="264"/>
      <c r="AH1308" s="264"/>
      <c r="AI1308" s="265">
        <f>I1308-Q1308-W1308-AC1308</f>
        <v>0</v>
      </c>
      <c r="AJ1308" s="265"/>
      <c r="AK1308" s="265"/>
      <c r="AL1308" s="264"/>
      <c r="AM1308" s="264"/>
      <c r="AN1308" s="264"/>
      <c r="AO1308" s="264"/>
      <c r="AP1308" s="264"/>
      <c r="AQ1308" s="264"/>
      <c r="AR1308" s="264"/>
      <c r="AS1308" s="264"/>
      <c r="AT1308" s="264"/>
      <c r="AU1308" s="377"/>
      <c r="AV1308" s="267">
        <f t="shared" si="1267"/>
        <v>0</v>
      </c>
      <c r="AZ1308" s="276">
        <f t="shared" si="1232"/>
        <v>0</v>
      </c>
      <c r="BA1308" s="276">
        <f t="shared" si="1257"/>
        <v>0</v>
      </c>
    </row>
    <row r="1309" spans="1:53" s="276" customFormat="1" ht="45.75" customHeight="1">
      <c r="A1309" s="278" t="s">
        <v>151</v>
      </c>
      <c r="B1309" s="285" t="s">
        <v>612</v>
      </c>
      <c r="C1309" s="268"/>
      <c r="D1309" s="263">
        <f t="shared" ref="D1309:E1309" si="1268">D1310</f>
        <v>20000</v>
      </c>
      <c r="E1309" s="263">
        <f t="shared" si="1268"/>
        <v>20000</v>
      </c>
      <c r="F1309" s="373"/>
      <c r="G1309" s="373"/>
      <c r="H1309" s="268">
        <f t="shared" si="1225"/>
        <v>20000</v>
      </c>
      <c r="I1309" s="269">
        <f t="shared" si="1225"/>
        <v>20000</v>
      </c>
      <c r="J1309" s="263">
        <f t="shared" si="1225"/>
        <v>0</v>
      </c>
      <c r="K1309" s="263">
        <f t="shared" ref="K1309:M1309" si="1269">K1310</f>
        <v>20000</v>
      </c>
      <c r="L1309" s="263">
        <f t="shared" si="1269"/>
        <v>20000</v>
      </c>
      <c r="M1309" s="263">
        <f t="shared" si="1269"/>
        <v>0</v>
      </c>
      <c r="N1309" s="263">
        <f>N1310</f>
        <v>0</v>
      </c>
      <c r="O1309" s="263">
        <f t="shared" ref="O1309:AT1309" si="1270">O1310</f>
        <v>0</v>
      </c>
      <c r="P1309" s="263">
        <f t="shared" si="1270"/>
        <v>0</v>
      </c>
      <c r="Q1309" s="263">
        <f t="shared" si="1270"/>
        <v>10000</v>
      </c>
      <c r="R1309" s="263">
        <f t="shared" si="1270"/>
        <v>10000</v>
      </c>
      <c r="S1309" s="263">
        <f t="shared" si="1270"/>
        <v>0</v>
      </c>
      <c r="T1309" s="263">
        <f t="shared" si="1270"/>
        <v>0</v>
      </c>
      <c r="U1309" s="263">
        <f t="shared" si="1270"/>
        <v>0</v>
      </c>
      <c r="V1309" s="263">
        <f t="shared" si="1270"/>
        <v>0</v>
      </c>
      <c r="W1309" s="263">
        <f t="shared" si="1270"/>
        <v>10000</v>
      </c>
      <c r="X1309" s="263">
        <f t="shared" si="1270"/>
        <v>10000</v>
      </c>
      <c r="Y1309" s="263">
        <f t="shared" si="1270"/>
        <v>0</v>
      </c>
      <c r="Z1309" s="263">
        <f t="shared" si="1270"/>
        <v>0</v>
      </c>
      <c r="AA1309" s="263">
        <f t="shared" si="1270"/>
        <v>0</v>
      </c>
      <c r="AB1309" s="263">
        <f t="shared" si="1270"/>
        <v>0</v>
      </c>
      <c r="AC1309" s="263">
        <f t="shared" si="1270"/>
        <v>0</v>
      </c>
      <c r="AD1309" s="263">
        <f t="shared" si="1270"/>
        <v>0</v>
      </c>
      <c r="AE1309" s="263">
        <f t="shared" si="1270"/>
        <v>0</v>
      </c>
      <c r="AF1309" s="263">
        <f t="shared" si="1270"/>
        <v>0</v>
      </c>
      <c r="AG1309" s="263">
        <f t="shared" si="1270"/>
        <v>0</v>
      </c>
      <c r="AH1309" s="263">
        <f t="shared" si="1270"/>
        <v>0</v>
      </c>
      <c r="AI1309" s="263">
        <f t="shared" si="1270"/>
        <v>0</v>
      </c>
      <c r="AJ1309" s="263">
        <f t="shared" si="1270"/>
        <v>0</v>
      </c>
      <c r="AK1309" s="263">
        <f t="shared" si="1270"/>
        <v>0</v>
      </c>
      <c r="AL1309" s="263">
        <f t="shared" si="1270"/>
        <v>0</v>
      </c>
      <c r="AM1309" s="263">
        <f t="shared" si="1270"/>
        <v>0</v>
      </c>
      <c r="AN1309" s="263">
        <f t="shared" si="1270"/>
        <v>0</v>
      </c>
      <c r="AO1309" s="263">
        <f t="shared" si="1270"/>
        <v>0</v>
      </c>
      <c r="AP1309" s="263">
        <f t="shared" si="1270"/>
        <v>0</v>
      </c>
      <c r="AQ1309" s="263">
        <f t="shared" si="1270"/>
        <v>0</v>
      </c>
      <c r="AR1309" s="263">
        <f t="shared" si="1270"/>
        <v>0</v>
      </c>
      <c r="AS1309" s="263">
        <f t="shared" si="1270"/>
        <v>0</v>
      </c>
      <c r="AT1309" s="263">
        <f t="shared" si="1270"/>
        <v>0</v>
      </c>
      <c r="AU1309" s="273"/>
      <c r="AV1309" s="267">
        <f t="shared" si="1267"/>
        <v>0</v>
      </c>
      <c r="AZ1309" s="276">
        <f t="shared" si="1232"/>
        <v>0</v>
      </c>
      <c r="BA1309" s="276">
        <f t="shared" si="1257"/>
        <v>0</v>
      </c>
    </row>
    <row r="1310" spans="1:53" s="267" customFormat="1" ht="78.75" customHeight="1">
      <c r="A1310" s="281" t="s">
        <v>39</v>
      </c>
      <c r="B1310" s="282" t="s">
        <v>799</v>
      </c>
      <c r="C1310" s="305" t="s">
        <v>838</v>
      </c>
      <c r="D1310" s="261">
        <v>20000</v>
      </c>
      <c r="E1310" s="261">
        <v>20000</v>
      </c>
      <c r="F1310" s="305"/>
      <c r="G1310" s="305"/>
      <c r="H1310" s="261">
        <f t="shared" si="1225"/>
        <v>20000</v>
      </c>
      <c r="I1310" s="262">
        <f t="shared" si="1225"/>
        <v>20000</v>
      </c>
      <c r="J1310" s="263">
        <f t="shared" si="1225"/>
        <v>0</v>
      </c>
      <c r="K1310" s="264">
        <v>20000</v>
      </c>
      <c r="L1310" s="264">
        <v>20000</v>
      </c>
      <c r="M1310" s="305"/>
      <c r="N1310" s="264"/>
      <c r="O1310" s="264"/>
      <c r="P1310" s="264"/>
      <c r="Q1310" s="264">
        <f>50%*I1310</f>
        <v>10000</v>
      </c>
      <c r="R1310" s="264">
        <f>Q1310</f>
        <v>10000</v>
      </c>
      <c r="S1310" s="264"/>
      <c r="T1310" s="264"/>
      <c r="U1310" s="264"/>
      <c r="V1310" s="264"/>
      <c r="W1310" s="264">
        <f>I1310-Q1310</f>
        <v>10000</v>
      </c>
      <c r="X1310" s="264">
        <f>W1310</f>
        <v>10000</v>
      </c>
      <c r="Y1310" s="264"/>
      <c r="Z1310" s="264"/>
      <c r="AA1310" s="264"/>
      <c r="AB1310" s="264"/>
      <c r="AC1310" s="264">
        <f>I1310-Q1310-W1310</f>
        <v>0</v>
      </c>
      <c r="AD1310" s="264"/>
      <c r="AE1310" s="264"/>
      <c r="AF1310" s="264"/>
      <c r="AG1310" s="264"/>
      <c r="AH1310" s="264"/>
      <c r="AI1310" s="265">
        <f>I1310-Q1310-W1310-AC1310</f>
        <v>0</v>
      </c>
      <c r="AJ1310" s="265"/>
      <c r="AK1310" s="265"/>
      <c r="AL1310" s="264"/>
      <c r="AM1310" s="264"/>
      <c r="AN1310" s="264"/>
      <c r="AO1310" s="264"/>
      <c r="AP1310" s="264"/>
      <c r="AQ1310" s="264"/>
      <c r="AR1310" s="264"/>
      <c r="AS1310" s="264"/>
      <c r="AT1310" s="264"/>
      <c r="AU1310" s="377"/>
      <c r="AV1310" s="267">
        <f t="shared" si="1267"/>
        <v>0</v>
      </c>
      <c r="AZ1310" s="276">
        <f t="shared" si="1232"/>
        <v>0</v>
      </c>
      <c r="BA1310" s="276">
        <f t="shared" si="1257"/>
        <v>0</v>
      </c>
    </row>
    <row r="1311" spans="1:53" s="276" customFormat="1" ht="45.75" customHeight="1">
      <c r="A1311" s="278" t="s">
        <v>826</v>
      </c>
      <c r="B1311" s="285" t="s">
        <v>808</v>
      </c>
      <c r="C1311" s="268"/>
      <c r="D1311" s="263">
        <f>SUM(D1312:D1313)</f>
        <v>6400</v>
      </c>
      <c r="E1311" s="263">
        <f>SUM(E1312:E1313)</f>
        <v>6400</v>
      </c>
      <c r="F1311" s="373"/>
      <c r="G1311" s="373"/>
      <c r="H1311" s="268">
        <f t="shared" si="1225"/>
        <v>6400</v>
      </c>
      <c r="I1311" s="269">
        <f t="shared" si="1225"/>
        <v>6400</v>
      </c>
      <c r="J1311" s="263">
        <f t="shared" si="1225"/>
        <v>0</v>
      </c>
      <c r="K1311" s="263">
        <f t="shared" ref="K1311:L1311" si="1271">SUM(K1312:K1313)</f>
        <v>0</v>
      </c>
      <c r="L1311" s="263">
        <f t="shared" si="1271"/>
        <v>0</v>
      </c>
      <c r="M1311" s="373"/>
      <c r="N1311" s="263">
        <f>SUM(N1312:N1313)</f>
        <v>6400</v>
      </c>
      <c r="O1311" s="263">
        <f t="shared" ref="O1311:AT1311" si="1272">SUM(O1312:O1313)</f>
        <v>6400</v>
      </c>
      <c r="P1311" s="263">
        <f t="shared" si="1272"/>
        <v>0</v>
      </c>
      <c r="Q1311" s="263">
        <f t="shared" si="1272"/>
        <v>0</v>
      </c>
      <c r="R1311" s="263">
        <f t="shared" si="1272"/>
        <v>0</v>
      </c>
      <c r="S1311" s="263">
        <f t="shared" si="1272"/>
        <v>0</v>
      </c>
      <c r="T1311" s="263">
        <f t="shared" si="1272"/>
        <v>0</v>
      </c>
      <c r="U1311" s="263">
        <f t="shared" si="1272"/>
        <v>0</v>
      </c>
      <c r="V1311" s="263">
        <f t="shared" si="1272"/>
        <v>0</v>
      </c>
      <c r="W1311" s="263">
        <f t="shared" si="1272"/>
        <v>4400</v>
      </c>
      <c r="X1311" s="263">
        <f t="shared" si="1272"/>
        <v>0</v>
      </c>
      <c r="Y1311" s="263">
        <f t="shared" si="1272"/>
        <v>4400</v>
      </c>
      <c r="Z1311" s="263">
        <f t="shared" si="1272"/>
        <v>0</v>
      </c>
      <c r="AA1311" s="263">
        <f t="shared" si="1272"/>
        <v>0</v>
      </c>
      <c r="AB1311" s="263">
        <f t="shared" si="1272"/>
        <v>0</v>
      </c>
      <c r="AC1311" s="263">
        <f t="shared" si="1272"/>
        <v>2000</v>
      </c>
      <c r="AD1311" s="263">
        <f t="shared" si="1272"/>
        <v>0</v>
      </c>
      <c r="AE1311" s="263">
        <f t="shared" si="1272"/>
        <v>2000</v>
      </c>
      <c r="AF1311" s="263">
        <f t="shared" si="1272"/>
        <v>0</v>
      </c>
      <c r="AG1311" s="263">
        <f t="shared" si="1272"/>
        <v>0</v>
      </c>
      <c r="AH1311" s="263">
        <f t="shared" si="1272"/>
        <v>0</v>
      </c>
      <c r="AI1311" s="263">
        <f t="shared" si="1272"/>
        <v>0</v>
      </c>
      <c r="AJ1311" s="263">
        <f t="shared" si="1272"/>
        <v>0</v>
      </c>
      <c r="AK1311" s="263">
        <f t="shared" si="1272"/>
        <v>0</v>
      </c>
      <c r="AL1311" s="263">
        <f t="shared" si="1272"/>
        <v>0</v>
      </c>
      <c r="AM1311" s="263">
        <f t="shared" si="1272"/>
        <v>0</v>
      </c>
      <c r="AN1311" s="263">
        <f t="shared" si="1272"/>
        <v>0</v>
      </c>
      <c r="AO1311" s="263">
        <f t="shared" si="1272"/>
        <v>0</v>
      </c>
      <c r="AP1311" s="263">
        <f t="shared" si="1272"/>
        <v>0</v>
      </c>
      <c r="AQ1311" s="263">
        <f t="shared" si="1272"/>
        <v>0</v>
      </c>
      <c r="AR1311" s="263">
        <f t="shared" si="1272"/>
        <v>0</v>
      </c>
      <c r="AS1311" s="263">
        <f t="shared" si="1272"/>
        <v>0</v>
      </c>
      <c r="AT1311" s="263">
        <f t="shared" si="1272"/>
        <v>0</v>
      </c>
      <c r="AU1311" s="273"/>
      <c r="AV1311" s="267">
        <f t="shared" si="1267"/>
        <v>0</v>
      </c>
      <c r="AZ1311" s="276">
        <f t="shared" si="1232"/>
        <v>0</v>
      </c>
      <c r="BA1311" s="276">
        <f t="shared" si="1257"/>
        <v>0</v>
      </c>
    </row>
    <row r="1312" spans="1:53" s="267" customFormat="1" ht="45.75" customHeight="1">
      <c r="A1312" s="281" t="s">
        <v>38</v>
      </c>
      <c r="B1312" s="282" t="s">
        <v>623</v>
      </c>
      <c r="C1312" s="289"/>
      <c r="D1312" s="289">
        <v>2400</v>
      </c>
      <c r="E1312" s="289">
        <v>2400</v>
      </c>
      <c r="F1312" s="282"/>
      <c r="G1312" s="282"/>
      <c r="H1312" s="261">
        <f t="shared" si="1225"/>
        <v>2400</v>
      </c>
      <c r="I1312" s="262">
        <f t="shared" si="1225"/>
        <v>2400</v>
      </c>
      <c r="J1312" s="263">
        <f t="shared" si="1225"/>
        <v>0</v>
      </c>
      <c r="K1312" s="282"/>
      <c r="L1312" s="282"/>
      <c r="M1312" s="282"/>
      <c r="N1312" s="264">
        <f>O1312+P1312</f>
        <v>2400</v>
      </c>
      <c r="O1312" s="264">
        <v>2400</v>
      </c>
      <c r="P1312" s="264"/>
      <c r="Q1312" s="264"/>
      <c r="R1312" s="264"/>
      <c r="S1312" s="264"/>
      <c r="T1312" s="264"/>
      <c r="U1312" s="264"/>
      <c r="V1312" s="264"/>
      <c r="W1312" s="264">
        <f>I1312-Q1312</f>
        <v>2400</v>
      </c>
      <c r="X1312" s="264"/>
      <c r="Y1312" s="264">
        <f>W1312</f>
        <v>2400</v>
      </c>
      <c r="Z1312" s="264"/>
      <c r="AA1312" s="264"/>
      <c r="AB1312" s="264"/>
      <c r="AC1312" s="264">
        <f>O1312-Q1312-W1312</f>
        <v>0</v>
      </c>
      <c r="AD1312" s="264"/>
      <c r="AE1312" s="264">
        <f>AC1312</f>
        <v>0</v>
      </c>
      <c r="AF1312" s="264"/>
      <c r="AG1312" s="264"/>
      <c r="AH1312" s="264"/>
      <c r="AI1312" s="265">
        <f>O1312-Q1312-W1312-AC1312</f>
        <v>0</v>
      </c>
      <c r="AJ1312" s="265"/>
      <c r="AK1312" s="265"/>
      <c r="AL1312" s="264"/>
      <c r="AM1312" s="264"/>
      <c r="AN1312" s="264"/>
      <c r="AO1312" s="264"/>
      <c r="AP1312" s="264"/>
      <c r="AQ1312" s="264"/>
      <c r="AR1312" s="264"/>
      <c r="AS1312" s="264"/>
      <c r="AT1312" s="264"/>
      <c r="AU1312" s="377"/>
      <c r="AV1312" s="267">
        <f t="shared" si="1267"/>
        <v>0</v>
      </c>
      <c r="AZ1312" s="276">
        <f t="shared" si="1232"/>
        <v>0</v>
      </c>
      <c r="BA1312" s="276">
        <f t="shared" si="1257"/>
        <v>0</v>
      </c>
    </row>
    <row r="1313" spans="1:53" s="267" customFormat="1" ht="45.75" customHeight="1">
      <c r="A1313" s="281" t="s">
        <v>39</v>
      </c>
      <c r="B1313" s="282" t="s">
        <v>800</v>
      </c>
      <c r="C1313" s="289"/>
      <c r="D1313" s="289">
        <v>4000</v>
      </c>
      <c r="E1313" s="289">
        <v>4000</v>
      </c>
      <c r="F1313" s="282"/>
      <c r="G1313" s="282"/>
      <c r="H1313" s="261">
        <f t="shared" si="1225"/>
        <v>4000</v>
      </c>
      <c r="I1313" s="262">
        <f t="shared" si="1225"/>
        <v>4000</v>
      </c>
      <c r="J1313" s="263">
        <f t="shared" si="1225"/>
        <v>0</v>
      </c>
      <c r="K1313" s="282"/>
      <c r="L1313" s="282"/>
      <c r="M1313" s="282"/>
      <c r="N1313" s="264">
        <f>O1313+P1313</f>
        <v>4000</v>
      </c>
      <c r="O1313" s="264">
        <v>4000</v>
      </c>
      <c r="P1313" s="264"/>
      <c r="Q1313" s="264"/>
      <c r="R1313" s="264"/>
      <c r="S1313" s="264"/>
      <c r="T1313" s="264"/>
      <c r="U1313" s="264"/>
      <c r="V1313" s="264"/>
      <c r="W1313" s="264">
        <v>2000</v>
      </c>
      <c r="X1313" s="264"/>
      <c r="Y1313" s="264">
        <f>W1313</f>
        <v>2000</v>
      </c>
      <c r="Z1313" s="264"/>
      <c r="AA1313" s="264"/>
      <c r="AB1313" s="264"/>
      <c r="AC1313" s="264">
        <f>I1313-Q1313-W1313</f>
        <v>2000</v>
      </c>
      <c r="AD1313" s="264"/>
      <c r="AE1313" s="264">
        <f>AC1313</f>
        <v>2000</v>
      </c>
      <c r="AF1313" s="264"/>
      <c r="AG1313" s="264"/>
      <c r="AH1313" s="264"/>
      <c r="AI1313" s="265">
        <f>O1313-Q1313-W1313-AC1313</f>
        <v>0</v>
      </c>
      <c r="AJ1313" s="265"/>
      <c r="AK1313" s="265"/>
      <c r="AL1313" s="264"/>
      <c r="AM1313" s="264"/>
      <c r="AN1313" s="264"/>
      <c r="AO1313" s="264"/>
      <c r="AP1313" s="264"/>
      <c r="AQ1313" s="264"/>
      <c r="AR1313" s="264"/>
      <c r="AS1313" s="264"/>
      <c r="AT1313" s="264"/>
      <c r="AU1313" s="377"/>
      <c r="AV1313" s="267">
        <f t="shared" si="1267"/>
        <v>0</v>
      </c>
      <c r="AZ1313" s="276">
        <f t="shared" si="1232"/>
        <v>0</v>
      </c>
      <c r="BA1313" s="276">
        <f t="shared" si="1257"/>
        <v>0</v>
      </c>
    </row>
    <row r="1314" spans="1:53" s="276" customFormat="1" ht="33" customHeight="1">
      <c r="A1314" s="278" t="s">
        <v>104</v>
      </c>
      <c r="B1314" s="279" t="s">
        <v>105</v>
      </c>
      <c r="C1314" s="268"/>
      <c r="D1314" s="268">
        <v>0</v>
      </c>
      <c r="E1314" s="268">
        <v>0</v>
      </c>
      <c r="F1314" s="279"/>
      <c r="G1314" s="279"/>
      <c r="H1314" s="261">
        <f t="shared" si="1225"/>
        <v>0</v>
      </c>
      <c r="I1314" s="262">
        <f t="shared" si="1225"/>
        <v>0</v>
      </c>
      <c r="J1314" s="263">
        <f t="shared" si="1225"/>
        <v>0</v>
      </c>
      <c r="K1314" s="279"/>
      <c r="L1314" s="279"/>
      <c r="M1314" s="279"/>
      <c r="N1314" s="286">
        <v>0</v>
      </c>
      <c r="O1314" s="264"/>
      <c r="P1314" s="264"/>
      <c r="Q1314" s="264"/>
      <c r="R1314" s="264"/>
      <c r="S1314" s="264"/>
      <c r="T1314" s="264"/>
      <c r="U1314" s="264"/>
      <c r="V1314" s="264"/>
      <c r="W1314" s="264"/>
      <c r="X1314" s="264"/>
      <c r="Y1314" s="264"/>
      <c r="Z1314" s="264"/>
      <c r="AA1314" s="264"/>
      <c r="AB1314" s="264"/>
      <c r="AC1314" s="264"/>
      <c r="AD1314" s="264"/>
      <c r="AE1314" s="264"/>
      <c r="AF1314" s="264"/>
      <c r="AG1314" s="264"/>
      <c r="AH1314" s="264"/>
      <c r="AI1314" s="264"/>
      <c r="AJ1314" s="264"/>
      <c r="AK1314" s="264"/>
      <c r="AL1314" s="264"/>
      <c r="AM1314" s="264"/>
      <c r="AN1314" s="264"/>
      <c r="AO1314" s="264"/>
      <c r="AP1314" s="264"/>
      <c r="AQ1314" s="264"/>
      <c r="AR1314" s="264"/>
      <c r="AS1314" s="264"/>
      <c r="AT1314" s="264"/>
      <c r="AU1314" s="266"/>
      <c r="AV1314" s="267">
        <f t="shared" si="1267"/>
        <v>0</v>
      </c>
      <c r="AW1314" s="280"/>
      <c r="AX1314" s="280"/>
      <c r="AY1314" s="280"/>
      <c r="AZ1314" s="276">
        <f t="shared" si="1232"/>
        <v>0</v>
      </c>
      <c r="BA1314" s="276">
        <f t="shared" si="1257"/>
        <v>0</v>
      </c>
    </row>
    <row r="1315" spans="1:53" s="267" customFormat="1" ht="33" customHeight="1">
      <c r="A1315" s="278" t="s">
        <v>106</v>
      </c>
      <c r="B1315" s="279" t="s">
        <v>58</v>
      </c>
      <c r="C1315" s="268"/>
      <c r="D1315" s="263">
        <f>SUM(D1318:D1318)</f>
        <v>10500</v>
      </c>
      <c r="E1315" s="263">
        <f>SUM(E1318:E1318)</f>
        <v>10500</v>
      </c>
      <c r="F1315" s="279"/>
      <c r="G1315" s="279"/>
      <c r="H1315" s="268">
        <f t="shared" si="1225"/>
        <v>10500</v>
      </c>
      <c r="I1315" s="269">
        <f t="shared" si="1225"/>
        <v>10500</v>
      </c>
      <c r="J1315" s="263">
        <f t="shared" si="1225"/>
        <v>0</v>
      </c>
      <c r="K1315" s="279"/>
      <c r="L1315" s="279"/>
      <c r="M1315" s="279"/>
      <c r="N1315" s="263">
        <f>SUM(N1318:N1318)</f>
        <v>10500</v>
      </c>
      <c r="O1315" s="263">
        <f>SUM(O1318:O1318)</f>
        <v>10500</v>
      </c>
      <c r="P1315" s="263">
        <f t="shared" ref="P1315:AT1315" si="1273">SUM(P1318:P1318)</f>
        <v>0</v>
      </c>
      <c r="Q1315" s="263">
        <f t="shared" si="1273"/>
        <v>0</v>
      </c>
      <c r="R1315" s="263">
        <f t="shared" si="1273"/>
        <v>0</v>
      </c>
      <c r="S1315" s="263">
        <f t="shared" si="1273"/>
        <v>0</v>
      </c>
      <c r="T1315" s="263">
        <f t="shared" si="1273"/>
        <v>0</v>
      </c>
      <c r="U1315" s="263">
        <f t="shared" si="1273"/>
        <v>0</v>
      </c>
      <c r="V1315" s="263">
        <f t="shared" si="1273"/>
        <v>0</v>
      </c>
      <c r="W1315" s="263">
        <f t="shared" si="1273"/>
        <v>4000</v>
      </c>
      <c r="X1315" s="263">
        <f t="shared" si="1273"/>
        <v>0</v>
      </c>
      <c r="Y1315" s="263">
        <f t="shared" si="1273"/>
        <v>4000</v>
      </c>
      <c r="Z1315" s="263">
        <f t="shared" si="1273"/>
        <v>0</v>
      </c>
      <c r="AA1315" s="263">
        <f t="shared" si="1273"/>
        <v>0</v>
      </c>
      <c r="AB1315" s="263">
        <f t="shared" si="1273"/>
        <v>0</v>
      </c>
      <c r="AC1315" s="263">
        <f t="shared" si="1273"/>
        <v>6500</v>
      </c>
      <c r="AD1315" s="263">
        <f t="shared" si="1273"/>
        <v>0</v>
      </c>
      <c r="AE1315" s="263">
        <f t="shared" si="1273"/>
        <v>6500</v>
      </c>
      <c r="AF1315" s="263">
        <f t="shared" si="1273"/>
        <v>0</v>
      </c>
      <c r="AG1315" s="263">
        <f t="shared" si="1273"/>
        <v>0</v>
      </c>
      <c r="AH1315" s="263">
        <f t="shared" si="1273"/>
        <v>0</v>
      </c>
      <c r="AI1315" s="263">
        <f t="shared" si="1273"/>
        <v>0</v>
      </c>
      <c r="AJ1315" s="263">
        <f t="shared" si="1273"/>
        <v>0</v>
      </c>
      <c r="AK1315" s="263">
        <f t="shared" si="1273"/>
        <v>0</v>
      </c>
      <c r="AL1315" s="263">
        <f t="shared" si="1273"/>
        <v>0</v>
      </c>
      <c r="AM1315" s="263">
        <f t="shared" si="1273"/>
        <v>0</v>
      </c>
      <c r="AN1315" s="263">
        <f t="shared" si="1273"/>
        <v>0</v>
      </c>
      <c r="AO1315" s="263">
        <f t="shared" si="1273"/>
        <v>0</v>
      </c>
      <c r="AP1315" s="263">
        <f t="shared" si="1273"/>
        <v>0</v>
      </c>
      <c r="AQ1315" s="263">
        <f t="shared" si="1273"/>
        <v>0</v>
      </c>
      <c r="AR1315" s="263">
        <f t="shared" si="1273"/>
        <v>0</v>
      </c>
      <c r="AS1315" s="263">
        <f t="shared" si="1273"/>
        <v>0</v>
      </c>
      <c r="AT1315" s="263">
        <f t="shared" si="1273"/>
        <v>0</v>
      </c>
      <c r="AU1315" s="280"/>
      <c r="AV1315" s="267">
        <f t="shared" si="1267"/>
        <v>0</v>
      </c>
      <c r="AW1315" s="266"/>
      <c r="AX1315" s="266"/>
      <c r="AY1315" s="266"/>
      <c r="AZ1315" s="276">
        <f t="shared" si="1232"/>
        <v>0</v>
      </c>
      <c r="BA1315" s="276">
        <f t="shared" si="1257"/>
        <v>0</v>
      </c>
    </row>
    <row r="1316" spans="1:53" s="267" customFormat="1" ht="33" customHeight="1">
      <c r="A1316" s="304" t="s">
        <v>79</v>
      </c>
      <c r="B1316" s="279" t="s">
        <v>807</v>
      </c>
      <c r="C1316" s="268"/>
      <c r="D1316" s="263">
        <f>D1317</f>
        <v>10500</v>
      </c>
      <c r="E1316" s="263">
        <f>E1317</f>
        <v>10500</v>
      </c>
      <c r="F1316" s="279"/>
      <c r="G1316" s="279"/>
      <c r="H1316" s="268">
        <f t="shared" ref="H1316:J1387" si="1274">K1316+N1316</f>
        <v>10500</v>
      </c>
      <c r="I1316" s="269">
        <f t="shared" si="1274"/>
        <v>10500</v>
      </c>
      <c r="J1316" s="263">
        <f t="shared" si="1274"/>
        <v>0</v>
      </c>
      <c r="K1316" s="279"/>
      <c r="L1316" s="279"/>
      <c r="M1316" s="279"/>
      <c r="N1316" s="263">
        <f>N1317</f>
        <v>10500</v>
      </c>
      <c r="O1316" s="263">
        <f t="shared" ref="O1316:AT1317" si="1275">O1317</f>
        <v>10500</v>
      </c>
      <c r="P1316" s="263">
        <f t="shared" si="1275"/>
        <v>0</v>
      </c>
      <c r="Q1316" s="263">
        <f t="shared" si="1275"/>
        <v>0</v>
      </c>
      <c r="R1316" s="263">
        <f t="shared" si="1275"/>
        <v>0</v>
      </c>
      <c r="S1316" s="263">
        <f t="shared" si="1275"/>
        <v>0</v>
      </c>
      <c r="T1316" s="263">
        <f t="shared" si="1275"/>
        <v>0</v>
      </c>
      <c r="U1316" s="263">
        <f t="shared" si="1275"/>
        <v>0</v>
      </c>
      <c r="V1316" s="263">
        <f t="shared" si="1275"/>
        <v>0</v>
      </c>
      <c r="W1316" s="263">
        <f t="shared" si="1275"/>
        <v>4000</v>
      </c>
      <c r="X1316" s="263">
        <f t="shared" si="1275"/>
        <v>0</v>
      </c>
      <c r="Y1316" s="263">
        <f t="shared" si="1275"/>
        <v>4000</v>
      </c>
      <c r="Z1316" s="263">
        <f t="shared" si="1275"/>
        <v>0</v>
      </c>
      <c r="AA1316" s="263">
        <f t="shared" si="1275"/>
        <v>0</v>
      </c>
      <c r="AB1316" s="263">
        <f t="shared" si="1275"/>
        <v>0</v>
      </c>
      <c r="AC1316" s="263">
        <f t="shared" si="1275"/>
        <v>6500</v>
      </c>
      <c r="AD1316" s="263">
        <f t="shared" si="1275"/>
        <v>0</v>
      </c>
      <c r="AE1316" s="263">
        <f t="shared" si="1275"/>
        <v>6500</v>
      </c>
      <c r="AF1316" s="263">
        <f t="shared" si="1275"/>
        <v>0</v>
      </c>
      <c r="AG1316" s="263">
        <f t="shared" si="1275"/>
        <v>0</v>
      </c>
      <c r="AH1316" s="263">
        <f t="shared" si="1275"/>
        <v>0</v>
      </c>
      <c r="AI1316" s="263">
        <f t="shared" si="1275"/>
        <v>0</v>
      </c>
      <c r="AJ1316" s="263">
        <f t="shared" si="1275"/>
        <v>0</v>
      </c>
      <c r="AK1316" s="263">
        <f t="shared" si="1275"/>
        <v>0</v>
      </c>
      <c r="AL1316" s="263">
        <f t="shared" si="1275"/>
        <v>0</v>
      </c>
      <c r="AM1316" s="263">
        <f t="shared" si="1275"/>
        <v>0</v>
      </c>
      <c r="AN1316" s="263">
        <f t="shared" si="1275"/>
        <v>0</v>
      </c>
      <c r="AO1316" s="263">
        <f t="shared" si="1275"/>
        <v>0</v>
      </c>
      <c r="AP1316" s="263">
        <f t="shared" si="1275"/>
        <v>0</v>
      </c>
      <c r="AQ1316" s="263">
        <f t="shared" si="1275"/>
        <v>0</v>
      </c>
      <c r="AR1316" s="263">
        <f t="shared" si="1275"/>
        <v>0</v>
      </c>
      <c r="AS1316" s="263">
        <f t="shared" si="1275"/>
        <v>0</v>
      </c>
      <c r="AT1316" s="263">
        <f t="shared" si="1275"/>
        <v>0</v>
      </c>
      <c r="AU1316" s="280"/>
      <c r="AV1316" s="267">
        <f t="shared" si="1267"/>
        <v>0</v>
      </c>
      <c r="AW1316" s="266"/>
      <c r="AX1316" s="266"/>
      <c r="AY1316" s="266"/>
      <c r="AZ1316" s="276">
        <f t="shared" si="1232"/>
        <v>0</v>
      </c>
      <c r="BA1316" s="276">
        <f t="shared" si="1257"/>
        <v>0</v>
      </c>
    </row>
    <row r="1317" spans="1:53" s="267" customFormat="1" ht="33" customHeight="1">
      <c r="A1317" s="278" t="s">
        <v>151</v>
      </c>
      <c r="B1317" s="279" t="s">
        <v>600</v>
      </c>
      <c r="C1317" s="268"/>
      <c r="D1317" s="263">
        <f>D1318</f>
        <v>10500</v>
      </c>
      <c r="E1317" s="263">
        <f>E1318</f>
        <v>10500</v>
      </c>
      <c r="F1317" s="279"/>
      <c r="G1317" s="279"/>
      <c r="H1317" s="268">
        <f t="shared" si="1274"/>
        <v>10500</v>
      </c>
      <c r="I1317" s="269">
        <f t="shared" si="1274"/>
        <v>10500</v>
      </c>
      <c r="J1317" s="263">
        <f t="shared" si="1274"/>
        <v>0</v>
      </c>
      <c r="K1317" s="263">
        <f t="shared" ref="K1317" si="1276">K1318</f>
        <v>0</v>
      </c>
      <c r="L1317" s="279"/>
      <c r="M1317" s="279"/>
      <c r="N1317" s="263">
        <f>N1318</f>
        <v>10500</v>
      </c>
      <c r="O1317" s="263">
        <f t="shared" si="1275"/>
        <v>10500</v>
      </c>
      <c r="P1317" s="263">
        <f t="shared" si="1275"/>
        <v>0</v>
      </c>
      <c r="Q1317" s="263">
        <f t="shared" si="1275"/>
        <v>0</v>
      </c>
      <c r="R1317" s="263">
        <f t="shared" si="1275"/>
        <v>0</v>
      </c>
      <c r="S1317" s="263">
        <f t="shared" si="1275"/>
        <v>0</v>
      </c>
      <c r="T1317" s="263">
        <f t="shared" si="1275"/>
        <v>0</v>
      </c>
      <c r="U1317" s="263">
        <f t="shared" si="1275"/>
        <v>0</v>
      </c>
      <c r="V1317" s="263">
        <f t="shared" si="1275"/>
        <v>0</v>
      </c>
      <c r="W1317" s="263">
        <f t="shared" si="1275"/>
        <v>4000</v>
      </c>
      <c r="X1317" s="263">
        <f t="shared" si="1275"/>
        <v>0</v>
      </c>
      <c r="Y1317" s="263">
        <f t="shared" si="1275"/>
        <v>4000</v>
      </c>
      <c r="Z1317" s="263">
        <f t="shared" si="1275"/>
        <v>0</v>
      </c>
      <c r="AA1317" s="263">
        <f t="shared" si="1275"/>
        <v>0</v>
      </c>
      <c r="AB1317" s="263">
        <f t="shared" si="1275"/>
        <v>0</v>
      </c>
      <c r="AC1317" s="263">
        <f t="shared" si="1275"/>
        <v>6500</v>
      </c>
      <c r="AD1317" s="263">
        <f t="shared" si="1275"/>
        <v>0</v>
      </c>
      <c r="AE1317" s="263">
        <f t="shared" si="1275"/>
        <v>6500</v>
      </c>
      <c r="AF1317" s="263">
        <f t="shared" si="1275"/>
        <v>0</v>
      </c>
      <c r="AG1317" s="263">
        <f t="shared" si="1275"/>
        <v>0</v>
      </c>
      <c r="AH1317" s="263">
        <f t="shared" si="1275"/>
        <v>0</v>
      </c>
      <c r="AI1317" s="263">
        <f t="shared" si="1275"/>
        <v>0</v>
      </c>
      <c r="AJ1317" s="263">
        <f t="shared" si="1275"/>
        <v>0</v>
      </c>
      <c r="AK1317" s="263">
        <f t="shared" si="1275"/>
        <v>0</v>
      </c>
      <c r="AL1317" s="263">
        <f t="shared" si="1275"/>
        <v>0</v>
      </c>
      <c r="AM1317" s="263">
        <f t="shared" si="1275"/>
        <v>0</v>
      </c>
      <c r="AN1317" s="263">
        <f t="shared" si="1275"/>
        <v>0</v>
      </c>
      <c r="AO1317" s="263">
        <f t="shared" si="1275"/>
        <v>0</v>
      </c>
      <c r="AP1317" s="263">
        <f t="shared" si="1275"/>
        <v>0</v>
      </c>
      <c r="AQ1317" s="263">
        <f t="shared" si="1275"/>
        <v>0</v>
      </c>
      <c r="AR1317" s="263">
        <f t="shared" si="1275"/>
        <v>0</v>
      </c>
      <c r="AS1317" s="263">
        <f t="shared" si="1275"/>
        <v>0</v>
      </c>
      <c r="AT1317" s="263">
        <f t="shared" si="1275"/>
        <v>0</v>
      </c>
      <c r="AU1317" s="280"/>
      <c r="AV1317" s="267">
        <f t="shared" si="1267"/>
        <v>0</v>
      </c>
      <c r="AW1317" s="266"/>
      <c r="AX1317" s="266"/>
      <c r="AY1317" s="266"/>
      <c r="AZ1317" s="276">
        <f t="shared" si="1232"/>
        <v>0</v>
      </c>
      <c r="BA1317" s="276">
        <f t="shared" si="1257"/>
        <v>0</v>
      </c>
    </row>
    <row r="1318" spans="1:53" s="267" customFormat="1" ht="33" customHeight="1">
      <c r="A1318" s="281" t="s">
        <v>38</v>
      </c>
      <c r="B1318" s="283" t="s">
        <v>653</v>
      </c>
      <c r="C1318" s="261"/>
      <c r="D1318" s="261">
        <v>10500</v>
      </c>
      <c r="E1318" s="261">
        <v>10500</v>
      </c>
      <c r="F1318" s="283"/>
      <c r="G1318" s="283"/>
      <c r="H1318" s="261">
        <f t="shared" si="1274"/>
        <v>10500</v>
      </c>
      <c r="I1318" s="262">
        <f t="shared" si="1274"/>
        <v>10500</v>
      </c>
      <c r="J1318" s="263">
        <f t="shared" si="1274"/>
        <v>0</v>
      </c>
      <c r="K1318" s="283"/>
      <c r="L1318" s="283"/>
      <c r="M1318" s="283"/>
      <c r="N1318" s="264">
        <f>O1318+P1318</f>
        <v>10500</v>
      </c>
      <c r="O1318" s="264">
        <v>10500</v>
      </c>
      <c r="P1318" s="264"/>
      <c r="Q1318" s="264"/>
      <c r="R1318" s="264"/>
      <c r="S1318" s="264"/>
      <c r="T1318" s="264"/>
      <c r="U1318" s="264"/>
      <c r="V1318" s="264"/>
      <c r="W1318" s="264">
        <v>4000</v>
      </c>
      <c r="X1318" s="264"/>
      <c r="Y1318" s="264">
        <f>W1318</f>
        <v>4000</v>
      </c>
      <c r="Z1318" s="264"/>
      <c r="AA1318" s="264"/>
      <c r="AB1318" s="264"/>
      <c r="AC1318" s="264">
        <f>I1318-Q1318-W1318</f>
        <v>6500</v>
      </c>
      <c r="AD1318" s="264"/>
      <c r="AE1318" s="264">
        <f>AC1318</f>
        <v>6500</v>
      </c>
      <c r="AF1318" s="264"/>
      <c r="AG1318" s="264"/>
      <c r="AH1318" s="264"/>
      <c r="AI1318" s="265">
        <f>O1318-Q1318-W1318-AC1318</f>
        <v>0</v>
      </c>
      <c r="AJ1318" s="265"/>
      <c r="AK1318" s="265"/>
      <c r="AL1318" s="264"/>
      <c r="AM1318" s="264"/>
      <c r="AN1318" s="264"/>
      <c r="AO1318" s="264"/>
      <c r="AP1318" s="264"/>
      <c r="AQ1318" s="264"/>
      <c r="AR1318" s="264"/>
      <c r="AS1318" s="264"/>
      <c r="AT1318" s="264"/>
      <c r="AU1318" s="266"/>
      <c r="AV1318" s="267">
        <f t="shared" si="1267"/>
        <v>0</v>
      </c>
      <c r="AW1318" s="266"/>
      <c r="AX1318" s="266"/>
      <c r="AY1318" s="266"/>
      <c r="AZ1318" s="276">
        <f t="shared" si="1232"/>
        <v>0</v>
      </c>
      <c r="BA1318" s="276">
        <f t="shared" si="1257"/>
        <v>0</v>
      </c>
    </row>
    <row r="1319" spans="1:53" s="276" customFormat="1" ht="69" customHeight="1">
      <c r="A1319" s="278" t="s">
        <v>51</v>
      </c>
      <c r="B1319" s="279" t="s">
        <v>70</v>
      </c>
      <c r="C1319" s="268"/>
      <c r="D1319" s="263">
        <f>D1320</f>
        <v>62107</v>
      </c>
      <c r="E1319" s="263">
        <f>E1320</f>
        <v>62107</v>
      </c>
      <c r="F1319" s="279"/>
      <c r="G1319" s="279"/>
      <c r="H1319" s="268">
        <f t="shared" si="1274"/>
        <v>62107</v>
      </c>
      <c r="I1319" s="269">
        <f t="shared" si="1274"/>
        <v>62107</v>
      </c>
      <c r="J1319" s="269">
        <f t="shared" si="1274"/>
        <v>0</v>
      </c>
      <c r="K1319" s="263">
        <f t="shared" ref="K1319:M1319" si="1277">K1320</f>
        <v>26053</v>
      </c>
      <c r="L1319" s="263">
        <f t="shared" si="1277"/>
        <v>26053</v>
      </c>
      <c r="M1319" s="263">
        <f t="shared" si="1277"/>
        <v>0</v>
      </c>
      <c r="N1319" s="263">
        <f>N1320</f>
        <v>36054</v>
      </c>
      <c r="O1319" s="263">
        <f>O1320</f>
        <v>36054</v>
      </c>
      <c r="P1319" s="263">
        <f t="shared" ref="P1319:AT1319" si="1278">P1320</f>
        <v>0</v>
      </c>
      <c r="Q1319" s="263">
        <f t="shared" si="1278"/>
        <v>14000</v>
      </c>
      <c r="R1319" s="263">
        <f t="shared" si="1278"/>
        <v>14000</v>
      </c>
      <c r="S1319" s="263">
        <f t="shared" si="1278"/>
        <v>0</v>
      </c>
      <c r="T1319" s="263">
        <f t="shared" si="1278"/>
        <v>0</v>
      </c>
      <c r="U1319" s="263">
        <f t="shared" si="1278"/>
        <v>0</v>
      </c>
      <c r="V1319" s="263">
        <f t="shared" si="1278"/>
        <v>0</v>
      </c>
      <c r="W1319" s="263">
        <f t="shared" si="1278"/>
        <v>17103</v>
      </c>
      <c r="X1319" s="263">
        <f t="shared" si="1278"/>
        <v>12053</v>
      </c>
      <c r="Y1319" s="263">
        <f t="shared" si="1278"/>
        <v>5050</v>
      </c>
      <c r="Z1319" s="263">
        <f t="shared" si="1278"/>
        <v>0</v>
      </c>
      <c r="AA1319" s="263">
        <f t="shared" si="1278"/>
        <v>0</v>
      </c>
      <c r="AB1319" s="263">
        <f t="shared" si="1278"/>
        <v>0</v>
      </c>
      <c r="AC1319" s="263">
        <f t="shared" si="1278"/>
        <v>19811</v>
      </c>
      <c r="AD1319" s="263">
        <f t="shared" si="1278"/>
        <v>0</v>
      </c>
      <c r="AE1319" s="263">
        <f t="shared" si="1278"/>
        <v>19811</v>
      </c>
      <c r="AF1319" s="263">
        <f t="shared" si="1278"/>
        <v>0</v>
      </c>
      <c r="AG1319" s="263">
        <f t="shared" si="1278"/>
        <v>0</v>
      </c>
      <c r="AH1319" s="263">
        <f t="shared" si="1278"/>
        <v>0</v>
      </c>
      <c r="AI1319" s="263">
        <f t="shared" si="1278"/>
        <v>11193</v>
      </c>
      <c r="AJ1319" s="263">
        <f t="shared" si="1278"/>
        <v>0</v>
      </c>
      <c r="AK1319" s="263">
        <f t="shared" si="1278"/>
        <v>11193</v>
      </c>
      <c r="AL1319" s="263">
        <f t="shared" si="1278"/>
        <v>0</v>
      </c>
      <c r="AM1319" s="263">
        <f t="shared" si="1278"/>
        <v>0</v>
      </c>
      <c r="AN1319" s="263">
        <f t="shared" si="1278"/>
        <v>0</v>
      </c>
      <c r="AO1319" s="263">
        <f t="shared" si="1278"/>
        <v>0</v>
      </c>
      <c r="AP1319" s="263">
        <f t="shared" si="1278"/>
        <v>0</v>
      </c>
      <c r="AQ1319" s="263">
        <f t="shared" si="1278"/>
        <v>0</v>
      </c>
      <c r="AR1319" s="263">
        <f t="shared" si="1278"/>
        <v>0</v>
      </c>
      <c r="AS1319" s="263">
        <f t="shared" si="1278"/>
        <v>0</v>
      </c>
      <c r="AT1319" s="263">
        <f t="shared" si="1278"/>
        <v>0</v>
      </c>
      <c r="AU1319" s="280"/>
      <c r="AV1319" s="276">
        <f t="shared" si="1267"/>
        <v>0</v>
      </c>
      <c r="AW1319" s="280"/>
      <c r="AX1319" s="280"/>
      <c r="AY1319" s="280"/>
      <c r="AZ1319" s="276">
        <f t="shared" si="1232"/>
        <v>0</v>
      </c>
      <c r="BA1319" s="276">
        <f t="shared" si="1257"/>
        <v>0</v>
      </c>
    </row>
    <row r="1320" spans="1:53" s="267" customFormat="1" ht="40.5" customHeight="1">
      <c r="A1320" s="278" t="s">
        <v>53</v>
      </c>
      <c r="B1320" s="279" t="s">
        <v>107</v>
      </c>
      <c r="C1320" s="268"/>
      <c r="D1320" s="263">
        <f>D1321+D1330</f>
        <v>62107</v>
      </c>
      <c r="E1320" s="263">
        <f t="shared" ref="E1320:G1320" si="1279">E1321+E1330</f>
        <v>62107</v>
      </c>
      <c r="F1320" s="263">
        <f t="shared" si="1279"/>
        <v>0</v>
      </c>
      <c r="G1320" s="263">
        <f t="shared" si="1279"/>
        <v>0</v>
      </c>
      <c r="H1320" s="268">
        <f t="shared" si="1274"/>
        <v>62107</v>
      </c>
      <c r="I1320" s="269">
        <f t="shared" si="1274"/>
        <v>62107</v>
      </c>
      <c r="J1320" s="263">
        <f t="shared" si="1274"/>
        <v>0</v>
      </c>
      <c r="K1320" s="263">
        <f t="shared" ref="K1320:M1320" si="1280">K1321+K1330</f>
        <v>26053</v>
      </c>
      <c r="L1320" s="263">
        <f t="shared" si="1280"/>
        <v>26053</v>
      </c>
      <c r="M1320" s="263">
        <f t="shared" si="1280"/>
        <v>0</v>
      </c>
      <c r="N1320" s="263">
        <f>N1321+N1330</f>
        <v>36054</v>
      </c>
      <c r="O1320" s="263">
        <f t="shared" ref="O1320:AT1320" si="1281">O1321+O1330</f>
        <v>36054</v>
      </c>
      <c r="P1320" s="263">
        <f t="shared" si="1281"/>
        <v>0</v>
      </c>
      <c r="Q1320" s="263">
        <f t="shared" si="1281"/>
        <v>14000</v>
      </c>
      <c r="R1320" s="263">
        <f t="shared" si="1281"/>
        <v>14000</v>
      </c>
      <c r="S1320" s="263">
        <f t="shared" si="1281"/>
        <v>0</v>
      </c>
      <c r="T1320" s="263">
        <f t="shared" si="1281"/>
        <v>0</v>
      </c>
      <c r="U1320" s="263">
        <f t="shared" si="1281"/>
        <v>0</v>
      </c>
      <c r="V1320" s="263">
        <f t="shared" si="1281"/>
        <v>0</v>
      </c>
      <c r="W1320" s="263">
        <f t="shared" si="1281"/>
        <v>17103</v>
      </c>
      <c r="X1320" s="263">
        <f t="shared" si="1281"/>
        <v>12053</v>
      </c>
      <c r="Y1320" s="263">
        <f t="shared" si="1281"/>
        <v>5050</v>
      </c>
      <c r="Z1320" s="263">
        <f t="shared" si="1281"/>
        <v>0</v>
      </c>
      <c r="AA1320" s="263">
        <f t="shared" si="1281"/>
        <v>0</v>
      </c>
      <c r="AB1320" s="263">
        <f t="shared" si="1281"/>
        <v>0</v>
      </c>
      <c r="AC1320" s="263">
        <f t="shared" si="1281"/>
        <v>19811</v>
      </c>
      <c r="AD1320" s="263">
        <f t="shared" si="1281"/>
        <v>0</v>
      </c>
      <c r="AE1320" s="263">
        <f t="shared" si="1281"/>
        <v>19811</v>
      </c>
      <c r="AF1320" s="263">
        <f t="shared" si="1281"/>
        <v>0</v>
      </c>
      <c r="AG1320" s="263">
        <f t="shared" si="1281"/>
        <v>0</v>
      </c>
      <c r="AH1320" s="263">
        <f t="shared" si="1281"/>
        <v>0</v>
      </c>
      <c r="AI1320" s="263">
        <f t="shared" si="1281"/>
        <v>11193</v>
      </c>
      <c r="AJ1320" s="263">
        <f t="shared" si="1281"/>
        <v>0</v>
      </c>
      <c r="AK1320" s="263">
        <f t="shared" si="1281"/>
        <v>11193</v>
      </c>
      <c r="AL1320" s="263">
        <f t="shared" si="1281"/>
        <v>0</v>
      </c>
      <c r="AM1320" s="263">
        <f t="shared" si="1281"/>
        <v>0</v>
      </c>
      <c r="AN1320" s="263">
        <f t="shared" si="1281"/>
        <v>0</v>
      </c>
      <c r="AO1320" s="263">
        <f t="shared" si="1281"/>
        <v>0</v>
      </c>
      <c r="AP1320" s="263">
        <f t="shared" si="1281"/>
        <v>0</v>
      </c>
      <c r="AQ1320" s="263">
        <f t="shared" si="1281"/>
        <v>0</v>
      </c>
      <c r="AR1320" s="263">
        <f t="shared" si="1281"/>
        <v>0</v>
      </c>
      <c r="AS1320" s="263">
        <f t="shared" si="1281"/>
        <v>0</v>
      </c>
      <c r="AT1320" s="263">
        <f t="shared" si="1281"/>
        <v>0</v>
      </c>
      <c r="AU1320" s="266"/>
      <c r="AV1320" s="267">
        <f t="shared" si="1267"/>
        <v>0</v>
      </c>
      <c r="AW1320" s="266"/>
      <c r="AX1320" s="266"/>
      <c r="AY1320" s="266"/>
      <c r="AZ1320" s="276">
        <f t="shared" si="1232"/>
        <v>0</v>
      </c>
      <c r="BA1320" s="276">
        <f t="shared" si="1257"/>
        <v>0</v>
      </c>
    </row>
    <row r="1321" spans="1:53" s="267" customFormat="1" ht="52.5" customHeight="1">
      <c r="A1321" s="304" t="s">
        <v>79</v>
      </c>
      <c r="B1321" s="279" t="s">
        <v>809</v>
      </c>
      <c r="C1321" s="268"/>
      <c r="D1321" s="263">
        <f t="shared" ref="D1321:E1321" si="1282">D1322+D1324+D1326+D1328</f>
        <v>40893</v>
      </c>
      <c r="E1321" s="263">
        <f t="shared" si="1282"/>
        <v>40893</v>
      </c>
      <c r="F1321" s="279"/>
      <c r="G1321" s="279"/>
      <c r="H1321" s="268">
        <f t="shared" si="1274"/>
        <v>40893</v>
      </c>
      <c r="I1321" s="269">
        <f t="shared" si="1274"/>
        <v>40893</v>
      </c>
      <c r="J1321" s="263">
        <f t="shared" si="1274"/>
        <v>0</v>
      </c>
      <c r="K1321" s="263">
        <f t="shared" ref="K1321:M1321" si="1283">K1322+K1324+K1326+K1328</f>
        <v>26053</v>
      </c>
      <c r="L1321" s="263">
        <f t="shared" si="1283"/>
        <v>26053</v>
      </c>
      <c r="M1321" s="263">
        <f t="shared" si="1283"/>
        <v>0</v>
      </c>
      <c r="N1321" s="263">
        <f>N1322+N1324+N1326+N1328</f>
        <v>14840</v>
      </c>
      <c r="O1321" s="263">
        <f t="shared" ref="O1321:AT1321" si="1284">O1322+O1324+O1326+O1328</f>
        <v>14840</v>
      </c>
      <c r="P1321" s="263">
        <f t="shared" si="1284"/>
        <v>0</v>
      </c>
      <c r="Q1321" s="263">
        <f t="shared" si="1284"/>
        <v>14000</v>
      </c>
      <c r="R1321" s="263">
        <f t="shared" si="1284"/>
        <v>14000</v>
      </c>
      <c r="S1321" s="263">
        <f t="shared" si="1284"/>
        <v>0</v>
      </c>
      <c r="T1321" s="263">
        <f t="shared" si="1284"/>
        <v>0</v>
      </c>
      <c r="U1321" s="263">
        <f t="shared" si="1284"/>
        <v>0</v>
      </c>
      <c r="V1321" s="263">
        <f t="shared" si="1284"/>
        <v>0</v>
      </c>
      <c r="W1321" s="263">
        <f t="shared" si="1284"/>
        <v>12053</v>
      </c>
      <c r="X1321" s="263">
        <f t="shared" si="1284"/>
        <v>12053</v>
      </c>
      <c r="Y1321" s="263">
        <f t="shared" si="1284"/>
        <v>0</v>
      </c>
      <c r="Z1321" s="263">
        <f t="shared" si="1284"/>
        <v>0</v>
      </c>
      <c r="AA1321" s="263">
        <f t="shared" si="1284"/>
        <v>0</v>
      </c>
      <c r="AB1321" s="263">
        <f t="shared" si="1284"/>
        <v>0</v>
      </c>
      <c r="AC1321" s="263">
        <f t="shared" si="1284"/>
        <v>9000</v>
      </c>
      <c r="AD1321" s="263">
        <f t="shared" si="1284"/>
        <v>0</v>
      </c>
      <c r="AE1321" s="263">
        <f t="shared" si="1284"/>
        <v>9000</v>
      </c>
      <c r="AF1321" s="263">
        <f t="shared" si="1284"/>
        <v>0</v>
      </c>
      <c r="AG1321" s="263">
        <f t="shared" si="1284"/>
        <v>0</v>
      </c>
      <c r="AH1321" s="263">
        <f t="shared" si="1284"/>
        <v>0</v>
      </c>
      <c r="AI1321" s="263">
        <f t="shared" si="1284"/>
        <v>5840</v>
      </c>
      <c r="AJ1321" s="263">
        <f t="shared" si="1284"/>
        <v>0</v>
      </c>
      <c r="AK1321" s="263">
        <f t="shared" si="1284"/>
        <v>5840</v>
      </c>
      <c r="AL1321" s="263">
        <f t="shared" si="1284"/>
        <v>0</v>
      </c>
      <c r="AM1321" s="263">
        <f t="shared" si="1284"/>
        <v>0</v>
      </c>
      <c r="AN1321" s="263">
        <f t="shared" si="1284"/>
        <v>0</v>
      </c>
      <c r="AO1321" s="263">
        <f t="shared" si="1284"/>
        <v>0</v>
      </c>
      <c r="AP1321" s="263">
        <f t="shared" si="1284"/>
        <v>0</v>
      </c>
      <c r="AQ1321" s="263">
        <f t="shared" si="1284"/>
        <v>0</v>
      </c>
      <c r="AR1321" s="263">
        <f t="shared" si="1284"/>
        <v>0</v>
      </c>
      <c r="AS1321" s="263">
        <f t="shared" si="1284"/>
        <v>0</v>
      </c>
      <c r="AT1321" s="263">
        <f t="shared" si="1284"/>
        <v>0</v>
      </c>
      <c r="AU1321" s="266"/>
      <c r="AV1321" s="267">
        <f t="shared" si="1267"/>
        <v>0</v>
      </c>
      <c r="AW1321" s="266"/>
      <c r="AX1321" s="266"/>
      <c r="AY1321" s="266"/>
      <c r="AZ1321" s="276">
        <f t="shared" si="1232"/>
        <v>0</v>
      </c>
      <c r="BA1321" s="276">
        <f t="shared" si="1257"/>
        <v>0</v>
      </c>
    </row>
    <row r="1322" spans="1:53" s="267" customFormat="1" ht="40.5" customHeight="1">
      <c r="A1322" s="278" t="s">
        <v>151</v>
      </c>
      <c r="B1322" s="279" t="s">
        <v>595</v>
      </c>
      <c r="C1322" s="268"/>
      <c r="D1322" s="263">
        <f t="shared" ref="D1322:E1322" si="1285">D1323</f>
        <v>12853</v>
      </c>
      <c r="E1322" s="263">
        <f t="shared" si="1285"/>
        <v>12853</v>
      </c>
      <c r="F1322" s="279"/>
      <c r="G1322" s="279"/>
      <c r="H1322" s="268">
        <f t="shared" si="1274"/>
        <v>12853</v>
      </c>
      <c r="I1322" s="269">
        <f t="shared" si="1274"/>
        <v>12853</v>
      </c>
      <c r="J1322" s="263">
        <f t="shared" si="1274"/>
        <v>0</v>
      </c>
      <c r="K1322" s="263">
        <f t="shared" ref="K1322:M1322" si="1286">K1323</f>
        <v>12853</v>
      </c>
      <c r="L1322" s="263">
        <f t="shared" si="1286"/>
        <v>12853</v>
      </c>
      <c r="M1322" s="263">
        <f t="shared" si="1286"/>
        <v>0</v>
      </c>
      <c r="N1322" s="263">
        <f>N1323</f>
        <v>0</v>
      </c>
      <c r="O1322" s="263">
        <f t="shared" ref="O1322:AN1322" si="1287">O1323</f>
        <v>0</v>
      </c>
      <c r="P1322" s="263">
        <f t="shared" si="1287"/>
        <v>0</v>
      </c>
      <c r="Q1322" s="263">
        <f t="shared" si="1287"/>
        <v>7000</v>
      </c>
      <c r="R1322" s="263">
        <f t="shared" si="1287"/>
        <v>7000</v>
      </c>
      <c r="S1322" s="263">
        <f t="shared" si="1287"/>
        <v>0</v>
      </c>
      <c r="T1322" s="263">
        <f t="shared" si="1287"/>
        <v>0</v>
      </c>
      <c r="U1322" s="263">
        <f t="shared" si="1287"/>
        <v>0</v>
      </c>
      <c r="V1322" s="263">
        <f t="shared" si="1287"/>
        <v>0</v>
      </c>
      <c r="W1322" s="263">
        <f t="shared" si="1287"/>
        <v>5853</v>
      </c>
      <c r="X1322" s="263">
        <f t="shared" si="1287"/>
        <v>5853</v>
      </c>
      <c r="Y1322" s="263">
        <f t="shared" si="1287"/>
        <v>0</v>
      </c>
      <c r="Z1322" s="263">
        <f t="shared" si="1287"/>
        <v>0</v>
      </c>
      <c r="AA1322" s="263">
        <f t="shared" si="1287"/>
        <v>0</v>
      </c>
      <c r="AB1322" s="263">
        <f t="shared" si="1287"/>
        <v>0</v>
      </c>
      <c r="AC1322" s="263">
        <f t="shared" si="1287"/>
        <v>0</v>
      </c>
      <c r="AD1322" s="263">
        <f t="shared" si="1287"/>
        <v>0</v>
      </c>
      <c r="AE1322" s="263">
        <f t="shared" si="1287"/>
        <v>0</v>
      </c>
      <c r="AF1322" s="263">
        <f t="shared" si="1287"/>
        <v>0</v>
      </c>
      <c r="AG1322" s="263">
        <f t="shared" si="1287"/>
        <v>0</v>
      </c>
      <c r="AH1322" s="263">
        <f t="shared" si="1287"/>
        <v>0</v>
      </c>
      <c r="AI1322" s="263">
        <f t="shared" si="1287"/>
        <v>0</v>
      </c>
      <c r="AJ1322" s="263">
        <f t="shared" si="1287"/>
        <v>0</v>
      </c>
      <c r="AK1322" s="263">
        <f t="shared" si="1287"/>
        <v>0</v>
      </c>
      <c r="AL1322" s="263">
        <f t="shared" si="1287"/>
        <v>0</v>
      </c>
      <c r="AM1322" s="263">
        <f t="shared" si="1287"/>
        <v>0</v>
      </c>
      <c r="AN1322" s="263">
        <f t="shared" si="1287"/>
        <v>0</v>
      </c>
      <c r="AO1322" s="263"/>
      <c r="AP1322" s="263"/>
      <c r="AQ1322" s="263"/>
      <c r="AR1322" s="263"/>
      <c r="AS1322" s="263"/>
      <c r="AT1322" s="263"/>
      <c r="AU1322" s="266"/>
      <c r="AV1322" s="267">
        <f t="shared" si="1267"/>
        <v>0</v>
      </c>
      <c r="AW1322" s="266"/>
      <c r="AX1322" s="266"/>
      <c r="AY1322" s="266"/>
      <c r="AZ1322" s="276">
        <f t="shared" si="1232"/>
        <v>0</v>
      </c>
      <c r="BA1322" s="276">
        <f t="shared" si="1257"/>
        <v>0</v>
      </c>
    </row>
    <row r="1323" spans="1:53" s="267" customFormat="1" ht="53.25" customHeight="1">
      <c r="A1323" s="408">
        <v>1</v>
      </c>
      <c r="B1323" s="283" t="s">
        <v>654</v>
      </c>
      <c r="C1323" s="305" t="s">
        <v>839</v>
      </c>
      <c r="D1323" s="261">
        <v>12853</v>
      </c>
      <c r="E1323" s="261">
        <v>12853</v>
      </c>
      <c r="F1323" s="305"/>
      <c r="G1323" s="305"/>
      <c r="H1323" s="261">
        <f t="shared" si="1274"/>
        <v>12853</v>
      </c>
      <c r="I1323" s="262">
        <f t="shared" si="1274"/>
        <v>12853</v>
      </c>
      <c r="J1323" s="263">
        <f t="shared" si="1274"/>
        <v>0</v>
      </c>
      <c r="K1323" s="260">
        <v>12853</v>
      </c>
      <c r="L1323" s="260">
        <v>12853</v>
      </c>
      <c r="M1323" s="305"/>
      <c r="N1323" s="302"/>
      <c r="O1323" s="260"/>
      <c r="P1323" s="264">
        <v>0</v>
      </c>
      <c r="Q1323" s="264">
        <v>7000</v>
      </c>
      <c r="R1323" s="264">
        <f>Q1323</f>
        <v>7000</v>
      </c>
      <c r="S1323" s="264"/>
      <c r="T1323" s="264"/>
      <c r="U1323" s="264"/>
      <c r="V1323" s="264"/>
      <c r="W1323" s="264">
        <f>I1323-Q1323</f>
        <v>5853</v>
      </c>
      <c r="X1323" s="264">
        <f>W1323</f>
        <v>5853</v>
      </c>
      <c r="Y1323" s="264"/>
      <c r="Z1323" s="264"/>
      <c r="AA1323" s="264"/>
      <c r="AB1323" s="264"/>
      <c r="AC1323" s="264">
        <f>I1323-Q1323-W1323</f>
        <v>0</v>
      </c>
      <c r="AD1323" s="264"/>
      <c r="AE1323" s="264"/>
      <c r="AF1323" s="264"/>
      <c r="AG1323" s="264"/>
      <c r="AH1323" s="264"/>
      <c r="AI1323" s="265">
        <f>I1323-Q1323-W1323-AC1323</f>
        <v>0</v>
      </c>
      <c r="AJ1323" s="265"/>
      <c r="AK1323" s="265"/>
      <c r="AL1323" s="264"/>
      <c r="AM1323" s="264"/>
      <c r="AN1323" s="264"/>
      <c r="AO1323" s="264"/>
      <c r="AP1323" s="264"/>
      <c r="AQ1323" s="264"/>
      <c r="AR1323" s="264"/>
      <c r="AS1323" s="264"/>
      <c r="AT1323" s="264"/>
      <c r="AU1323" s="618"/>
      <c r="AV1323" s="267">
        <f t="shared" si="1267"/>
        <v>0</v>
      </c>
      <c r="AW1323" s="266"/>
      <c r="AX1323" s="266"/>
      <c r="AY1323" s="266"/>
      <c r="AZ1323" s="276">
        <f t="shared" si="1232"/>
        <v>0</v>
      </c>
      <c r="BA1323" s="276">
        <f t="shared" si="1257"/>
        <v>0</v>
      </c>
    </row>
    <row r="1324" spans="1:53" s="267" customFormat="1" ht="34.5" customHeight="1">
      <c r="A1324" s="412" t="s">
        <v>151</v>
      </c>
      <c r="B1324" s="279" t="s">
        <v>605</v>
      </c>
      <c r="C1324" s="305"/>
      <c r="D1324" s="301">
        <f>D1325</f>
        <v>13200</v>
      </c>
      <c r="E1324" s="301">
        <f>E1325</f>
        <v>13200</v>
      </c>
      <c r="F1324" s="305"/>
      <c r="G1324" s="305"/>
      <c r="H1324" s="268">
        <f t="shared" si="1274"/>
        <v>13200</v>
      </c>
      <c r="I1324" s="269">
        <f t="shared" si="1274"/>
        <v>13200</v>
      </c>
      <c r="J1324" s="263">
        <f t="shared" si="1274"/>
        <v>0</v>
      </c>
      <c r="K1324" s="301">
        <f t="shared" ref="K1324:M1324" si="1288">K1325</f>
        <v>13200</v>
      </c>
      <c r="L1324" s="301">
        <f t="shared" si="1288"/>
        <v>13200</v>
      </c>
      <c r="M1324" s="301">
        <f t="shared" si="1288"/>
        <v>0</v>
      </c>
      <c r="N1324" s="301">
        <f>N1325</f>
        <v>0</v>
      </c>
      <c r="O1324" s="301">
        <f t="shared" ref="O1324:AT1324" si="1289">O1325</f>
        <v>0</v>
      </c>
      <c r="P1324" s="301">
        <f t="shared" si="1289"/>
        <v>0</v>
      </c>
      <c r="Q1324" s="301">
        <f t="shared" si="1289"/>
        <v>7000</v>
      </c>
      <c r="R1324" s="301">
        <f t="shared" si="1289"/>
        <v>7000</v>
      </c>
      <c r="S1324" s="301">
        <f t="shared" si="1289"/>
        <v>0</v>
      </c>
      <c r="T1324" s="301">
        <f t="shared" si="1289"/>
        <v>0</v>
      </c>
      <c r="U1324" s="301">
        <f t="shared" si="1289"/>
        <v>0</v>
      </c>
      <c r="V1324" s="301">
        <f t="shared" si="1289"/>
        <v>0</v>
      </c>
      <c r="W1324" s="301">
        <f t="shared" si="1289"/>
        <v>6200</v>
      </c>
      <c r="X1324" s="301">
        <f t="shared" si="1289"/>
        <v>6200</v>
      </c>
      <c r="Y1324" s="301">
        <f t="shared" si="1289"/>
        <v>0</v>
      </c>
      <c r="Z1324" s="301">
        <f t="shared" si="1289"/>
        <v>0</v>
      </c>
      <c r="AA1324" s="301">
        <f t="shared" si="1289"/>
        <v>0</v>
      </c>
      <c r="AB1324" s="301">
        <f t="shared" si="1289"/>
        <v>0</v>
      </c>
      <c r="AC1324" s="301">
        <f t="shared" si="1289"/>
        <v>0</v>
      </c>
      <c r="AD1324" s="301">
        <f t="shared" si="1289"/>
        <v>0</v>
      </c>
      <c r="AE1324" s="301">
        <f t="shared" si="1289"/>
        <v>0</v>
      </c>
      <c r="AF1324" s="301">
        <f t="shared" si="1289"/>
        <v>0</v>
      </c>
      <c r="AG1324" s="301">
        <f t="shared" si="1289"/>
        <v>0</v>
      </c>
      <c r="AH1324" s="301">
        <f t="shared" si="1289"/>
        <v>0</v>
      </c>
      <c r="AI1324" s="301">
        <f t="shared" si="1289"/>
        <v>0</v>
      </c>
      <c r="AJ1324" s="301">
        <f t="shared" si="1289"/>
        <v>0</v>
      </c>
      <c r="AK1324" s="301">
        <f t="shared" si="1289"/>
        <v>0</v>
      </c>
      <c r="AL1324" s="301">
        <f t="shared" si="1289"/>
        <v>0</v>
      </c>
      <c r="AM1324" s="301">
        <f t="shared" si="1289"/>
        <v>0</v>
      </c>
      <c r="AN1324" s="301">
        <f t="shared" si="1289"/>
        <v>0</v>
      </c>
      <c r="AO1324" s="301">
        <f t="shared" si="1289"/>
        <v>0</v>
      </c>
      <c r="AP1324" s="301">
        <f t="shared" si="1289"/>
        <v>0</v>
      </c>
      <c r="AQ1324" s="301">
        <f t="shared" si="1289"/>
        <v>0</v>
      </c>
      <c r="AR1324" s="301">
        <f t="shared" si="1289"/>
        <v>0</v>
      </c>
      <c r="AS1324" s="301">
        <f t="shared" si="1289"/>
        <v>0</v>
      </c>
      <c r="AT1324" s="301">
        <f t="shared" si="1289"/>
        <v>0</v>
      </c>
      <c r="AU1324" s="618"/>
      <c r="AV1324" s="267">
        <f t="shared" si="1267"/>
        <v>0</v>
      </c>
      <c r="AW1324" s="266"/>
      <c r="AX1324" s="266"/>
      <c r="AY1324" s="266"/>
      <c r="AZ1324" s="276">
        <f t="shared" si="1232"/>
        <v>0</v>
      </c>
      <c r="BA1324" s="276">
        <f t="shared" si="1257"/>
        <v>0</v>
      </c>
    </row>
    <row r="1325" spans="1:53" s="267" customFormat="1" ht="33" customHeight="1">
      <c r="A1325" s="408">
        <v>2</v>
      </c>
      <c r="B1325" s="282" t="s">
        <v>655</v>
      </c>
      <c r="C1325" s="305" t="s">
        <v>840</v>
      </c>
      <c r="D1325" s="261">
        <v>13200</v>
      </c>
      <c r="E1325" s="261">
        <v>13200</v>
      </c>
      <c r="F1325" s="305"/>
      <c r="G1325" s="305"/>
      <c r="H1325" s="261">
        <f t="shared" si="1274"/>
        <v>13200</v>
      </c>
      <c r="I1325" s="262">
        <f t="shared" si="1274"/>
        <v>13200</v>
      </c>
      <c r="J1325" s="263">
        <f t="shared" si="1274"/>
        <v>0</v>
      </c>
      <c r="K1325" s="260">
        <f>L1325+M1325</f>
        <v>13200</v>
      </c>
      <c r="L1325" s="305">
        <v>13200</v>
      </c>
      <c r="M1325" s="305"/>
      <c r="N1325" s="302">
        <f>O1325+P1325</f>
        <v>0</v>
      </c>
      <c r="O1325" s="260"/>
      <c r="P1325" s="264"/>
      <c r="Q1325" s="264">
        <v>7000</v>
      </c>
      <c r="R1325" s="264">
        <f>Q1325</f>
        <v>7000</v>
      </c>
      <c r="S1325" s="264"/>
      <c r="T1325" s="264"/>
      <c r="U1325" s="264"/>
      <c r="V1325" s="264"/>
      <c r="W1325" s="264">
        <f>I1325-Q1325</f>
        <v>6200</v>
      </c>
      <c r="X1325" s="264">
        <f>W1325</f>
        <v>6200</v>
      </c>
      <c r="Y1325" s="264"/>
      <c r="Z1325" s="264"/>
      <c r="AA1325" s="264"/>
      <c r="AB1325" s="264"/>
      <c r="AC1325" s="264"/>
      <c r="AD1325" s="264"/>
      <c r="AE1325" s="264"/>
      <c r="AF1325" s="264"/>
      <c r="AG1325" s="264"/>
      <c r="AH1325" s="264"/>
      <c r="AI1325" s="265">
        <f>I1325-Q1325-W1325-AC1325</f>
        <v>0</v>
      </c>
      <c r="AJ1325" s="265"/>
      <c r="AK1325" s="265"/>
      <c r="AL1325" s="264"/>
      <c r="AM1325" s="264"/>
      <c r="AN1325" s="264"/>
      <c r="AO1325" s="264"/>
      <c r="AP1325" s="264"/>
      <c r="AQ1325" s="264"/>
      <c r="AR1325" s="264"/>
      <c r="AS1325" s="264"/>
      <c r="AT1325" s="264"/>
      <c r="AU1325" s="618"/>
      <c r="AV1325" s="267">
        <f t="shared" si="1267"/>
        <v>0</v>
      </c>
      <c r="AW1325" s="266"/>
      <c r="AX1325" s="266"/>
      <c r="AY1325" s="266"/>
      <c r="AZ1325" s="276">
        <f t="shared" ref="AZ1325:AZ1388" si="1290">H1325-K1325-N1325</f>
        <v>0</v>
      </c>
      <c r="BA1325" s="276">
        <f t="shared" si="1257"/>
        <v>0</v>
      </c>
    </row>
    <row r="1326" spans="1:53" s="267" customFormat="1" ht="33" customHeight="1">
      <c r="A1326" s="412" t="s">
        <v>151</v>
      </c>
      <c r="B1326" s="285" t="s">
        <v>612</v>
      </c>
      <c r="C1326" s="261"/>
      <c r="D1326" s="301">
        <f t="shared" ref="D1326:E1326" si="1291">SUM(D1327:D1327)</f>
        <v>6484</v>
      </c>
      <c r="E1326" s="301">
        <f t="shared" si="1291"/>
        <v>6484</v>
      </c>
      <c r="F1326" s="305"/>
      <c r="G1326" s="305"/>
      <c r="H1326" s="268">
        <f t="shared" si="1274"/>
        <v>6484</v>
      </c>
      <c r="I1326" s="269">
        <f t="shared" si="1274"/>
        <v>6484</v>
      </c>
      <c r="J1326" s="263">
        <f t="shared" si="1274"/>
        <v>0</v>
      </c>
      <c r="K1326" s="301">
        <f t="shared" ref="K1326:AN1326" si="1292">SUM(K1327:K1327)</f>
        <v>0</v>
      </c>
      <c r="L1326" s="301">
        <f t="shared" si="1292"/>
        <v>0</v>
      </c>
      <c r="M1326" s="301">
        <f t="shared" si="1292"/>
        <v>0</v>
      </c>
      <c r="N1326" s="301">
        <f t="shared" si="1292"/>
        <v>6484</v>
      </c>
      <c r="O1326" s="301">
        <f t="shared" si="1292"/>
        <v>6484</v>
      </c>
      <c r="P1326" s="301">
        <f t="shared" si="1292"/>
        <v>0</v>
      </c>
      <c r="Q1326" s="301">
        <f t="shared" si="1292"/>
        <v>0</v>
      </c>
      <c r="R1326" s="301">
        <f t="shared" si="1292"/>
        <v>0</v>
      </c>
      <c r="S1326" s="301">
        <f t="shared" si="1292"/>
        <v>0</v>
      </c>
      <c r="T1326" s="301">
        <f t="shared" si="1292"/>
        <v>0</v>
      </c>
      <c r="U1326" s="301">
        <f t="shared" si="1292"/>
        <v>0</v>
      </c>
      <c r="V1326" s="301">
        <f t="shared" si="1292"/>
        <v>0</v>
      </c>
      <c r="W1326" s="301">
        <f t="shared" si="1292"/>
        <v>0</v>
      </c>
      <c r="X1326" s="301">
        <f t="shared" si="1292"/>
        <v>0</v>
      </c>
      <c r="Y1326" s="301">
        <f t="shared" si="1292"/>
        <v>0</v>
      </c>
      <c r="Z1326" s="301">
        <f t="shared" si="1292"/>
        <v>0</v>
      </c>
      <c r="AA1326" s="301">
        <f t="shared" si="1292"/>
        <v>0</v>
      </c>
      <c r="AB1326" s="301">
        <f t="shared" si="1292"/>
        <v>0</v>
      </c>
      <c r="AC1326" s="301">
        <f t="shared" si="1292"/>
        <v>3000</v>
      </c>
      <c r="AD1326" s="301">
        <f t="shared" si="1292"/>
        <v>0</v>
      </c>
      <c r="AE1326" s="301">
        <f t="shared" si="1292"/>
        <v>3000</v>
      </c>
      <c r="AF1326" s="301">
        <f t="shared" si="1292"/>
        <v>0</v>
      </c>
      <c r="AG1326" s="301">
        <f t="shared" si="1292"/>
        <v>0</v>
      </c>
      <c r="AH1326" s="301">
        <f t="shared" si="1292"/>
        <v>0</v>
      </c>
      <c r="AI1326" s="301">
        <f t="shared" si="1292"/>
        <v>3484</v>
      </c>
      <c r="AJ1326" s="301">
        <f t="shared" si="1292"/>
        <v>0</v>
      </c>
      <c r="AK1326" s="301">
        <f t="shared" si="1292"/>
        <v>3484</v>
      </c>
      <c r="AL1326" s="301">
        <f t="shared" si="1292"/>
        <v>0</v>
      </c>
      <c r="AM1326" s="301">
        <f t="shared" si="1292"/>
        <v>0</v>
      </c>
      <c r="AN1326" s="301">
        <f t="shared" si="1292"/>
        <v>0</v>
      </c>
      <c r="AO1326" s="264"/>
      <c r="AP1326" s="264"/>
      <c r="AQ1326" s="264"/>
      <c r="AR1326" s="264"/>
      <c r="AS1326" s="264"/>
      <c r="AT1326" s="264"/>
      <c r="AU1326" s="377"/>
      <c r="AV1326" s="267">
        <f t="shared" si="1267"/>
        <v>0</v>
      </c>
      <c r="AW1326" s="266"/>
      <c r="AX1326" s="266"/>
      <c r="AY1326" s="266"/>
      <c r="AZ1326" s="276">
        <f t="shared" si="1290"/>
        <v>0</v>
      </c>
      <c r="BA1326" s="276">
        <f t="shared" si="1257"/>
        <v>0</v>
      </c>
    </row>
    <row r="1327" spans="1:53" s="267" customFormat="1" ht="38.25" customHeight="1">
      <c r="A1327" s="408">
        <v>4</v>
      </c>
      <c r="B1327" s="282" t="s">
        <v>657</v>
      </c>
      <c r="C1327" s="289"/>
      <c r="D1327" s="289">
        <v>6484</v>
      </c>
      <c r="E1327" s="289">
        <v>6484</v>
      </c>
      <c r="F1327" s="282"/>
      <c r="G1327" s="282"/>
      <c r="H1327" s="261">
        <f t="shared" si="1274"/>
        <v>6484</v>
      </c>
      <c r="I1327" s="262">
        <f t="shared" si="1274"/>
        <v>6484</v>
      </c>
      <c r="J1327" s="263">
        <f t="shared" si="1274"/>
        <v>0</v>
      </c>
      <c r="K1327" s="282"/>
      <c r="L1327" s="282"/>
      <c r="M1327" s="282"/>
      <c r="N1327" s="302">
        <f>O1327+P1327</f>
        <v>6484</v>
      </c>
      <c r="O1327" s="260">
        <v>6484</v>
      </c>
      <c r="P1327" s="264"/>
      <c r="Q1327" s="264"/>
      <c r="R1327" s="264"/>
      <c r="S1327" s="264"/>
      <c r="T1327" s="264"/>
      <c r="U1327" s="264"/>
      <c r="V1327" s="264"/>
      <c r="W1327" s="264"/>
      <c r="X1327" s="264"/>
      <c r="Y1327" s="264"/>
      <c r="Z1327" s="264"/>
      <c r="AA1327" s="264"/>
      <c r="AB1327" s="264"/>
      <c r="AC1327" s="264">
        <v>3000</v>
      </c>
      <c r="AD1327" s="264"/>
      <c r="AE1327" s="264">
        <f>AC1327</f>
        <v>3000</v>
      </c>
      <c r="AF1327" s="264"/>
      <c r="AG1327" s="264"/>
      <c r="AH1327" s="264"/>
      <c r="AI1327" s="265">
        <f>I1327-Q1327-W1327-AC1327</f>
        <v>3484</v>
      </c>
      <c r="AJ1327" s="265"/>
      <c r="AK1327" s="265">
        <f>AI1327</f>
        <v>3484</v>
      </c>
      <c r="AL1327" s="264"/>
      <c r="AM1327" s="264"/>
      <c r="AN1327" s="264"/>
      <c r="AO1327" s="264"/>
      <c r="AP1327" s="264"/>
      <c r="AQ1327" s="264"/>
      <c r="AR1327" s="264"/>
      <c r="AS1327" s="264"/>
      <c r="AT1327" s="264"/>
      <c r="AU1327" s="266"/>
      <c r="AV1327" s="267">
        <f t="shared" si="1267"/>
        <v>0</v>
      </c>
      <c r="AW1327" s="266"/>
      <c r="AX1327" s="266"/>
      <c r="AY1327" s="266"/>
      <c r="AZ1327" s="276">
        <f t="shared" si="1290"/>
        <v>0</v>
      </c>
      <c r="BA1327" s="276">
        <f t="shared" si="1257"/>
        <v>0</v>
      </c>
    </row>
    <row r="1328" spans="1:53" s="276" customFormat="1" ht="24.75" customHeight="1">
      <c r="A1328" s="412" t="s">
        <v>151</v>
      </c>
      <c r="B1328" s="285" t="s">
        <v>821</v>
      </c>
      <c r="C1328" s="306"/>
      <c r="D1328" s="301">
        <f>D1329</f>
        <v>8356</v>
      </c>
      <c r="E1328" s="301">
        <f>E1329</f>
        <v>8356</v>
      </c>
      <c r="F1328" s="285"/>
      <c r="G1328" s="285"/>
      <c r="H1328" s="268">
        <f t="shared" si="1274"/>
        <v>8356</v>
      </c>
      <c r="I1328" s="269">
        <f t="shared" si="1274"/>
        <v>8356</v>
      </c>
      <c r="J1328" s="263">
        <f t="shared" si="1274"/>
        <v>0</v>
      </c>
      <c r="K1328" s="285"/>
      <c r="L1328" s="285"/>
      <c r="M1328" s="285"/>
      <c r="N1328" s="301">
        <f>N1329</f>
        <v>8356</v>
      </c>
      <c r="O1328" s="301">
        <f t="shared" ref="O1328:AT1328" si="1293">O1329</f>
        <v>8356</v>
      </c>
      <c r="P1328" s="301">
        <f t="shared" si="1293"/>
        <v>0</v>
      </c>
      <c r="Q1328" s="301">
        <f t="shared" si="1293"/>
        <v>0</v>
      </c>
      <c r="R1328" s="301">
        <f t="shared" si="1293"/>
        <v>0</v>
      </c>
      <c r="S1328" s="301">
        <f t="shared" si="1293"/>
        <v>0</v>
      </c>
      <c r="T1328" s="301">
        <f t="shared" si="1293"/>
        <v>0</v>
      </c>
      <c r="U1328" s="301">
        <f t="shared" si="1293"/>
        <v>0</v>
      </c>
      <c r="V1328" s="301">
        <f t="shared" si="1293"/>
        <v>0</v>
      </c>
      <c r="W1328" s="301">
        <f t="shared" si="1293"/>
        <v>0</v>
      </c>
      <c r="X1328" s="301">
        <f t="shared" si="1293"/>
        <v>0</v>
      </c>
      <c r="Y1328" s="301">
        <f t="shared" si="1293"/>
        <v>0</v>
      </c>
      <c r="Z1328" s="301">
        <f t="shared" si="1293"/>
        <v>0</v>
      </c>
      <c r="AA1328" s="301">
        <f t="shared" si="1293"/>
        <v>0</v>
      </c>
      <c r="AB1328" s="301">
        <f t="shared" si="1293"/>
        <v>0</v>
      </c>
      <c r="AC1328" s="301">
        <f t="shared" si="1293"/>
        <v>6000</v>
      </c>
      <c r="AD1328" s="301">
        <f t="shared" si="1293"/>
        <v>0</v>
      </c>
      <c r="AE1328" s="301">
        <f t="shared" si="1293"/>
        <v>6000</v>
      </c>
      <c r="AF1328" s="301">
        <f t="shared" si="1293"/>
        <v>0</v>
      </c>
      <c r="AG1328" s="301">
        <f t="shared" si="1293"/>
        <v>0</v>
      </c>
      <c r="AH1328" s="301">
        <f t="shared" si="1293"/>
        <v>0</v>
      </c>
      <c r="AI1328" s="301">
        <f t="shared" si="1293"/>
        <v>2356</v>
      </c>
      <c r="AJ1328" s="301">
        <f t="shared" si="1293"/>
        <v>0</v>
      </c>
      <c r="AK1328" s="301">
        <f t="shared" si="1293"/>
        <v>2356</v>
      </c>
      <c r="AL1328" s="301">
        <f t="shared" si="1293"/>
        <v>0</v>
      </c>
      <c r="AM1328" s="301">
        <f t="shared" si="1293"/>
        <v>0</v>
      </c>
      <c r="AN1328" s="301">
        <f t="shared" si="1293"/>
        <v>0</v>
      </c>
      <c r="AO1328" s="301">
        <f t="shared" si="1293"/>
        <v>0</v>
      </c>
      <c r="AP1328" s="301">
        <f t="shared" si="1293"/>
        <v>0</v>
      </c>
      <c r="AQ1328" s="301">
        <f t="shared" si="1293"/>
        <v>0</v>
      </c>
      <c r="AR1328" s="301">
        <f t="shared" si="1293"/>
        <v>0</v>
      </c>
      <c r="AS1328" s="301">
        <f t="shared" si="1293"/>
        <v>0</v>
      </c>
      <c r="AT1328" s="301">
        <f t="shared" si="1293"/>
        <v>0</v>
      </c>
      <c r="AU1328" s="280"/>
      <c r="AV1328" s="267">
        <f t="shared" si="1267"/>
        <v>0</v>
      </c>
      <c r="AW1328" s="280"/>
      <c r="AX1328" s="280"/>
      <c r="AY1328" s="280"/>
      <c r="AZ1328" s="276">
        <f t="shared" si="1290"/>
        <v>0</v>
      </c>
      <c r="BA1328" s="276">
        <f t="shared" si="1257"/>
        <v>0</v>
      </c>
    </row>
    <row r="1329" spans="1:53" s="267" customFormat="1" ht="40.5" customHeight="1">
      <c r="A1329" s="408">
        <v>9</v>
      </c>
      <c r="B1329" s="282" t="s">
        <v>662</v>
      </c>
      <c r="C1329" s="289"/>
      <c r="D1329" s="289">
        <v>8356</v>
      </c>
      <c r="E1329" s="289">
        <v>8356</v>
      </c>
      <c r="F1329" s="282"/>
      <c r="G1329" s="282"/>
      <c r="H1329" s="261">
        <f t="shared" si="1274"/>
        <v>8356</v>
      </c>
      <c r="I1329" s="262">
        <f t="shared" si="1274"/>
        <v>8356</v>
      </c>
      <c r="J1329" s="263">
        <f t="shared" si="1274"/>
        <v>0</v>
      </c>
      <c r="K1329" s="282"/>
      <c r="L1329" s="282"/>
      <c r="M1329" s="282"/>
      <c r="N1329" s="302">
        <f>O1329+P1329</f>
        <v>8356</v>
      </c>
      <c r="O1329" s="260">
        <v>8356</v>
      </c>
      <c r="P1329" s="264"/>
      <c r="Q1329" s="264"/>
      <c r="R1329" s="264"/>
      <c r="S1329" s="264"/>
      <c r="T1329" s="264"/>
      <c r="U1329" s="264"/>
      <c r="V1329" s="264"/>
      <c r="W1329" s="264"/>
      <c r="X1329" s="264"/>
      <c r="Y1329" s="264"/>
      <c r="Z1329" s="264"/>
      <c r="AA1329" s="264"/>
      <c r="AB1329" s="264"/>
      <c r="AC1329" s="264">
        <v>6000</v>
      </c>
      <c r="AD1329" s="264"/>
      <c r="AE1329" s="264">
        <f>AC1329</f>
        <v>6000</v>
      </c>
      <c r="AF1329" s="264"/>
      <c r="AG1329" s="264"/>
      <c r="AH1329" s="264"/>
      <c r="AI1329" s="265">
        <f>I1329-Q1329-W1329-AC1329</f>
        <v>2356</v>
      </c>
      <c r="AJ1329" s="265"/>
      <c r="AK1329" s="265">
        <f>AI1329</f>
        <v>2356</v>
      </c>
      <c r="AL1329" s="264"/>
      <c r="AM1329" s="264"/>
      <c r="AN1329" s="264"/>
      <c r="AO1329" s="264"/>
      <c r="AP1329" s="264"/>
      <c r="AQ1329" s="264"/>
      <c r="AR1329" s="264"/>
      <c r="AS1329" s="264"/>
      <c r="AT1329" s="264"/>
      <c r="AU1329" s="377"/>
      <c r="AV1329" s="267">
        <f t="shared" si="1267"/>
        <v>0</v>
      </c>
      <c r="AW1329" s="266"/>
      <c r="AX1329" s="266"/>
      <c r="AY1329" s="266"/>
      <c r="AZ1329" s="276">
        <f t="shared" si="1290"/>
        <v>0</v>
      </c>
      <c r="BA1329" s="276">
        <f t="shared" si="1257"/>
        <v>0</v>
      </c>
    </row>
    <row r="1330" spans="1:53" s="267" customFormat="1" ht="40.5" customHeight="1">
      <c r="A1330" s="412" t="s">
        <v>93</v>
      </c>
      <c r="B1330" s="285" t="s">
        <v>808</v>
      </c>
      <c r="C1330" s="289"/>
      <c r="D1330" s="301">
        <f>SUM(D1331:D1335)</f>
        <v>21214</v>
      </c>
      <c r="E1330" s="301">
        <f>SUM(E1331:E1335)</f>
        <v>21214</v>
      </c>
      <c r="F1330" s="282"/>
      <c r="G1330" s="282"/>
      <c r="H1330" s="268">
        <f>K1330+N1330</f>
        <v>21214</v>
      </c>
      <c r="I1330" s="269">
        <f t="shared" si="1274"/>
        <v>21214</v>
      </c>
      <c r="J1330" s="263">
        <f t="shared" si="1274"/>
        <v>0</v>
      </c>
      <c r="K1330" s="282"/>
      <c r="L1330" s="282"/>
      <c r="M1330" s="282"/>
      <c r="N1330" s="301">
        <f>SUM(N1331:N1335)</f>
        <v>21214</v>
      </c>
      <c r="O1330" s="301">
        <f t="shared" ref="O1330:AT1330" si="1294">SUM(O1331:O1335)</f>
        <v>21214</v>
      </c>
      <c r="P1330" s="301">
        <f t="shared" si="1294"/>
        <v>0</v>
      </c>
      <c r="Q1330" s="301">
        <f t="shared" si="1294"/>
        <v>0</v>
      </c>
      <c r="R1330" s="301">
        <f t="shared" si="1294"/>
        <v>0</v>
      </c>
      <c r="S1330" s="301">
        <f t="shared" si="1294"/>
        <v>0</v>
      </c>
      <c r="T1330" s="301">
        <f t="shared" si="1294"/>
        <v>0</v>
      </c>
      <c r="U1330" s="301">
        <f t="shared" si="1294"/>
        <v>0</v>
      </c>
      <c r="V1330" s="301">
        <f t="shared" si="1294"/>
        <v>0</v>
      </c>
      <c r="W1330" s="301">
        <f t="shared" si="1294"/>
        <v>5050</v>
      </c>
      <c r="X1330" s="301">
        <f t="shared" si="1294"/>
        <v>0</v>
      </c>
      <c r="Y1330" s="301">
        <f t="shared" si="1294"/>
        <v>5050</v>
      </c>
      <c r="Z1330" s="301">
        <f t="shared" si="1294"/>
        <v>0</v>
      </c>
      <c r="AA1330" s="301">
        <f t="shared" si="1294"/>
        <v>0</v>
      </c>
      <c r="AB1330" s="301">
        <f t="shared" si="1294"/>
        <v>0</v>
      </c>
      <c r="AC1330" s="301">
        <f t="shared" si="1294"/>
        <v>10811</v>
      </c>
      <c r="AD1330" s="301">
        <f t="shared" si="1294"/>
        <v>0</v>
      </c>
      <c r="AE1330" s="301">
        <f t="shared" si="1294"/>
        <v>10811</v>
      </c>
      <c r="AF1330" s="301">
        <f t="shared" si="1294"/>
        <v>0</v>
      </c>
      <c r="AG1330" s="301">
        <f t="shared" si="1294"/>
        <v>0</v>
      </c>
      <c r="AH1330" s="301">
        <f t="shared" si="1294"/>
        <v>0</v>
      </c>
      <c r="AI1330" s="301">
        <f t="shared" si="1294"/>
        <v>5353</v>
      </c>
      <c r="AJ1330" s="301">
        <f t="shared" si="1294"/>
        <v>0</v>
      </c>
      <c r="AK1330" s="301">
        <f t="shared" si="1294"/>
        <v>5353</v>
      </c>
      <c r="AL1330" s="301">
        <f t="shared" si="1294"/>
        <v>0</v>
      </c>
      <c r="AM1330" s="301">
        <f t="shared" si="1294"/>
        <v>0</v>
      </c>
      <c r="AN1330" s="301">
        <f t="shared" si="1294"/>
        <v>0</v>
      </c>
      <c r="AO1330" s="301">
        <f t="shared" si="1294"/>
        <v>0</v>
      </c>
      <c r="AP1330" s="301">
        <f t="shared" si="1294"/>
        <v>0</v>
      </c>
      <c r="AQ1330" s="301">
        <f t="shared" si="1294"/>
        <v>0</v>
      </c>
      <c r="AR1330" s="301">
        <f t="shared" si="1294"/>
        <v>0</v>
      </c>
      <c r="AS1330" s="301">
        <f t="shared" si="1294"/>
        <v>0</v>
      </c>
      <c r="AT1330" s="301">
        <f t="shared" si="1294"/>
        <v>0</v>
      </c>
      <c r="AU1330" s="377"/>
      <c r="AV1330" s="267">
        <f t="shared" si="1267"/>
        <v>0</v>
      </c>
      <c r="AW1330" s="266"/>
      <c r="AX1330" s="266"/>
      <c r="AY1330" s="266"/>
      <c r="AZ1330" s="276">
        <f t="shared" si="1290"/>
        <v>0</v>
      </c>
      <c r="BA1330" s="276">
        <f t="shared" si="1257"/>
        <v>0</v>
      </c>
    </row>
    <row r="1331" spans="1:53" s="267" customFormat="1" ht="40.5" customHeight="1">
      <c r="A1331" s="408">
        <v>1</v>
      </c>
      <c r="B1331" s="283" t="s">
        <v>656</v>
      </c>
      <c r="C1331" s="289"/>
      <c r="D1331" s="289">
        <v>2311</v>
      </c>
      <c r="E1331" s="289">
        <v>2311</v>
      </c>
      <c r="F1331" s="282"/>
      <c r="G1331" s="282"/>
      <c r="H1331" s="261">
        <f t="shared" si="1274"/>
        <v>2311</v>
      </c>
      <c r="I1331" s="262">
        <f t="shared" si="1274"/>
        <v>2311</v>
      </c>
      <c r="J1331" s="263">
        <f t="shared" si="1274"/>
        <v>0</v>
      </c>
      <c r="K1331" s="282"/>
      <c r="L1331" s="282"/>
      <c r="M1331" s="282"/>
      <c r="N1331" s="302">
        <f>O1331+P1331</f>
        <v>2311</v>
      </c>
      <c r="O1331" s="260">
        <v>2311</v>
      </c>
      <c r="P1331" s="264"/>
      <c r="Q1331" s="264"/>
      <c r="R1331" s="264"/>
      <c r="S1331" s="264"/>
      <c r="T1331" s="264"/>
      <c r="U1331" s="264"/>
      <c r="V1331" s="264"/>
      <c r="W1331" s="264"/>
      <c r="X1331" s="264"/>
      <c r="Y1331" s="264">
        <f>W1331</f>
        <v>0</v>
      </c>
      <c r="Z1331" s="264"/>
      <c r="AA1331" s="264"/>
      <c r="AB1331" s="264"/>
      <c r="AC1331" s="264">
        <f>I1331-Q1331-W1331</f>
        <v>2311</v>
      </c>
      <c r="AD1331" s="264"/>
      <c r="AE1331" s="264">
        <f>AC1331</f>
        <v>2311</v>
      </c>
      <c r="AF1331" s="264"/>
      <c r="AG1331" s="264"/>
      <c r="AH1331" s="264"/>
      <c r="AI1331" s="265">
        <f>O1331-Q1331-W1331-AC1331</f>
        <v>0</v>
      </c>
      <c r="AJ1331" s="265"/>
      <c r="AK1331" s="265">
        <f>AI1331</f>
        <v>0</v>
      </c>
      <c r="AL1331" s="264"/>
      <c r="AM1331" s="264"/>
      <c r="AN1331" s="264"/>
      <c r="AO1331" s="264"/>
      <c r="AP1331" s="264"/>
      <c r="AQ1331" s="264"/>
      <c r="AR1331" s="264"/>
      <c r="AS1331" s="264"/>
      <c r="AT1331" s="264"/>
      <c r="AU1331" s="377"/>
      <c r="AV1331" s="267">
        <f t="shared" si="1267"/>
        <v>0</v>
      </c>
      <c r="AW1331" s="266"/>
      <c r="AX1331" s="266"/>
      <c r="AY1331" s="266"/>
      <c r="AZ1331" s="276">
        <f t="shared" si="1290"/>
        <v>0</v>
      </c>
      <c r="BA1331" s="276">
        <f t="shared" si="1257"/>
        <v>0</v>
      </c>
    </row>
    <row r="1332" spans="1:53" s="267" customFormat="1" ht="40.5" customHeight="1">
      <c r="A1332" s="408">
        <v>2</v>
      </c>
      <c r="B1332" s="282" t="s">
        <v>658</v>
      </c>
      <c r="C1332" s="289"/>
      <c r="D1332" s="289">
        <v>4525</v>
      </c>
      <c r="E1332" s="289">
        <v>4525</v>
      </c>
      <c r="F1332" s="282"/>
      <c r="G1332" s="282"/>
      <c r="H1332" s="261">
        <f t="shared" si="1274"/>
        <v>4525</v>
      </c>
      <c r="I1332" s="262">
        <f t="shared" si="1274"/>
        <v>4525</v>
      </c>
      <c r="J1332" s="263">
        <f t="shared" si="1274"/>
        <v>0</v>
      </c>
      <c r="K1332" s="282"/>
      <c r="L1332" s="282"/>
      <c r="M1332" s="282"/>
      <c r="N1332" s="302">
        <f t="shared" ref="N1332:N1335" si="1295">O1332+P1332</f>
        <v>4525</v>
      </c>
      <c r="O1332" s="260">
        <v>4525</v>
      </c>
      <c r="P1332" s="264"/>
      <c r="Q1332" s="264"/>
      <c r="R1332" s="264"/>
      <c r="S1332" s="264"/>
      <c r="T1332" s="264"/>
      <c r="U1332" s="264"/>
      <c r="V1332" s="264"/>
      <c r="W1332" s="264">
        <v>2525</v>
      </c>
      <c r="X1332" s="264"/>
      <c r="Y1332" s="264">
        <f t="shared" ref="Y1332:Y1335" si="1296">W1332</f>
        <v>2525</v>
      </c>
      <c r="Z1332" s="264"/>
      <c r="AA1332" s="264"/>
      <c r="AB1332" s="264"/>
      <c r="AC1332" s="264">
        <f t="shared" ref="AC1332:AC1333" si="1297">I1332-Q1332-W1332</f>
        <v>2000</v>
      </c>
      <c r="AD1332" s="264"/>
      <c r="AE1332" s="264">
        <f t="shared" ref="AE1332:AE1335" si="1298">AC1332</f>
        <v>2000</v>
      </c>
      <c r="AF1332" s="264"/>
      <c r="AG1332" s="264"/>
      <c r="AH1332" s="264"/>
      <c r="AI1332" s="265">
        <f>O1332-Q1332-W1332-AC1332</f>
        <v>0</v>
      </c>
      <c r="AJ1332" s="265"/>
      <c r="AK1332" s="265">
        <f t="shared" ref="AK1332:AK1335" si="1299">AI1332</f>
        <v>0</v>
      </c>
      <c r="AL1332" s="264"/>
      <c r="AM1332" s="264"/>
      <c r="AN1332" s="264"/>
      <c r="AO1332" s="264"/>
      <c r="AP1332" s="264"/>
      <c r="AQ1332" s="264"/>
      <c r="AR1332" s="264"/>
      <c r="AS1332" s="264"/>
      <c r="AT1332" s="264"/>
      <c r="AU1332" s="377"/>
      <c r="AV1332" s="267">
        <f t="shared" si="1267"/>
        <v>0</v>
      </c>
      <c r="AW1332" s="266"/>
      <c r="AX1332" s="266"/>
      <c r="AY1332" s="266"/>
      <c r="AZ1332" s="276">
        <f t="shared" si="1290"/>
        <v>0</v>
      </c>
      <c r="BA1332" s="276">
        <f t="shared" si="1257"/>
        <v>0</v>
      </c>
    </row>
    <row r="1333" spans="1:53" s="267" customFormat="1" ht="40.5" customHeight="1">
      <c r="A1333" s="408">
        <v>3</v>
      </c>
      <c r="B1333" s="282" t="s">
        <v>659</v>
      </c>
      <c r="C1333" s="289"/>
      <c r="D1333" s="289">
        <v>4525</v>
      </c>
      <c r="E1333" s="289">
        <v>4525</v>
      </c>
      <c r="F1333" s="282"/>
      <c r="G1333" s="282"/>
      <c r="H1333" s="261">
        <f t="shared" si="1274"/>
        <v>4525</v>
      </c>
      <c r="I1333" s="262">
        <f t="shared" si="1274"/>
        <v>4525</v>
      </c>
      <c r="J1333" s="263">
        <f t="shared" si="1274"/>
        <v>0</v>
      </c>
      <c r="K1333" s="282"/>
      <c r="L1333" s="282"/>
      <c r="M1333" s="282"/>
      <c r="N1333" s="302">
        <f t="shared" si="1295"/>
        <v>4525</v>
      </c>
      <c r="O1333" s="260">
        <v>4525</v>
      </c>
      <c r="P1333" s="264"/>
      <c r="Q1333" s="264"/>
      <c r="R1333" s="264"/>
      <c r="S1333" s="264"/>
      <c r="T1333" s="264"/>
      <c r="U1333" s="264"/>
      <c r="V1333" s="264"/>
      <c r="W1333" s="264">
        <v>2525</v>
      </c>
      <c r="X1333" s="264"/>
      <c r="Y1333" s="264">
        <f t="shared" si="1296"/>
        <v>2525</v>
      </c>
      <c r="Z1333" s="264"/>
      <c r="AA1333" s="264"/>
      <c r="AB1333" s="264"/>
      <c r="AC1333" s="264">
        <f t="shared" si="1297"/>
        <v>2000</v>
      </c>
      <c r="AD1333" s="264"/>
      <c r="AE1333" s="264">
        <f t="shared" si="1298"/>
        <v>2000</v>
      </c>
      <c r="AF1333" s="264"/>
      <c r="AG1333" s="264"/>
      <c r="AH1333" s="264"/>
      <c r="AI1333" s="265">
        <f>O1333-Q1333-W1333-AC1333</f>
        <v>0</v>
      </c>
      <c r="AJ1333" s="265"/>
      <c r="AK1333" s="265">
        <f t="shared" si="1299"/>
        <v>0</v>
      </c>
      <c r="AL1333" s="264"/>
      <c r="AM1333" s="264"/>
      <c r="AN1333" s="264"/>
      <c r="AO1333" s="264"/>
      <c r="AP1333" s="264"/>
      <c r="AQ1333" s="264"/>
      <c r="AR1333" s="264"/>
      <c r="AS1333" s="264"/>
      <c r="AT1333" s="264"/>
      <c r="AU1333" s="377"/>
      <c r="AV1333" s="267">
        <f t="shared" si="1267"/>
        <v>0</v>
      </c>
      <c r="AW1333" s="266"/>
      <c r="AX1333" s="266"/>
      <c r="AY1333" s="266"/>
      <c r="AZ1333" s="276">
        <f t="shared" si="1290"/>
        <v>0</v>
      </c>
      <c r="BA1333" s="276">
        <f t="shared" si="1257"/>
        <v>0</v>
      </c>
    </row>
    <row r="1334" spans="1:53" s="267" customFormat="1" ht="40.5" customHeight="1">
      <c r="A1334" s="408">
        <v>4</v>
      </c>
      <c r="B1334" s="282" t="s">
        <v>660</v>
      </c>
      <c r="C1334" s="289"/>
      <c r="D1334" s="289">
        <v>4525</v>
      </c>
      <c r="E1334" s="289">
        <v>4525</v>
      </c>
      <c r="F1334" s="282"/>
      <c r="G1334" s="282"/>
      <c r="H1334" s="261">
        <f t="shared" si="1274"/>
        <v>4525</v>
      </c>
      <c r="I1334" s="262">
        <f t="shared" si="1274"/>
        <v>4525</v>
      </c>
      <c r="J1334" s="263">
        <f t="shared" si="1274"/>
        <v>0</v>
      </c>
      <c r="K1334" s="282"/>
      <c r="L1334" s="282"/>
      <c r="M1334" s="282"/>
      <c r="N1334" s="302">
        <f t="shared" si="1295"/>
        <v>4525</v>
      </c>
      <c r="O1334" s="260">
        <v>4525</v>
      </c>
      <c r="P1334" s="264"/>
      <c r="Q1334" s="264"/>
      <c r="R1334" s="264"/>
      <c r="S1334" s="264"/>
      <c r="T1334" s="264"/>
      <c r="U1334" s="264"/>
      <c r="V1334" s="264"/>
      <c r="W1334" s="264"/>
      <c r="X1334" s="264"/>
      <c r="Y1334" s="264">
        <f t="shared" si="1296"/>
        <v>0</v>
      </c>
      <c r="Z1334" s="264"/>
      <c r="AA1334" s="264"/>
      <c r="AB1334" s="264"/>
      <c r="AC1334" s="264">
        <v>2000</v>
      </c>
      <c r="AD1334" s="264"/>
      <c r="AE1334" s="264">
        <f t="shared" si="1298"/>
        <v>2000</v>
      </c>
      <c r="AF1334" s="264"/>
      <c r="AG1334" s="264"/>
      <c r="AH1334" s="264"/>
      <c r="AI1334" s="265">
        <f>O1334-Q1334-W1334-AC1334</f>
        <v>2525</v>
      </c>
      <c r="AJ1334" s="265"/>
      <c r="AK1334" s="265">
        <f t="shared" si="1299"/>
        <v>2525</v>
      </c>
      <c r="AL1334" s="264"/>
      <c r="AM1334" s="264"/>
      <c r="AN1334" s="264"/>
      <c r="AO1334" s="264"/>
      <c r="AP1334" s="264"/>
      <c r="AQ1334" s="264"/>
      <c r="AR1334" s="264"/>
      <c r="AS1334" s="264"/>
      <c r="AT1334" s="264"/>
      <c r="AU1334" s="377"/>
      <c r="AV1334" s="267">
        <f t="shared" si="1267"/>
        <v>0</v>
      </c>
      <c r="AW1334" s="266"/>
      <c r="AX1334" s="266"/>
      <c r="AY1334" s="266"/>
      <c r="AZ1334" s="276">
        <f t="shared" si="1290"/>
        <v>0</v>
      </c>
      <c r="BA1334" s="276">
        <f t="shared" si="1257"/>
        <v>0</v>
      </c>
    </row>
    <row r="1335" spans="1:53" s="267" customFormat="1" ht="40.5" customHeight="1">
      <c r="A1335" s="408">
        <v>5</v>
      </c>
      <c r="B1335" s="282" t="s">
        <v>661</v>
      </c>
      <c r="C1335" s="289"/>
      <c r="D1335" s="289">
        <v>5328</v>
      </c>
      <c r="E1335" s="289">
        <v>5328</v>
      </c>
      <c r="F1335" s="282"/>
      <c r="G1335" s="282"/>
      <c r="H1335" s="261">
        <f t="shared" si="1274"/>
        <v>5328</v>
      </c>
      <c r="I1335" s="262">
        <f t="shared" si="1274"/>
        <v>5328</v>
      </c>
      <c r="J1335" s="263">
        <f t="shared" si="1274"/>
        <v>0</v>
      </c>
      <c r="K1335" s="282"/>
      <c r="L1335" s="282"/>
      <c r="M1335" s="282"/>
      <c r="N1335" s="302">
        <f t="shared" si="1295"/>
        <v>5328</v>
      </c>
      <c r="O1335" s="260">
        <v>5328</v>
      </c>
      <c r="P1335" s="264"/>
      <c r="Q1335" s="264"/>
      <c r="R1335" s="264"/>
      <c r="S1335" s="264"/>
      <c r="T1335" s="264"/>
      <c r="U1335" s="264"/>
      <c r="V1335" s="264"/>
      <c r="W1335" s="264"/>
      <c r="X1335" s="264"/>
      <c r="Y1335" s="264">
        <f t="shared" si="1296"/>
        <v>0</v>
      </c>
      <c r="Z1335" s="264"/>
      <c r="AA1335" s="264"/>
      <c r="AB1335" s="264"/>
      <c r="AC1335" s="264">
        <v>2500</v>
      </c>
      <c r="AD1335" s="264"/>
      <c r="AE1335" s="264">
        <f t="shared" si="1298"/>
        <v>2500</v>
      </c>
      <c r="AF1335" s="264"/>
      <c r="AG1335" s="264"/>
      <c r="AH1335" s="264"/>
      <c r="AI1335" s="265">
        <f>O1335-Q1335-W1335-AC1335</f>
        <v>2828</v>
      </c>
      <c r="AJ1335" s="265"/>
      <c r="AK1335" s="265">
        <f t="shared" si="1299"/>
        <v>2828</v>
      </c>
      <c r="AL1335" s="264"/>
      <c r="AM1335" s="264"/>
      <c r="AN1335" s="264"/>
      <c r="AO1335" s="264"/>
      <c r="AP1335" s="264"/>
      <c r="AQ1335" s="264"/>
      <c r="AR1335" s="264"/>
      <c r="AS1335" s="264"/>
      <c r="AT1335" s="264"/>
      <c r="AU1335" s="377"/>
      <c r="AV1335" s="267">
        <f t="shared" si="1267"/>
        <v>0</v>
      </c>
      <c r="AW1335" s="266"/>
      <c r="AX1335" s="266"/>
      <c r="AY1335" s="266"/>
      <c r="AZ1335" s="276">
        <f t="shared" si="1290"/>
        <v>0</v>
      </c>
      <c r="BA1335" s="276">
        <f t="shared" si="1257"/>
        <v>0</v>
      </c>
    </row>
    <row r="1336" spans="1:53" s="276" customFormat="1" ht="69" customHeight="1">
      <c r="A1336" s="278" t="s">
        <v>51</v>
      </c>
      <c r="B1336" s="279" t="s">
        <v>502</v>
      </c>
      <c r="C1336" s="268"/>
      <c r="D1336" s="263">
        <f>D1337</f>
        <v>4190</v>
      </c>
      <c r="E1336" s="263">
        <f>E1337</f>
        <v>4190</v>
      </c>
      <c r="F1336" s="279"/>
      <c r="G1336" s="279"/>
      <c r="H1336" s="268">
        <f t="shared" si="1274"/>
        <v>4190</v>
      </c>
      <c r="I1336" s="269">
        <f t="shared" si="1274"/>
        <v>4190</v>
      </c>
      <c r="J1336" s="268">
        <f t="shared" si="1274"/>
        <v>0</v>
      </c>
      <c r="K1336" s="263"/>
      <c r="L1336" s="263"/>
      <c r="M1336" s="263"/>
      <c r="N1336" s="263">
        <f>N1337</f>
        <v>4190</v>
      </c>
      <c r="O1336" s="263">
        <f t="shared" ref="O1336:AU1336" si="1300">O1337</f>
        <v>4190</v>
      </c>
      <c r="P1336" s="263">
        <f t="shared" si="1300"/>
        <v>0</v>
      </c>
      <c r="Q1336" s="263">
        <f t="shared" si="1300"/>
        <v>0</v>
      </c>
      <c r="R1336" s="263">
        <f t="shared" si="1300"/>
        <v>0</v>
      </c>
      <c r="S1336" s="263">
        <f t="shared" si="1300"/>
        <v>0</v>
      </c>
      <c r="T1336" s="263">
        <f t="shared" si="1300"/>
        <v>0</v>
      </c>
      <c r="U1336" s="263">
        <f t="shared" si="1300"/>
        <v>0</v>
      </c>
      <c r="V1336" s="263">
        <f t="shared" si="1300"/>
        <v>0</v>
      </c>
      <c r="W1336" s="263">
        <f t="shared" si="1300"/>
        <v>2500</v>
      </c>
      <c r="X1336" s="263">
        <f t="shared" si="1300"/>
        <v>0</v>
      </c>
      <c r="Y1336" s="263">
        <f t="shared" si="1300"/>
        <v>2500</v>
      </c>
      <c r="Z1336" s="263">
        <f t="shared" si="1300"/>
        <v>0</v>
      </c>
      <c r="AA1336" s="263">
        <f t="shared" si="1300"/>
        <v>0</v>
      </c>
      <c r="AB1336" s="263">
        <f t="shared" si="1300"/>
        <v>0</v>
      </c>
      <c r="AC1336" s="263">
        <f t="shared" si="1300"/>
        <v>1690</v>
      </c>
      <c r="AD1336" s="263">
        <f t="shared" si="1300"/>
        <v>0</v>
      </c>
      <c r="AE1336" s="263">
        <f t="shared" si="1300"/>
        <v>1690</v>
      </c>
      <c r="AF1336" s="263">
        <f t="shared" si="1300"/>
        <v>0</v>
      </c>
      <c r="AG1336" s="263">
        <f t="shared" si="1300"/>
        <v>0</v>
      </c>
      <c r="AH1336" s="263">
        <f t="shared" si="1300"/>
        <v>0</v>
      </c>
      <c r="AI1336" s="263">
        <f t="shared" si="1300"/>
        <v>0</v>
      </c>
      <c r="AJ1336" s="263">
        <f t="shared" si="1300"/>
        <v>0</v>
      </c>
      <c r="AK1336" s="263">
        <f t="shared" si="1300"/>
        <v>0</v>
      </c>
      <c r="AL1336" s="263">
        <f t="shared" si="1300"/>
        <v>0</v>
      </c>
      <c r="AM1336" s="263">
        <f t="shared" si="1300"/>
        <v>0</v>
      </c>
      <c r="AN1336" s="263">
        <f t="shared" si="1300"/>
        <v>0</v>
      </c>
      <c r="AO1336" s="263">
        <f t="shared" si="1300"/>
        <v>0</v>
      </c>
      <c r="AP1336" s="263">
        <f t="shared" si="1300"/>
        <v>0</v>
      </c>
      <c r="AQ1336" s="263">
        <f t="shared" si="1300"/>
        <v>0</v>
      </c>
      <c r="AR1336" s="263">
        <f t="shared" si="1300"/>
        <v>0</v>
      </c>
      <c r="AS1336" s="263">
        <f t="shared" si="1300"/>
        <v>0</v>
      </c>
      <c r="AT1336" s="263">
        <f t="shared" si="1300"/>
        <v>0</v>
      </c>
      <c r="AU1336" s="280">
        <f t="shared" si="1300"/>
        <v>0</v>
      </c>
      <c r="AV1336" s="276">
        <f t="shared" si="1267"/>
        <v>0</v>
      </c>
      <c r="AW1336" s="280"/>
      <c r="AX1336" s="280"/>
      <c r="AY1336" s="280"/>
      <c r="AZ1336" s="276">
        <f t="shared" si="1290"/>
        <v>0</v>
      </c>
      <c r="BA1336" s="276">
        <f t="shared" si="1257"/>
        <v>0</v>
      </c>
    </row>
    <row r="1337" spans="1:53" s="267" customFormat="1" ht="70.5" customHeight="1">
      <c r="A1337" s="373"/>
      <c r="B1337" s="283" t="s">
        <v>806</v>
      </c>
      <c r="C1337" s="268"/>
      <c r="D1337" s="261">
        <v>4190</v>
      </c>
      <c r="E1337" s="261">
        <v>4190</v>
      </c>
      <c r="F1337" s="279"/>
      <c r="G1337" s="279"/>
      <c r="H1337" s="261">
        <f t="shared" si="1274"/>
        <v>4190</v>
      </c>
      <c r="I1337" s="262">
        <f t="shared" si="1274"/>
        <v>4190</v>
      </c>
      <c r="J1337" s="263">
        <f t="shared" si="1274"/>
        <v>0</v>
      </c>
      <c r="K1337" s="279"/>
      <c r="L1337" s="279"/>
      <c r="M1337" s="279"/>
      <c r="N1337" s="261">
        <f>O1337+P1337</f>
        <v>4190</v>
      </c>
      <c r="O1337" s="261">
        <v>4190</v>
      </c>
      <c r="P1337" s="268"/>
      <c r="Q1337" s="268"/>
      <c r="R1337" s="268"/>
      <c r="S1337" s="268"/>
      <c r="T1337" s="268"/>
      <c r="U1337" s="268"/>
      <c r="V1337" s="268"/>
      <c r="W1337" s="261">
        <v>2500</v>
      </c>
      <c r="X1337" s="261"/>
      <c r="Y1337" s="261">
        <f>W1337</f>
        <v>2500</v>
      </c>
      <c r="Z1337" s="268"/>
      <c r="AA1337" s="268"/>
      <c r="AB1337" s="268"/>
      <c r="AC1337" s="264">
        <f>O1337-Q1337-W1337</f>
        <v>1690</v>
      </c>
      <c r="AD1337" s="264"/>
      <c r="AE1337" s="264">
        <f>AC1337</f>
        <v>1690</v>
      </c>
      <c r="AF1337" s="268"/>
      <c r="AG1337" s="268"/>
      <c r="AH1337" s="268"/>
      <c r="AI1337" s="265">
        <f>O1337-Q1337-W1337-AC1337</f>
        <v>0</v>
      </c>
      <c r="AJ1337" s="265"/>
      <c r="AK1337" s="265"/>
      <c r="AL1337" s="268"/>
      <c r="AM1337" s="268"/>
      <c r="AN1337" s="268"/>
      <c r="AO1337" s="268"/>
      <c r="AP1337" s="268"/>
      <c r="AQ1337" s="268"/>
      <c r="AR1337" s="268"/>
      <c r="AS1337" s="268"/>
      <c r="AT1337" s="268"/>
      <c r="AU1337" s="279"/>
      <c r="AV1337" s="267">
        <f t="shared" si="1267"/>
        <v>0</v>
      </c>
      <c r="AW1337" s="266"/>
      <c r="AX1337" s="266"/>
      <c r="AY1337" s="266"/>
      <c r="AZ1337" s="276">
        <f t="shared" si="1290"/>
        <v>0</v>
      </c>
      <c r="BA1337" s="276">
        <f t="shared" si="1257"/>
        <v>0</v>
      </c>
    </row>
    <row r="1338" spans="1:53" s="276" customFormat="1" ht="69" customHeight="1">
      <c r="A1338" s="278" t="s">
        <v>69</v>
      </c>
      <c r="B1338" s="279" t="s">
        <v>73</v>
      </c>
      <c r="C1338" s="268"/>
      <c r="D1338" s="268">
        <v>0</v>
      </c>
      <c r="E1338" s="268">
        <v>0</v>
      </c>
      <c r="F1338" s="279"/>
      <c r="G1338" s="279"/>
      <c r="H1338" s="268">
        <f t="shared" si="1274"/>
        <v>0</v>
      </c>
      <c r="I1338" s="269">
        <f t="shared" si="1274"/>
        <v>0</v>
      </c>
      <c r="J1338" s="268">
        <f t="shared" si="1274"/>
        <v>0</v>
      </c>
      <c r="K1338" s="263"/>
      <c r="L1338" s="263"/>
      <c r="M1338" s="263"/>
      <c r="N1338" s="263">
        <f t="shared" ref="N1338:O1338" si="1301">N1339</f>
        <v>0</v>
      </c>
      <c r="O1338" s="263">
        <f t="shared" si="1301"/>
        <v>0</v>
      </c>
      <c r="P1338" s="263">
        <v>0</v>
      </c>
      <c r="Q1338" s="263"/>
      <c r="R1338" s="263"/>
      <c r="S1338" s="263"/>
      <c r="T1338" s="263"/>
      <c r="U1338" s="263"/>
      <c r="V1338" s="263"/>
      <c r="W1338" s="263"/>
      <c r="X1338" s="263"/>
      <c r="Y1338" s="263"/>
      <c r="Z1338" s="263"/>
      <c r="AA1338" s="263"/>
      <c r="AB1338" s="263"/>
      <c r="AC1338" s="263">
        <f>O1338-Q1338-W1338</f>
        <v>0</v>
      </c>
      <c r="AD1338" s="263"/>
      <c r="AE1338" s="263"/>
      <c r="AF1338" s="263"/>
      <c r="AG1338" s="263"/>
      <c r="AH1338" s="263"/>
      <c r="AI1338" s="263">
        <f>O1338-W1338-AC1338</f>
        <v>0</v>
      </c>
      <c r="AJ1338" s="263"/>
      <c r="AK1338" s="263"/>
      <c r="AL1338" s="263"/>
      <c r="AM1338" s="263"/>
      <c r="AN1338" s="263"/>
      <c r="AO1338" s="263"/>
      <c r="AP1338" s="263"/>
      <c r="AQ1338" s="263"/>
      <c r="AR1338" s="263"/>
      <c r="AS1338" s="263"/>
      <c r="AT1338" s="263"/>
      <c r="AU1338" s="280"/>
      <c r="AV1338" s="276">
        <f t="shared" si="1267"/>
        <v>0</v>
      </c>
      <c r="AW1338" s="280"/>
      <c r="AX1338" s="280"/>
      <c r="AY1338" s="280"/>
      <c r="AZ1338" s="276">
        <f t="shared" si="1290"/>
        <v>0</v>
      </c>
      <c r="BA1338" s="276">
        <f t="shared" si="1257"/>
        <v>0</v>
      </c>
    </row>
    <row r="1339" spans="1:53" s="267" customFormat="1" ht="56.25" customHeight="1">
      <c r="A1339" s="278" t="s">
        <v>167</v>
      </c>
      <c r="B1339" s="279" t="s">
        <v>168</v>
      </c>
      <c r="C1339" s="268"/>
      <c r="D1339" s="268">
        <v>0</v>
      </c>
      <c r="E1339" s="268">
        <v>0</v>
      </c>
      <c r="F1339" s="279"/>
      <c r="G1339" s="279"/>
      <c r="H1339" s="261">
        <f t="shared" si="1274"/>
        <v>0</v>
      </c>
      <c r="I1339" s="262">
        <f t="shared" si="1274"/>
        <v>0</v>
      </c>
      <c r="J1339" s="263">
        <f t="shared" si="1274"/>
        <v>0</v>
      </c>
      <c r="K1339" s="279"/>
      <c r="L1339" s="279"/>
      <c r="M1339" s="279"/>
      <c r="N1339" s="263"/>
      <c r="O1339" s="263"/>
      <c r="P1339" s="263">
        <v>0</v>
      </c>
      <c r="Q1339" s="263"/>
      <c r="R1339" s="263"/>
      <c r="S1339" s="263"/>
      <c r="T1339" s="263"/>
      <c r="U1339" s="263"/>
      <c r="V1339" s="263"/>
      <c r="W1339" s="263"/>
      <c r="X1339" s="263"/>
      <c r="Y1339" s="263"/>
      <c r="Z1339" s="263"/>
      <c r="AA1339" s="263"/>
      <c r="AB1339" s="263"/>
      <c r="AC1339" s="264">
        <f>O1339-Q1339-W1339</f>
        <v>0</v>
      </c>
      <c r="AD1339" s="264"/>
      <c r="AE1339" s="264"/>
      <c r="AF1339" s="263"/>
      <c r="AG1339" s="263"/>
      <c r="AH1339" s="263"/>
      <c r="AI1339" s="264">
        <f>O1339-W1339-AC1339</f>
        <v>0</v>
      </c>
      <c r="AJ1339" s="264"/>
      <c r="AK1339" s="264"/>
      <c r="AL1339" s="263"/>
      <c r="AM1339" s="263"/>
      <c r="AN1339" s="263"/>
      <c r="AO1339" s="263"/>
      <c r="AP1339" s="263"/>
      <c r="AQ1339" s="263"/>
      <c r="AR1339" s="263"/>
      <c r="AS1339" s="263"/>
      <c r="AT1339" s="263"/>
      <c r="AU1339" s="266"/>
      <c r="AV1339" s="267">
        <f t="shared" si="1267"/>
        <v>0</v>
      </c>
      <c r="AW1339" s="266"/>
      <c r="AX1339" s="266"/>
      <c r="AY1339" s="266"/>
      <c r="AZ1339" s="276">
        <f t="shared" si="1290"/>
        <v>0</v>
      </c>
      <c r="BA1339" s="276">
        <f t="shared" si="1257"/>
        <v>0</v>
      </c>
    </row>
    <row r="1340" spans="1:53" s="276" customFormat="1" ht="89.25" customHeight="1">
      <c r="A1340" s="278" t="s">
        <v>71</v>
      </c>
      <c r="B1340" s="279" t="s">
        <v>75</v>
      </c>
      <c r="C1340" s="268"/>
      <c r="D1340" s="268">
        <v>0</v>
      </c>
      <c r="E1340" s="268">
        <v>0</v>
      </c>
      <c r="F1340" s="279"/>
      <c r="G1340" s="279"/>
      <c r="H1340" s="268">
        <f t="shared" si="1274"/>
        <v>0</v>
      </c>
      <c r="I1340" s="269">
        <f t="shared" si="1274"/>
        <v>0</v>
      </c>
      <c r="J1340" s="268">
        <f t="shared" si="1274"/>
        <v>0</v>
      </c>
      <c r="K1340" s="263"/>
      <c r="L1340" s="263"/>
      <c r="M1340" s="263"/>
      <c r="N1340" s="263"/>
      <c r="O1340" s="263"/>
      <c r="P1340" s="263"/>
      <c r="Q1340" s="263"/>
      <c r="R1340" s="263"/>
      <c r="S1340" s="263"/>
      <c r="T1340" s="263"/>
      <c r="U1340" s="263"/>
      <c r="V1340" s="263"/>
      <c r="W1340" s="263"/>
      <c r="X1340" s="263"/>
      <c r="Y1340" s="263"/>
      <c r="Z1340" s="263"/>
      <c r="AA1340" s="263"/>
      <c r="AB1340" s="263"/>
      <c r="AC1340" s="263">
        <f>O1340-Q1340-W1340</f>
        <v>0</v>
      </c>
      <c r="AD1340" s="263"/>
      <c r="AE1340" s="263"/>
      <c r="AF1340" s="263"/>
      <c r="AG1340" s="263"/>
      <c r="AH1340" s="263"/>
      <c r="AI1340" s="263">
        <f>O1340-W1340-AC1340</f>
        <v>0</v>
      </c>
      <c r="AJ1340" s="263"/>
      <c r="AK1340" s="263"/>
      <c r="AL1340" s="263"/>
      <c r="AM1340" s="263"/>
      <c r="AN1340" s="263"/>
      <c r="AO1340" s="263"/>
      <c r="AP1340" s="263"/>
      <c r="AQ1340" s="263"/>
      <c r="AR1340" s="263"/>
      <c r="AS1340" s="263"/>
      <c r="AT1340" s="263"/>
      <c r="AU1340" s="280"/>
      <c r="AV1340" s="276">
        <f t="shared" si="1267"/>
        <v>0</v>
      </c>
      <c r="AW1340" s="280"/>
      <c r="AX1340" s="280"/>
      <c r="AY1340" s="280"/>
      <c r="AZ1340" s="276">
        <f t="shared" si="1290"/>
        <v>0</v>
      </c>
      <c r="BA1340" s="276">
        <f t="shared" si="1257"/>
        <v>0</v>
      </c>
    </row>
    <row r="1341" spans="1:53" s="276" customFormat="1" ht="69" customHeight="1">
      <c r="A1341" s="278" t="s">
        <v>74</v>
      </c>
      <c r="B1341" s="279" t="s">
        <v>829</v>
      </c>
      <c r="C1341" s="268"/>
      <c r="D1341" s="268">
        <f>H1341</f>
        <v>9050.4169999999995</v>
      </c>
      <c r="E1341" s="268"/>
      <c r="F1341" s="279"/>
      <c r="G1341" s="279"/>
      <c r="H1341" s="268">
        <f t="shared" si="1274"/>
        <v>9050.4169999999995</v>
      </c>
      <c r="I1341" s="269"/>
      <c r="J1341" s="268">
        <f t="shared" si="1274"/>
        <v>9050.4169999999995</v>
      </c>
      <c r="K1341" s="263"/>
      <c r="L1341" s="263"/>
      <c r="M1341" s="263"/>
      <c r="N1341" s="263">
        <f>O1341+P1341</f>
        <v>9050.4169999999995</v>
      </c>
      <c r="O1341" s="263"/>
      <c r="P1341" s="263">
        <f>5%*O1222</f>
        <v>9050.4169999999995</v>
      </c>
      <c r="Q1341" s="263"/>
      <c r="R1341" s="263"/>
      <c r="S1341" s="263"/>
      <c r="T1341" s="263"/>
      <c r="U1341" s="263"/>
      <c r="V1341" s="263"/>
      <c r="W1341" s="263"/>
      <c r="X1341" s="263"/>
      <c r="Y1341" s="263"/>
      <c r="Z1341" s="263"/>
      <c r="AA1341" s="263"/>
      <c r="AB1341" s="263"/>
      <c r="AC1341" s="263"/>
      <c r="AD1341" s="263"/>
      <c r="AE1341" s="263"/>
      <c r="AF1341" s="263"/>
      <c r="AG1341" s="263"/>
      <c r="AH1341" s="263"/>
      <c r="AI1341" s="263"/>
      <c r="AJ1341" s="263"/>
      <c r="AK1341" s="263"/>
      <c r="AL1341" s="263"/>
      <c r="AM1341" s="263"/>
      <c r="AN1341" s="263"/>
      <c r="AO1341" s="263"/>
      <c r="AP1341" s="263"/>
      <c r="AQ1341" s="263"/>
      <c r="AR1341" s="263"/>
      <c r="AS1341" s="263"/>
      <c r="AT1341" s="263"/>
      <c r="AU1341" s="294" t="s">
        <v>1324</v>
      </c>
      <c r="AW1341" s="280"/>
      <c r="AX1341" s="280"/>
      <c r="AY1341" s="280"/>
      <c r="AZ1341" s="276">
        <f t="shared" si="1290"/>
        <v>0</v>
      </c>
      <c r="BA1341" s="276">
        <f t="shared" si="1257"/>
        <v>0</v>
      </c>
    </row>
    <row r="1342" spans="1:53" s="276" customFormat="1" ht="37.5" hidden="1" customHeight="1">
      <c r="A1342" s="385" t="s">
        <v>1325</v>
      </c>
      <c r="B1342" s="279" t="s">
        <v>27</v>
      </c>
      <c r="C1342" s="268"/>
      <c r="D1342" s="286">
        <f>D1343+D1353+D1354+D1416+D1429+D1431+D1432+D1433</f>
        <v>326605</v>
      </c>
      <c r="E1342" s="286">
        <f>E1343+E1353+E1354+E1416+E1429+E1431+E1432+E1433</f>
        <v>286918</v>
      </c>
      <c r="F1342" s="279"/>
      <c r="G1342" s="279"/>
      <c r="H1342" s="286">
        <f t="shared" ref="H1342:AT1342" si="1302">H1343+H1353+H1354+H1416+H1429+H1431+H1432+H1433</f>
        <v>295351.75</v>
      </c>
      <c r="I1342" s="286">
        <f t="shared" si="1302"/>
        <v>286918</v>
      </c>
      <c r="J1342" s="286">
        <f t="shared" si="1302"/>
        <v>8433.75</v>
      </c>
      <c r="K1342" s="286">
        <f t="shared" si="1302"/>
        <v>118243</v>
      </c>
      <c r="L1342" s="286">
        <f t="shared" si="1302"/>
        <v>118243</v>
      </c>
      <c r="M1342" s="286">
        <f t="shared" si="1302"/>
        <v>0</v>
      </c>
      <c r="N1342" s="286">
        <f t="shared" si="1302"/>
        <v>177108.75</v>
      </c>
      <c r="O1342" s="286">
        <f t="shared" si="1302"/>
        <v>168675</v>
      </c>
      <c r="P1342" s="286">
        <f t="shared" si="1302"/>
        <v>8433.75</v>
      </c>
      <c r="Q1342" s="286">
        <f t="shared" si="1302"/>
        <v>48605</v>
      </c>
      <c r="R1342" s="286">
        <f t="shared" si="1302"/>
        <v>48605</v>
      </c>
      <c r="S1342" s="286">
        <f t="shared" si="1302"/>
        <v>0</v>
      </c>
      <c r="T1342" s="286">
        <f t="shared" si="1302"/>
        <v>0</v>
      </c>
      <c r="U1342" s="286">
        <f t="shared" si="1302"/>
        <v>0</v>
      </c>
      <c r="V1342" s="286">
        <f t="shared" si="1302"/>
        <v>0</v>
      </c>
      <c r="W1342" s="286">
        <f t="shared" si="1302"/>
        <v>73543</v>
      </c>
      <c r="X1342" s="286">
        <f t="shared" si="1302"/>
        <v>38920</v>
      </c>
      <c r="Y1342" s="286">
        <f t="shared" si="1302"/>
        <v>34623</v>
      </c>
      <c r="Z1342" s="286">
        <f t="shared" si="1302"/>
        <v>0</v>
      </c>
      <c r="AA1342" s="286">
        <f t="shared" si="1302"/>
        <v>0</v>
      </c>
      <c r="AB1342" s="286">
        <f t="shared" si="1302"/>
        <v>0</v>
      </c>
      <c r="AC1342" s="286">
        <f t="shared" si="1302"/>
        <v>96220</v>
      </c>
      <c r="AD1342" s="286">
        <f t="shared" si="1302"/>
        <v>22625</v>
      </c>
      <c r="AE1342" s="286">
        <f t="shared" si="1302"/>
        <v>73595</v>
      </c>
      <c r="AF1342" s="286">
        <f t="shared" si="1302"/>
        <v>0</v>
      </c>
      <c r="AG1342" s="286">
        <f t="shared" si="1302"/>
        <v>0</v>
      </c>
      <c r="AH1342" s="286">
        <f t="shared" si="1302"/>
        <v>0</v>
      </c>
      <c r="AI1342" s="286">
        <f t="shared" si="1302"/>
        <v>68550</v>
      </c>
      <c r="AJ1342" s="286">
        <f t="shared" si="1302"/>
        <v>8093</v>
      </c>
      <c r="AK1342" s="286">
        <f t="shared" si="1302"/>
        <v>60457</v>
      </c>
      <c r="AL1342" s="286">
        <f t="shared" si="1302"/>
        <v>0</v>
      </c>
      <c r="AM1342" s="286">
        <f t="shared" si="1302"/>
        <v>0</v>
      </c>
      <c r="AN1342" s="286">
        <f t="shared" si="1302"/>
        <v>0</v>
      </c>
      <c r="AO1342" s="286">
        <f t="shared" si="1302"/>
        <v>0</v>
      </c>
      <c r="AP1342" s="286">
        <f t="shared" si="1302"/>
        <v>0</v>
      </c>
      <c r="AQ1342" s="286">
        <f t="shared" si="1302"/>
        <v>0</v>
      </c>
      <c r="AR1342" s="286">
        <f t="shared" si="1302"/>
        <v>4</v>
      </c>
      <c r="AS1342" s="286">
        <f t="shared" si="1302"/>
        <v>7</v>
      </c>
      <c r="AT1342" s="286">
        <f t="shared" si="1302"/>
        <v>0</v>
      </c>
      <c r="AV1342" s="276">
        <f t="shared" ref="AV1342:AV1367" si="1303">I1342-L1342-O1342</f>
        <v>0</v>
      </c>
      <c r="AZ1342" s="276">
        <f t="shared" si="1290"/>
        <v>0</v>
      </c>
      <c r="BA1342" s="276">
        <f t="shared" si="1257"/>
        <v>0</v>
      </c>
    </row>
    <row r="1343" spans="1:53" s="276" customFormat="1" ht="69" hidden="1" customHeight="1">
      <c r="A1343" s="278" t="s">
        <v>36</v>
      </c>
      <c r="B1343" s="279" t="s">
        <v>37</v>
      </c>
      <c r="C1343" s="268"/>
      <c r="D1343" s="263">
        <f>D1344+D1352</f>
        <v>25737</v>
      </c>
      <c r="E1343" s="263">
        <f>E1344+E1352</f>
        <v>25737</v>
      </c>
      <c r="F1343" s="279"/>
      <c r="G1343" s="279"/>
      <c r="H1343" s="268">
        <f t="shared" si="1274"/>
        <v>25737</v>
      </c>
      <c r="I1343" s="269">
        <f t="shared" si="1274"/>
        <v>25737</v>
      </c>
      <c r="J1343" s="269">
        <f t="shared" si="1274"/>
        <v>0</v>
      </c>
      <c r="K1343" s="263">
        <f t="shared" ref="K1343:M1343" si="1304">K1344+K1352</f>
        <v>0</v>
      </c>
      <c r="L1343" s="263">
        <f t="shared" si="1304"/>
        <v>0</v>
      </c>
      <c r="M1343" s="263">
        <f t="shared" si="1304"/>
        <v>0</v>
      </c>
      <c r="N1343" s="263">
        <f>N1344+N1352</f>
        <v>25737</v>
      </c>
      <c r="O1343" s="263">
        <f t="shared" ref="O1343:AT1343" si="1305">O1344+O1352</f>
        <v>25737</v>
      </c>
      <c r="P1343" s="263">
        <f t="shared" si="1305"/>
        <v>0</v>
      </c>
      <c r="Q1343" s="263">
        <f t="shared" si="1305"/>
        <v>0</v>
      </c>
      <c r="R1343" s="263">
        <f t="shared" si="1305"/>
        <v>0</v>
      </c>
      <c r="S1343" s="263">
        <f t="shared" si="1305"/>
        <v>0</v>
      </c>
      <c r="T1343" s="263">
        <f t="shared" si="1305"/>
        <v>0</v>
      </c>
      <c r="U1343" s="263">
        <f t="shared" si="1305"/>
        <v>0</v>
      </c>
      <c r="V1343" s="263">
        <f t="shared" si="1305"/>
        <v>0</v>
      </c>
      <c r="W1343" s="263">
        <f t="shared" si="1305"/>
        <v>9000</v>
      </c>
      <c r="X1343" s="263">
        <f t="shared" si="1305"/>
        <v>0</v>
      </c>
      <c r="Y1343" s="263">
        <f t="shared" si="1305"/>
        <v>9000</v>
      </c>
      <c r="Z1343" s="263">
        <f t="shared" si="1305"/>
        <v>0</v>
      </c>
      <c r="AA1343" s="263">
        <f t="shared" si="1305"/>
        <v>0</v>
      </c>
      <c r="AB1343" s="263">
        <f t="shared" si="1305"/>
        <v>0</v>
      </c>
      <c r="AC1343" s="263">
        <f t="shared" si="1305"/>
        <v>10500</v>
      </c>
      <c r="AD1343" s="263">
        <f t="shared" si="1305"/>
        <v>0</v>
      </c>
      <c r="AE1343" s="263">
        <f t="shared" si="1305"/>
        <v>10500</v>
      </c>
      <c r="AF1343" s="263">
        <f t="shared" si="1305"/>
        <v>0</v>
      </c>
      <c r="AG1343" s="263">
        <f t="shared" si="1305"/>
        <v>0</v>
      </c>
      <c r="AH1343" s="263">
        <f t="shared" si="1305"/>
        <v>0</v>
      </c>
      <c r="AI1343" s="263">
        <f t="shared" si="1305"/>
        <v>6237</v>
      </c>
      <c r="AJ1343" s="263">
        <f t="shared" si="1305"/>
        <v>0</v>
      </c>
      <c r="AK1343" s="263">
        <f t="shared" si="1305"/>
        <v>6237</v>
      </c>
      <c r="AL1343" s="263">
        <f t="shared" si="1305"/>
        <v>0</v>
      </c>
      <c r="AM1343" s="263">
        <f t="shared" si="1305"/>
        <v>0</v>
      </c>
      <c r="AN1343" s="263">
        <f t="shared" si="1305"/>
        <v>0</v>
      </c>
      <c r="AO1343" s="263">
        <f t="shared" si="1305"/>
        <v>0</v>
      </c>
      <c r="AP1343" s="263">
        <f t="shared" si="1305"/>
        <v>0</v>
      </c>
      <c r="AQ1343" s="263">
        <f t="shared" si="1305"/>
        <v>0</v>
      </c>
      <c r="AR1343" s="263">
        <f t="shared" si="1305"/>
        <v>1</v>
      </c>
      <c r="AS1343" s="263">
        <f t="shared" si="1305"/>
        <v>2</v>
      </c>
      <c r="AT1343" s="263">
        <f t="shared" si="1305"/>
        <v>0</v>
      </c>
      <c r="AU1343" s="280"/>
      <c r="AV1343" s="276">
        <f t="shared" si="1303"/>
        <v>0</v>
      </c>
      <c r="AW1343" s="280"/>
      <c r="AX1343" s="280"/>
      <c r="AY1343" s="280"/>
      <c r="AZ1343" s="276">
        <f t="shared" si="1290"/>
        <v>0</v>
      </c>
      <c r="BA1343" s="276">
        <f t="shared" si="1257"/>
        <v>0</v>
      </c>
    </row>
    <row r="1344" spans="1:53" s="267" customFormat="1" ht="27.75" hidden="1" customHeight="1">
      <c r="A1344" s="278" t="s">
        <v>79</v>
      </c>
      <c r="B1344" s="279" t="s">
        <v>80</v>
      </c>
      <c r="C1344" s="268"/>
      <c r="D1344" s="286">
        <f>D1345+D1348</f>
        <v>18152</v>
      </c>
      <c r="E1344" s="286">
        <f>E1345+E1348</f>
        <v>18152</v>
      </c>
      <c r="F1344" s="279"/>
      <c r="G1344" s="279"/>
      <c r="H1344" s="268">
        <f t="shared" si="1274"/>
        <v>18152</v>
      </c>
      <c r="I1344" s="269">
        <f t="shared" si="1274"/>
        <v>18152</v>
      </c>
      <c r="J1344" s="263">
        <f t="shared" si="1274"/>
        <v>0</v>
      </c>
      <c r="K1344" s="279"/>
      <c r="L1344" s="279"/>
      <c r="M1344" s="279"/>
      <c r="N1344" s="286">
        <f>N1345+N1348</f>
        <v>18152</v>
      </c>
      <c r="O1344" s="286">
        <f t="shared" ref="O1344:AT1344" si="1306">O1345+O1348</f>
        <v>18152</v>
      </c>
      <c r="P1344" s="286">
        <f t="shared" si="1306"/>
        <v>0</v>
      </c>
      <c r="Q1344" s="286">
        <f t="shared" si="1306"/>
        <v>0</v>
      </c>
      <c r="R1344" s="286">
        <f t="shared" si="1306"/>
        <v>0</v>
      </c>
      <c r="S1344" s="286">
        <f t="shared" si="1306"/>
        <v>0</v>
      </c>
      <c r="T1344" s="286">
        <f t="shared" si="1306"/>
        <v>0</v>
      </c>
      <c r="U1344" s="286">
        <f t="shared" si="1306"/>
        <v>0</v>
      </c>
      <c r="V1344" s="286">
        <f t="shared" si="1306"/>
        <v>0</v>
      </c>
      <c r="W1344" s="286">
        <f t="shared" si="1306"/>
        <v>7000</v>
      </c>
      <c r="X1344" s="286">
        <f t="shared" si="1306"/>
        <v>0</v>
      </c>
      <c r="Y1344" s="286">
        <f t="shared" si="1306"/>
        <v>7000</v>
      </c>
      <c r="Z1344" s="286">
        <f t="shared" si="1306"/>
        <v>0</v>
      </c>
      <c r="AA1344" s="286">
        <f t="shared" si="1306"/>
        <v>0</v>
      </c>
      <c r="AB1344" s="286">
        <f t="shared" si="1306"/>
        <v>0</v>
      </c>
      <c r="AC1344" s="286">
        <f t="shared" si="1306"/>
        <v>7500</v>
      </c>
      <c r="AD1344" s="286">
        <f t="shared" si="1306"/>
        <v>0</v>
      </c>
      <c r="AE1344" s="286">
        <f t="shared" si="1306"/>
        <v>7500</v>
      </c>
      <c r="AF1344" s="286">
        <f t="shared" si="1306"/>
        <v>0</v>
      </c>
      <c r="AG1344" s="286">
        <f t="shared" si="1306"/>
        <v>0</v>
      </c>
      <c r="AH1344" s="286">
        <f t="shared" si="1306"/>
        <v>0</v>
      </c>
      <c r="AI1344" s="286">
        <f t="shared" si="1306"/>
        <v>3652</v>
      </c>
      <c r="AJ1344" s="286">
        <f t="shared" si="1306"/>
        <v>0</v>
      </c>
      <c r="AK1344" s="286">
        <f t="shared" si="1306"/>
        <v>3652</v>
      </c>
      <c r="AL1344" s="286">
        <f t="shared" si="1306"/>
        <v>0</v>
      </c>
      <c r="AM1344" s="286">
        <f t="shared" si="1306"/>
        <v>0</v>
      </c>
      <c r="AN1344" s="286">
        <f t="shared" si="1306"/>
        <v>0</v>
      </c>
      <c r="AO1344" s="286">
        <f t="shared" si="1306"/>
        <v>0</v>
      </c>
      <c r="AP1344" s="286">
        <f t="shared" si="1306"/>
        <v>0</v>
      </c>
      <c r="AQ1344" s="286">
        <f t="shared" si="1306"/>
        <v>0</v>
      </c>
      <c r="AR1344" s="286">
        <f t="shared" si="1306"/>
        <v>1</v>
      </c>
      <c r="AS1344" s="286">
        <f t="shared" si="1306"/>
        <v>2</v>
      </c>
      <c r="AT1344" s="286">
        <f t="shared" si="1306"/>
        <v>0</v>
      </c>
      <c r="AU1344" s="286">
        <f t="shared" ref="AU1344" si="1307">SUM(AU1347:AU1351)</f>
        <v>0</v>
      </c>
      <c r="AV1344" s="267">
        <f t="shared" si="1303"/>
        <v>0</v>
      </c>
      <c r="AW1344" s="373">
        <f>O1344-18152</f>
        <v>0</v>
      </c>
      <c r="AX1344" s="373"/>
      <c r="AY1344" s="373"/>
      <c r="AZ1344" s="276">
        <f t="shared" si="1290"/>
        <v>0</v>
      </c>
      <c r="BA1344" s="276">
        <f t="shared" si="1257"/>
        <v>0</v>
      </c>
    </row>
    <row r="1345" spans="1:54" s="267" customFormat="1" ht="33" hidden="1" customHeight="1">
      <c r="A1345" s="278" t="s">
        <v>811</v>
      </c>
      <c r="B1345" s="279" t="s">
        <v>809</v>
      </c>
      <c r="C1345" s="268"/>
      <c r="D1345" s="286">
        <f>D1346</f>
        <v>6000</v>
      </c>
      <c r="E1345" s="286">
        <f>E1346</f>
        <v>6000</v>
      </c>
      <c r="F1345" s="279"/>
      <c r="G1345" s="279"/>
      <c r="H1345" s="268">
        <f t="shared" si="1274"/>
        <v>6000</v>
      </c>
      <c r="I1345" s="269">
        <f t="shared" si="1274"/>
        <v>6000</v>
      </c>
      <c r="J1345" s="263">
        <f t="shared" si="1274"/>
        <v>0</v>
      </c>
      <c r="K1345" s="279"/>
      <c r="L1345" s="279"/>
      <c r="M1345" s="279"/>
      <c r="N1345" s="286">
        <f>N1346</f>
        <v>6000</v>
      </c>
      <c r="O1345" s="286">
        <f t="shared" ref="O1345:AT1346" si="1308">O1346</f>
        <v>6000</v>
      </c>
      <c r="P1345" s="286">
        <f t="shared" si="1308"/>
        <v>0</v>
      </c>
      <c r="Q1345" s="286">
        <f t="shared" si="1308"/>
        <v>0</v>
      </c>
      <c r="R1345" s="286">
        <f t="shared" si="1308"/>
        <v>0</v>
      </c>
      <c r="S1345" s="286">
        <f t="shared" si="1308"/>
        <v>0</v>
      </c>
      <c r="T1345" s="286">
        <f t="shared" si="1308"/>
        <v>0</v>
      </c>
      <c r="U1345" s="286">
        <f t="shared" si="1308"/>
        <v>0</v>
      </c>
      <c r="V1345" s="286">
        <f t="shared" si="1308"/>
        <v>0</v>
      </c>
      <c r="W1345" s="286">
        <f t="shared" si="1308"/>
        <v>3500</v>
      </c>
      <c r="X1345" s="286">
        <f t="shared" si="1308"/>
        <v>0</v>
      </c>
      <c r="Y1345" s="286">
        <f t="shared" si="1308"/>
        <v>3500</v>
      </c>
      <c r="Z1345" s="286">
        <f t="shared" si="1308"/>
        <v>0</v>
      </c>
      <c r="AA1345" s="286">
        <f t="shared" si="1308"/>
        <v>0</v>
      </c>
      <c r="AB1345" s="286">
        <f t="shared" si="1308"/>
        <v>0</v>
      </c>
      <c r="AC1345" s="286">
        <f t="shared" si="1308"/>
        <v>2500</v>
      </c>
      <c r="AD1345" s="286">
        <f t="shared" si="1308"/>
        <v>0</v>
      </c>
      <c r="AE1345" s="286">
        <f t="shared" si="1308"/>
        <v>2500</v>
      </c>
      <c r="AF1345" s="286">
        <f t="shared" si="1308"/>
        <v>0</v>
      </c>
      <c r="AG1345" s="286">
        <f t="shared" si="1308"/>
        <v>0</v>
      </c>
      <c r="AH1345" s="286">
        <f t="shared" si="1308"/>
        <v>0</v>
      </c>
      <c r="AI1345" s="286">
        <f t="shared" si="1308"/>
        <v>0</v>
      </c>
      <c r="AJ1345" s="286">
        <f t="shared" si="1308"/>
        <v>0</v>
      </c>
      <c r="AK1345" s="286">
        <f t="shared" si="1308"/>
        <v>0</v>
      </c>
      <c r="AL1345" s="286">
        <f t="shared" si="1308"/>
        <v>0</v>
      </c>
      <c r="AM1345" s="286">
        <f t="shared" si="1308"/>
        <v>0</v>
      </c>
      <c r="AN1345" s="286">
        <f t="shared" si="1308"/>
        <v>0</v>
      </c>
      <c r="AO1345" s="286">
        <f t="shared" si="1308"/>
        <v>0</v>
      </c>
      <c r="AP1345" s="286">
        <f t="shared" si="1308"/>
        <v>0</v>
      </c>
      <c r="AQ1345" s="286">
        <f t="shared" si="1308"/>
        <v>0</v>
      </c>
      <c r="AR1345" s="286">
        <f t="shared" si="1308"/>
        <v>1</v>
      </c>
      <c r="AS1345" s="286">
        <f t="shared" si="1308"/>
        <v>0</v>
      </c>
      <c r="AT1345" s="286">
        <f t="shared" si="1308"/>
        <v>0</v>
      </c>
      <c r="AU1345" s="286"/>
      <c r="AV1345" s="267">
        <f t="shared" si="1303"/>
        <v>0</v>
      </c>
      <c r="AW1345" s="373"/>
      <c r="AX1345" s="373"/>
      <c r="AY1345" s="373"/>
      <c r="AZ1345" s="276">
        <f t="shared" si="1290"/>
        <v>0</v>
      </c>
      <c r="BA1345" s="276">
        <f t="shared" si="1257"/>
        <v>0</v>
      </c>
    </row>
    <row r="1346" spans="1:54" s="267" customFormat="1" ht="27.75" hidden="1" customHeight="1">
      <c r="A1346" s="278" t="s">
        <v>1134</v>
      </c>
      <c r="B1346" s="279" t="s">
        <v>971</v>
      </c>
      <c r="C1346" s="268"/>
      <c r="D1346" s="286">
        <f>D1347</f>
        <v>6000</v>
      </c>
      <c r="E1346" s="286">
        <f>E1347</f>
        <v>6000</v>
      </c>
      <c r="F1346" s="279"/>
      <c r="G1346" s="279"/>
      <c r="H1346" s="268">
        <f t="shared" si="1274"/>
        <v>6000</v>
      </c>
      <c r="I1346" s="269">
        <f t="shared" si="1274"/>
        <v>6000</v>
      </c>
      <c r="J1346" s="263">
        <f t="shared" si="1274"/>
        <v>0</v>
      </c>
      <c r="K1346" s="279"/>
      <c r="L1346" s="279"/>
      <c r="M1346" s="279"/>
      <c r="N1346" s="286">
        <f>N1347</f>
        <v>6000</v>
      </c>
      <c r="O1346" s="286">
        <f t="shared" si="1308"/>
        <v>6000</v>
      </c>
      <c r="P1346" s="286">
        <f t="shared" si="1308"/>
        <v>0</v>
      </c>
      <c r="Q1346" s="286">
        <f t="shared" si="1308"/>
        <v>0</v>
      </c>
      <c r="R1346" s="286">
        <f t="shared" si="1308"/>
        <v>0</v>
      </c>
      <c r="S1346" s="286">
        <f t="shared" si="1308"/>
        <v>0</v>
      </c>
      <c r="T1346" s="286">
        <f t="shared" si="1308"/>
        <v>0</v>
      </c>
      <c r="U1346" s="286">
        <f t="shared" si="1308"/>
        <v>0</v>
      </c>
      <c r="V1346" s="286">
        <f t="shared" si="1308"/>
        <v>0</v>
      </c>
      <c r="W1346" s="286">
        <f t="shared" si="1308"/>
        <v>3500</v>
      </c>
      <c r="X1346" s="286">
        <f t="shared" si="1308"/>
        <v>0</v>
      </c>
      <c r="Y1346" s="286">
        <f t="shared" si="1308"/>
        <v>3500</v>
      </c>
      <c r="Z1346" s="286">
        <f t="shared" si="1308"/>
        <v>0</v>
      </c>
      <c r="AA1346" s="286">
        <f t="shared" si="1308"/>
        <v>0</v>
      </c>
      <c r="AB1346" s="286">
        <f t="shared" si="1308"/>
        <v>0</v>
      </c>
      <c r="AC1346" s="286">
        <f t="shared" si="1308"/>
        <v>2500</v>
      </c>
      <c r="AD1346" s="286">
        <f t="shared" si="1308"/>
        <v>0</v>
      </c>
      <c r="AE1346" s="286">
        <f t="shared" si="1308"/>
        <v>2500</v>
      </c>
      <c r="AF1346" s="286">
        <f t="shared" si="1308"/>
        <v>0</v>
      </c>
      <c r="AG1346" s="286">
        <f t="shared" si="1308"/>
        <v>0</v>
      </c>
      <c r="AH1346" s="286">
        <f t="shared" si="1308"/>
        <v>0</v>
      </c>
      <c r="AI1346" s="286">
        <f t="shared" si="1308"/>
        <v>0</v>
      </c>
      <c r="AJ1346" s="286">
        <f t="shared" si="1308"/>
        <v>0</v>
      </c>
      <c r="AK1346" s="286">
        <f t="shared" si="1308"/>
        <v>0</v>
      </c>
      <c r="AL1346" s="286">
        <f t="shared" si="1308"/>
        <v>0</v>
      </c>
      <c r="AM1346" s="286">
        <f t="shared" si="1308"/>
        <v>0</v>
      </c>
      <c r="AN1346" s="286">
        <f t="shared" si="1308"/>
        <v>0</v>
      </c>
      <c r="AO1346" s="286">
        <f t="shared" si="1308"/>
        <v>0</v>
      </c>
      <c r="AP1346" s="286">
        <f t="shared" si="1308"/>
        <v>0</v>
      </c>
      <c r="AQ1346" s="286">
        <f t="shared" si="1308"/>
        <v>0</v>
      </c>
      <c r="AR1346" s="286">
        <f t="shared" si="1308"/>
        <v>1</v>
      </c>
      <c r="AS1346" s="286">
        <f t="shared" si="1308"/>
        <v>0</v>
      </c>
      <c r="AT1346" s="286">
        <f t="shared" si="1308"/>
        <v>0</v>
      </c>
      <c r="AU1346" s="286"/>
      <c r="AV1346" s="267">
        <f t="shared" si="1303"/>
        <v>0</v>
      </c>
      <c r="AW1346" s="373"/>
      <c r="AX1346" s="373"/>
      <c r="AY1346" s="373"/>
      <c r="AZ1346" s="276">
        <f t="shared" si="1290"/>
        <v>0</v>
      </c>
      <c r="BA1346" s="276">
        <f t="shared" si="1257"/>
        <v>0</v>
      </c>
    </row>
    <row r="1347" spans="1:54" s="267" customFormat="1" ht="44.25" hidden="1" customHeight="1">
      <c r="A1347" s="478" t="s">
        <v>38</v>
      </c>
      <c r="B1347" s="431" t="s">
        <v>666</v>
      </c>
      <c r="C1347" s="419"/>
      <c r="D1347" s="419">
        <v>6000</v>
      </c>
      <c r="E1347" s="419">
        <v>6000</v>
      </c>
      <c r="F1347" s="420"/>
      <c r="G1347" s="420"/>
      <c r="H1347" s="261">
        <f t="shared" si="1274"/>
        <v>6000</v>
      </c>
      <c r="I1347" s="262">
        <f t="shared" si="1274"/>
        <v>6000</v>
      </c>
      <c r="J1347" s="263">
        <f t="shared" si="1274"/>
        <v>0</v>
      </c>
      <c r="K1347" s="420"/>
      <c r="L1347" s="420"/>
      <c r="M1347" s="420"/>
      <c r="N1347" s="261">
        <f>O1347+P1347</f>
        <v>6000</v>
      </c>
      <c r="O1347" s="284">
        <v>6000</v>
      </c>
      <c r="P1347" s="286"/>
      <c r="Q1347" s="284"/>
      <c r="R1347" s="284"/>
      <c r="S1347" s="284"/>
      <c r="T1347" s="284"/>
      <c r="U1347" s="284"/>
      <c r="V1347" s="284"/>
      <c r="W1347" s="284">
        <v>3500</v>
      </c>
      <c r="X1347" s="284"/>
      <c r="Y1347" s="284">
        <f>W1347</f>
        <v>3500</v>
      </c>
      <c r="Z1347" s="284"/>
      <c r="AA1347" s="284"/>
      <c r="AB1347" s="284"/>
      <c r="AC1347" s="264">
        <f>I1347-Q1347-W1347</f>
        <v>2500</v>
      </c>
      <c r="AD1347" s="264"/>
      <c r="AE1347" s="264">
        <f>AC1347</f>
        <v>2500</v>
      </c>
      <c r="AF1347" s="284"/>
      <c r="AG1347" s="284"/>
      <c r="AH1347" s="284"/>
      <c r="AI1347" s="265">
        <f>O1347-Q1347-W1347-AC1347</f>
        <v>0</v>
      </c>
      <c r="AJ1347" s="265"/>
      <c r="AK1347" s="265"/>
      <c r="AL1347" s="284"/>
      <c r="AM1347" s="284"/>
      <c r="AN1347" s="284"/>
      <c r="AO1347" s="284"/>
      <c r="AP1347" s="284"/>
      <c r="AQ1347" s="284"/>
      <c r="AR1347" s="284">
        <v>1</v>
      </c>
      <c r="AS1347" s="284"/>
      <c r="AT1347" s="284"/>
      <c r="AU1347" s="305"/>
      <c r="AV1347" s="267">
        <f t="shared" si="1303"/>
        <v>0</v>
      </c>
      <c r="AW1347" s="373"/>
      <c r="AX1347" s="373"/>
      <c r="AY1347" s="373"/>
      <c r="AZ1347" s="276">
        <f t="shared" si="1290"/>
        <v>0</v>
      </c>
      <c r="BA1347" s="276">
        <f t="shared" si="1257"/>
        <v>0</v>
      </c>
    </row>
    <row r="1348" spans="1:54" s="267" customFormat="1" ht="44.25" hidden="1" customHeight="1">
      <c r="A1348" s="278" t="s">
        <v>813</v>
      </c>
      <c r="B1348" s="279" t="s">
        <v>808</v>
      </c>
      <c r="C1348" s="419"/>
      <c r="D1348" s="286">
        <f>SUM(D1349:D1351)</f>
        <v>12152</v>
      </c>
      <c r="E1348" s="286">
        <f>SUM(E1349:E1351)</f>
        <v>12152</v>
      </c>
      <c r="F1348" s="420"/>
      <c r="G1348" s="420"/>
      <c r="H1348" s="268">
        <f t="shared" si="1274"/>
        <v>12152</v>
      </c>
      <c r="I1348" s="269">
        <f t="shared" si="1274"/>
        <v>12152</v>
      </c>
      <c r="J1348" s="263">
        <f t="shared" si="1274"/>
        <v>0</v>
      </c>
      <c r="K1348" s="420"/>
      <c r="L1348" s="420"/>
      <c r="M1348" s="420"/>
      <c r="N1348" s="286">
        <f>SUM(N1349:N1351)</f>
        <v>12152</v>
      </c>
      <c r="O1348" s="286">
        <f t="shared" ref="O1348:AT1348" si="1309">SUM(O1349:O1351)</f>
        <v>12152</v>
      </c>
      <c r="P1348" s="286">
        <f t="shared" si="1309"/>
        <v>0</v>
      </c>
      <c r="Q1348" s="286">
        <f t="shared" si="1309"/>
        <v>0</v>
      </c>
      <c r="R1348" s="286">
        <f t="shared" si="1309"/>
        <v>0</v>
      </c>
      <c r="S1348" s="286">
        <f t="shared" si="1309"/>
        <v>0</v>
      </c>
      <c r="T1348" s="286">
        <f t="shared" si="1309"/>
        <v>0</v>
      </c>
      <c r="U1348" s="286">
        <f t="shared" si="1309"/>
        <v>0</v>
      </c>
      <c r="V1348" s="286">
        <f t="shared" si="1309"/>
        <v>0</v>
      </c>
      <c r="W1348" s="286">
        <f t="shared" si="1309"/>
        <v>3500</v>
      </c>
      <c r="X1348" s="286">
        <f t="shared" si="1309"/>
        <v>0</v>
      </c>
      <c r="Y1348" s="286">
        <f t="shared" si="1309"/>
        <v>3500</v>
      </c>
      <c r="Z1348" s="286">
        <f t="shared" si="1309"/>
        <v>0</v>
      </c>
      <c r="AA1348" s="286">
        <f t="shared" si="1309"/>
        <v>0</v>
      </c>
      <c r="AB1348" s="286">
        <f t="shared" si="1309"/>
        <v>0</v>
      </c>
      <c r="AC1348" s="286">
        <f t="shared" si="1309"/>
        <v>5000</v>
      </c>
      <c r="AD1348" s="286">
        <f t="shared" si="1309"/>
        <v>0</v>
      </c>
      <c r="AE1348" s="286">
        <f t="shared" si="1309"/>
        <v>5000</v>
      </c>
      <c r="AF1348" s="286">
        <f t="shared" si="1309"/>
        <v>0</v>
      </c>
      <c r="AG1348" s="286">
        <f t="shared" si="1309"/>
        <v>0</v>
      </c>
      <c r="AH1348" s="286">
        <f t="shared" si="1309"/>
        <v>0</v>
      </c>
      <c r="AI1348" s="286">
        <f t="shared" si="1309"/>
        <v>3652</v>
      </c>
      <c r="AJ1348" s="286">
        <f t="shared" si="1309"/>
        <v>0</v>
      </c>
      <c r="AK1348" s="286">
        <f t="shared" si="1309"/>
        <v>3652</v>
      </c>
      <c r="AL1348" s="286">
        <f t="shared" si="1309"/>
        <v>0</v>
      </c>
      <c r="AM1348" s="286">
        <f t="shared" si="1309"/>
        <v>0</v>
      </c>
      <c r="AN1348" s="286">
        <f t="shared" si="1309"/>
        <v>0</v>
      </c>
      <c r="AO1348" s="286">
        <f t="shared" si="1309"/>
        <v>0</v>
      </c>
      <c r="AP1348" s="286">
        <f t="shared" si="1309"/>
        <v>0</v>
      </c>
      <c r="AQ1348" s="286">
        <f t="shared" si="1309"/>
        <v>0</v>
      </c>
      <c r="AR1348" s="286">
        <f t="shared" si="1309"/>
        <v>0</v>
      </c>
      <c r="AS1348" s="286">
        <f t="shared" si="1309"/>
        <v>2</v>
      </c>
      <c r="AT1348" s="286">
        <f t="shared" si="1309"/>
        <v>0</v>
      </c>
      <c r="AU1348" s="305"/>
      <c r="AV1348" s="267">
        <f t="shared" si="1303"/>
        <v>0</v>
      </c>
      <c r="AW1348" s="373"/>
      <c r="AX1348" s="373"/>
      <c r="AY1348" s="373"/>
      <c r="AZ1348" s="276">
        <f t="shared" si="1290"/>
        <v>0</v>
      </c>
      <c r="BA1348" s="276">
        <f t="shared" si="1257"/>
        <v>0</v>
      </c>
    </row>
    <row r="1349" spans="1:54" s="267" customFormat="1" ht="36.75" hidden="1" customHeight="1">
      <c r="A1349" s="478">
        <v>1</v>
      </c>
      <c r="B1349" s="431" t="s">
        <v>667</v>
      </c>
      <c r="C1349" s="419"/>
      <c r="D1349" s="389">
        <v>5500</v>
      </c>
      <c r="E1349" s="389">
        <v>5500</v>
      </c>
      <c r="F1349" s="424"/>
      <c r="G1349" s="424"/>
      <c r="H1349" s="261">
        <f t="shared" si="1274"/>
        <v>5500</v>
      </c>
      <c r="I1349" s="262">
        <f t="shared" si="1274"/>
        <v>5500</v>
      </c>
      <c r="J1349" s="263">
        <f t="shared" si="1274"/>
        <v>0</v>
      </c>
      <c r="K1349" s="424"/>
      <c r="L1349" s="424"/>
      <c r="M1349" s="424"/>
      <c r="N1349" s="261">
        <f>O1349+P1349</f>
        <v>5500</v>
      </c>
      <c r="O1349" s="284">
        <v>5500</v>
      </c>
      <c r="P1349" s="286"/>
      <c r="Q1349" s="284"/>
      <c r="R1349" s="284"/>
      <c r="S1349" s="284"/>
      <c r="T1349" s="284"/>
      <c r="U1349" s="284"/>
      <c r="V1349" s="284"/>
      <c r="W1349" s="284">
        <v>3500</v>
      </c>
      <c r="X1349" s="284"/>
      <c r="Y1349" s="284">
        <f>W1349</f>
        <v>3500</v>
      </c>
      <c r="Z1349" s="284"/>
      <c r="AA1349" s="284"/>
      <c r="AB1349" s="284"/>
      <c r="AC1349" s="264">
        <f>I1349-Q1349-W1349</f>
        <v>2000</v>
      </c>
      <c r="AD1349" s="264"/>
      <c r="AE1349" s="264">
        <f>AC1349</f>
        <v>2000</v>
      </c>
      <c r="AF1349" s="284"/>
      <c r="AG1349" s="284"/>
      <c r="AH1349" s="284"/>
      <c r="AI1349" s="265">
        <f>O1349-Q1349-W1349-AC1349</f>
        <v>0</v>
      </c>
      <c r="AJ1349" s="265"/>
      <c r="AK1349" s="265">
        <f>AI1349</f>
        <v>0</v>
      </c>
      <c r="AL1349" s="284"/>
      <c r="AM1349" s="284"/>
      <c r="AN1349" s="284"/>
      <c r="AO1349" s="284"/>
      <c r="AP1349" s="284"/>
      <c r="AQ1349" s="284"/>
      <c r="AR1349" s="284">
        <v>0</v>
      </c>
      <c r="AS1349" s="284">
        <v>1</v>
      </c>
      <c r="AT1349" s="284"/>
      <c r="AU1349" s="305"/>
      <c r="AV1349" s="267">
        <f t="shared" si="1303"/>
        <v>0</v>
      </c>
      <c r="AW1349" s="373"/>
      <c r="AX1349" s="373"/>
      <c r="AY1349" s="373"/>
      <c r="AZ1349" s="276">
        <f t="shared" si="1290"/>
        <v>0</v>
      </c>
      <c r="BA1349" s="276">
        <f t="shared" si="1257"/>
        <v>0</v>
      </c>
    </row>
    <row r="1350" spans="1:54" s="267" customFormat="1" ht="22.5" hidden="1" customHeight="1">
      <c r="A1350" s="478">
        <v>2</v>
      </c>
      <c r="B1350" s="431" t="s">
        <v>1326</v>
      </c>
      <c r="C1350" s="406"/>
      <c r="D1350" s="389">
        <v>3200</v>
      </c>
      <c r="E1350" s="389">
        <v>3200</v>
      </c>
      <c r="F1350" s="431"/>
      <c r="G1350" s="431"/>
      <c r="H1350" s="261">
        <f t="shared" si="1274"/>
        <v>3200</v>
      </c>
      <c r="I1350" s="262">
        <f t="shared" si="1274"/>
        <v>3200</v>
      </c>
      <c r="J1350" s="263">
        <f t="shared" si="1274"/>
        <v>0</v>
      </c>
      <c r="K1350" s="431"/>
      <c r="L1350" s="431"/>
      <c r="M1350" s="431"/>
      <c r="N1350" s="261">
        <f t="shared" ref="N1350" si="1310">O1350+P1350</f>
        <v>3200</v>
      </c>
      <c r="O1350" s="260">
        <v>3200</v>
      </c>
      <c r="P1350" s="286"/>
      <c r="Q1350" s="284"/>
      <c r="R1350" s="284"/>
      <c r="S1350" s="284"/>
      <c r="T1350" s="284"/>
      <c r="U1350" s="284"/>
      <c r="V1350" s="284"/>
      <c r="W1350" s="284"/>
      <c r="X1350" s="284"/>
      <c r="Y1350" s="284">
        <f t="shared" ref="Y1350:Y1351" si="1311">W1350</f>
        <v>0</v>
      </c>
      <c r="Z1350" s="284"/>
      <c r="AA1350" s="284"/>
      <c r="AB1350" s="284"/>
      <c r="AC1350" s="264">
        <v>1500</v>
      </c>
      <c r="AD1350" s="264"/>
      <c r="AE1350" s="264">
        <f t="shared" ref="AE1350:AE1351" si="1312">AC1350</f>
        <v>1500</v>
      </c>
      <c r="AF1350" s="284"/>
      <c r="AG1350" s="284"/>
      <c r="AH1350" s="284"/>
      <c r="AI1350" s="265">
        <f>I1350-Q1350-W1350-AC1350</f>
        <v>1700</v>
      </c>
      <c r="AJ1350" s="265"/>
      <c r="AK1350" s="265">
        <f t="shared" ref="AK1350:AK1351" si="1313">AI1350</f>
        <v>1700</v>
      </c>
      <c r="AL1350" s="284"/>
      <c r="AM1350" s="284"/>
      <c r="AN1350" s="284"/>
      <c r="AO1350" s="284"/>
      <c r="AP1350" s="284"/>
      <c r="AQ1350" s="284"/>
      <c r="AR1350" s="284">
        <v>0</v>
      </c>
      <c r="AS1350" s="284">
        <v>1</v>
      </c>
      <c r="AT1350" s="284"/>
      <c r="AU1350" s="305"/>
      <c r="AV1350" s="267">
        <f t="shared" si="1303"/>
        <v>0</v>
      </c>
      <c r="AW1350" s="373"/>
      <c r="AX1350" s="373"/>
      <c r="AY1350" s="373"/>
      <c r="AZ1350" s="276">
        <f t="shared" si="1290"/>
        <v>0</v>
      </c>
      <c r="BA1350" s="276">
        <f t="shared" si="1257"/>
        <v>0</v>
      </c>
    </row>
    <row r="1351" spans="1:54" s="267" customFormat="1" ht="39.75" hidden="1" customHeight="1">
      <c r="A1351" s="478">
        <v>3</v>
      </c>
      <c r="B1351" s="431" t="s">
        <v>665</v>
      </c>
      <c r="C1351" s="406"/>
      <c r="D1351" s="389">
        <v>3452</v>
      </c>
      <c r="E1351" s="389">
        <v>3452</v>
      </c>
      <c r="F1351" s="431"/>
      <c r="G1351" s="431"/>
      <c r="H1351" s="261">
        <f t="shared" si="1274"/>
        <v>3452</v>
      </c>
      <c r="I1351" s="262">
        <f t="shared" si="1274"/>
        <v>3452</v>
      </c>
      <c r="J1351" s="263">
        <f t="shared" si="1274"/>
        <v>0</v>
      </c>
      <c r="K1351" s="431"/>
      <c r="L1351" s="431"/>
      <c r="M1351" s="431"/>
      <c r="N1351" s="261">
        <f>O1351+P1351</f>
        <v>3452</v>
      </c>
      <c r="O1351" s="260">
        <v>3452</v>
      </c>
      <c r="P1351" s="286"/>
      <c r="Q1351" s="284"/>
      <c r="R1351" s="284"/>
      <c r="S1351" s="284"/>
      <c r="T1351" s="284"/>
      <c r="U1351" s="284"/>
      <c r="V1351" s="284"/>
      <c r="W1351" s="284"/>
      <c r="X1351" s="284"/>
      <c r="Y1351" s="284">
        <f t="shared" si="1311"/>
        <v>0</v>
      </c>
      <c r="Z1351" s="284"/>
      <c r="AA1351" s="284"/>
      <c r="AB1351" s="284"/>
      <c r="AC1351" s="264">
        <v>1500</v>
      </c>
      <c r="AD1351" s="264"/>
      <c r="AE1351" s="264">
        <f t="shared" si="1312"/>
        <v>1500</v>
      </c>
      <c r="AF1351" s="284"/>
      <c r="AG1351" s="284"/>
      <c r="AH1351" s="284"/>
      <c r="AI1351" s="265">
        <f>I1351-Q1351-W1351-AC1351</f>
        <v>1952</v>
      </c>
      <c r="AJ1351" s="265"/>
      <c r="AK1351" s="265">
        <f t="shared" si="1313"/>
        <v>1952</v>
      </c>
      <c r="AL1351" s="284"/>
      <c r="AM1351" s="284"/>
      <c r="AN1351" s="284"/>
      <c r="AO1351" s="284"/>
      <c r="AP1351" s="284"/>
      <c r="AQ1351" s="284"/>
      <c r="AR1351" s="284"/>
      <c r="AS1351" s="284"/>
      <c r="AT1351" s="284"/>
      <c r="AU1351" s="305"/>
      <c r="AV1351" s="267">
        <f t="shared" si="1303"/>
        <v>0</v>
      </c>
      <c r="AW1351" s="373"/>
      <c r="AX1351" s="373"/>
      <c r="AY1351" s="373"/>
      <c r="AZ1351" s="276">
        <f t="shared" si="1290"/>
        <v>0</v>
      </c>
      <c r="BA1351" s="276">
        <f t="shared" si="1257"/>
        <v>0</v>
      </c>
    </row>
    <row r="1352" spans="1:54" s="267" customFormat="1" ht="35.25" hidden="1" customHeight="1">
      <c r="A1352" s="413" t="s">
        <v>93</v>
      </c>
      <c r="B1352" s="414" t="s">
        <v>256</v>
      </c>
      <c r="C1352" s="415"/>
      <c r="D1352" s="286">
        <v>7585</v>
      </c>
      <c r="E1352" s="286">
        <v>7585</v>
      </c>
      <c r="F1352" s="286"/>
      <c r="G1352" s="286"/>
      <c r="H1352" s="286">
        <f t="shared" si="1274"/>
        <v>7585</v>
      </c>
      <c r="I1352" s="286">
        <f t="shared" si="1274"/>
        <v>7585</v>
      </c>
      <c r="J1352" s="263">
        <f t="shared" si="1274"/>
        <v>0</v>
      </c>
      <c r="K1352" s="414"/>
      <c r="L1352" s="414"/>
      <c r="M1352" s="414"/>
      <c r="N1352" s="286">
        <f>O1352+P1352</f>
        <v>7585</v>
      </c>
      <c r="O1352" s="286">
        <v>7585</v>
      </c>
      <c r="P1352" s="264"/>
      <c r="Q1352" s="264"/>
      <c r="R1352" s="264"/>
      <c r="S1352" s="264"/>
      <c r="T1352" s="264"/>
      <c r="U1352" s="264"/>
      <c r="V1352" s="264"/>
      <c r="W1352" s="263">
        <v>2000</v>
      </c>
      <c r="X1352" s="263"/>
      <c r="Y1352" s="263">
        <f>W1352</f>
        <v>2000</v>
      </c>
      <c r="Z1352" s="263"/>
      <c r="AA1352" s="263"/>
      <c r="AB1352" s="263"/>
      <c r="AC1352" s="263">
        <v>3000</v>
      </c>
      <c r="AD1352" s="263"/>
      <c r="AE1352" s="263">
        <f>AC1352</f>
        <v>3000</v>
      </c>
      <c r="AF1352" s="263"/>
      <c r="AG1352" s="263"/>
      <c r="AH1352" s="263"/>
      <c r="AI1352" s="287">
        <f>I1352-Q1352-W1352-AC1352</f>
        <v>2585</v>
      </c>
      <c r="AJ1352" s="287"/>
      <c r="AK1352" s="287">
        <f>AI1352</f>
        <v>2585</v>
      </c>
      <c r="AL1352" s="264"/>
      <c r="AM1352" s="264"/>
      <c r="AN1352" s="264"/>
      <c r="AO1352" s="264"/>
      <c r="AP1352" s="264"/>
      <c r="AQ1352" s="264"/>
      <c r="AR1352" s="264"/>
      <c r="AS1352" s="264"/>
      <c r="AT1352" s="264"/>
      <c r="AU1352" s="266"/>
      <c r="AV1352" s="267">
        <f t="shared" si="1303"/>
        <v>0</v>
      </c>
      <c r="AW1352" s="266"/>
      <c r="AX1352" s="266"/>
      <c r="AY1352" s="266"/>
      <c r="AZ1352" s="276">
        <f t="shared" si="1290"/>
        <v>0</v>
      </c>
      <c r="BA1352" s="276">
        <f t="shared" si="1257"/>
        <v>0</v>
      </c>
    </row>
    <row r="1353" spans="1:54" s="276" customFormat="1" ht="69" hidden="1" customHeight="1">
      <c r="A1353" s="278" t="s">
        <v>48</v>
      </c>
      <c r="B1353" s="279" t="s">
        <v>49</v>
      </c>
      <c r="C1353" s="268"/>
      <c r="D1353" s="268">
        <v>0</v>
      </c>
      <c r="E1353" s="268">
        <v>0</v>
      </c>
      <c r="F1353" s="279"/>
      <c r="G1353" s="279"/>
      <c r="H1353" s="268">
        <f t="shared" si="1274"/>
        <v>0</v>
      </c>
      <c r="I1353" s="269">
        <f t="shared" si="1274"/>
        <v>0</v>
      </c>
      <c r="J1353" s="269">
        <f t="shared" si="1274"/>
        <v>0</v>
      </c>
      <c r="K1353" s="263"/>
      <c r="L1353" s="263"/>
      <c r="M1353" s="263"/>
      <c r="N1353" s="263"/>
      <c r="O1353" s="263"/>
      <c r="P1353" s="263"/>
      <c r="Q1353" s="263"/>
      <c r="R1353" s="263"/>
      <c r="S1353" s="263"/>
      <c r="T1353" s="263"/>
      <c r="U1353" s="263"/>
      <c r="V1353" s="263"/>
      <c r="W1353" s="263"/>
      <c r="X1353" s="263"/>
      <c r="Y1353" s="263"/>
      <c r="Z1353" s="263"/>
      <c r="AA1353" s="263"/>
      <c r="AB1353" s="263"/>
      <c r="AC1353" s="263">
        <f>O1353-Q1353-W1353</f>
        <v>0</v>
      </c>
      <c r="AD1353" s="263"/>
      <c r="AE1353" s="263"/>
      <c r="AF1353" s="263"/>
      <c r="AG1353" s="263"/>
      <c r="AH1353" s="263"/>
      <c r="AI1353" s="263">
        <f>O1353-W1353-AC1353</f>
        <v>0</v>
      </c>
      <c r="AJ1353" s="263"/>
      <c r="AK1353" s="263"/>
      <c r="AL1353" s="263"/>
      <c r="AM1353" s="263"/>
      <c r="AN1353" s="263"/>
      <c r="AO1353" s="263"/>
      <c r="AP1353" s="263"/>
      <c r="AQ1353" s="263"/>
      <c r="AR1353" s="263"/>
      <c r="AS1353" s="263"/>
      <c r="AT1353" s="263"/>
      <c r="AU1353" s="280"/>
      <c r="AV1353" s="276">
        <f t="shared" si="1303"/>
        <v>0</v>
      </c>
      <c r="AW1353" s="280"/>
      <c r="AX1353" s="280"/>
      <c r="AY1353" s="280"/>
      <c r="AZ1353" s="276">
        <f t="shared" si="1290"/>
        <v>0</v>
      </c>
      <c r="BA1353" s="276">
        <f t="shared" si="1257"/>
        <v>0</v>
      </c>
    </row>
    <row r="1354" spans="1:54" s="276" customFormat="1" ht="111" hidden="1" customHeight="1">
      <c r="A1354" s="278" t="s">
        <v>50</v>
      </c>
      <c r="B1354" s="279" t="s">
        <v>52</v>
      </c>
      <c r="C1354" s="268"/>
      <c r="D1354" s="263">
        <f>D1355+D1410+D1414+D1415</f>
        <v>238437</v>
      </c>
      <c r="E1354" s="263">
        <f>E1355+E1410+E1414+E1415</f>
        <v>198750</v>
      </c>
      <c r="F1354" s="279"/>
      <c r="G1354" s="279"/>
      <c r="H1354" s="268">
        <f t="shared" si="1274"/>
        <v>198750</v>
      </c>
      <c r="I1354" s="269">
        <f>L1354+O1354</f>
        <v>198750</v>
      </c>
      <c r="J1354" s="269">
        <f t="shared" si="1274"/>
        <v>0</v>
      </c>
      <c r="K1354" s="263">
        <f t="shared" ref="K1354:AT1354" si="1314">K1355+K1410+K1414+K1415</f>
        <v>87593</v>
      </c>
      <c r="L1354" s="263">
        <f t="shared" si="1314"/>
        <v>87593</v>
      </c>
      <c r="M1354" s="263">
        <f t="shared" si="1314"/>
        <v>0</v>
      </c>
      <c r="N1354" s="263">
        <f t="shared" si="1314"/>
        <v>111157</v>
      </c>
      <c r="O1354" s="263">
        <f t="shared" si="1314"/>
        <v>111157</v>
      </c>
      <c r="P1354" s="263">
        <f t="shared" si="1314"/>
        <v>0</v>
      </c>
      <c r="Q1354" s="263">
        <f t="shared" si="1314"/>
        <v>30400</v>
      </c>
      <c r="R1354" s="263">
        <f t="shared" si="1314"/>
        <v>30400</v>
      </c>
      <c r="S1354" s="263">
        <f t="shared" si="1314"/>
        <v>0</v>
      </c>
      <c r="T1354" s="263">
        <f t="shared" si="1314"/>
        <v>0</v>
      </c>
      <c r="U1354" s="263">
        <f t="shared" si="1314"/>
        <v>0</v>
      </c>
      <c r="V1354" s="263">
        <f t="shared" si="1314"/>
        <v>0</v>
      </c>
      <c r="W1354" s="263">
        <f t="shared" si="1314"/>
        <v>48600</v>
      </c>
      <c r="X1354" s="263">
        <f t="shared" si="1314"/>
        <v>29600</v>
      </c>
      <c r="Y1354" s="263">
        <f t="shared" si="1314"/>
        <v>19000</v>
      </c>
      <c r="Z1354" s="263">
        <f t="shared" si="1314"/>
        <v>0</v>
      </c>
      <c r="AA1354" s="263">
        <f t="shared" si="1314"/>
        <v>0</v>
      </c>
      <c r="AB1354" s="263">
        <f t="shared" si="1314"/>
        <v>0</v>
      </c>
      <c r="AC1354" s="263">
        <f t="shared" si="1314"/>
        <v>70595</v>
      </c>
      <c r="AD1354" s="263">
        <f t="shared" si="1314"/>
        <v>19500</v>
      </c>
      <c r="AE1354" s="263">
        <f t="shared" si="1314"/>
        <v>51095</v>
      </c>
      <c r="AF1354" s="263">
        <f t="shared" si="1314"/>
        <v>0</v>
      </c>
      <c r="AG1354" s="263">
        <f t="shared" si="1314"/>
        <v>0</v>
      </c>
      <c r="AH1354" s="263">
        <f t="shared" si="1314"/>
        <v>0</v>
      </c>
      <c r="AI1354" s="263">
        <f t="shared" si="1314"/>
        <v>49155</v>
      </c>
      <c r="AJ1354" s="263">
        <f t="shared" si="1314"/>
        <v>8093</v>
      </c>
      <c r="AK1354" s="263">
        <f t="shared" si="1314"/>
        <v>41062</v>
      </c>
      <c r="AL1354" s="263">
        <f t="shared" si="1314"/>
        <v>0</v>
      </c>
      <c r="AM1354" s="263">
        <f t="shared" si="1314"/>
        <v>0</v>
      </c>
      <c r="AN1354" s="263">
        <f t="shared" si="1314"/>
        <v>0</v>
      </c>
      <c r="AO1354" s="263">
        <f t="shared" si="1314"/>
        <v>0</v>
      </c>
      <c r="AP1354" s="263">
        <f t="shared" si="1314"/>
        <v>0</v>
      </c>
      <c r="AQ1354" s="263">
        <f t="shared" si="1314"/>
        <v>0</v>
      </c>
      <c r="AR1354" s="263">
        <f t="shared" si="1314"/>
        <v>1</v>
      </c>
      <c r="AS1354" s="263">
        <f t="shared" si="1314"/>
        <v>3</v>
      </c>
      <c r="AT1354" s="263">
        <f t="shared" si="1314"/>
        <v>0</v>
      </c>
      <c r="AU1354" s="280"/>
      <c r="AV1354" s="276">
        <f t="shared" si="1303"/>
        <v>0</v>
      </c>
      <c r="AW1354" s="280">
        <v>202165</v>
      </c>
      <c r="AX1354" s="280"/>
      <c r="AY1354" s="280"/>
      <c r="AZ1354" s="276">
        <f t="shared" si="1290"/>
        <v>0</v>
      </c>
      <c r="BA1354" s="276">
        <v>198750</v>
      </c>
      <c r="BB1354" s="276">
        <f>I1354</f>
        <v>198750</v>
      </c>
    </row>
    <row r="1355" spans="1:54" s="267" customFormat="1" ht="22.5" hidden="1" customHeight="1">
      <c r="A1355" s="278" t="s">
        <v>88</v>
      </c>
      <c r="B1355" s="279" t="s">
        <v>89</v>
      </c>
      <c r="C1355" s="268"/>
      <c r="D1355" s="268">
        <f>D1356+D1405</f>
        <v>198937</v>
      </c>
      <c r="E1355" s="268">
        <f>E1356+E1405</f>
        <v>159250</v>
      </c>
      <c r="F1355" s="279"/>
      <c r="G1355" s="279"/>
      <c r="H1355" s="268">
        <f t="shared" si="1274"/>
        <v>159250</v>
      </c>
      <c r="I1355" s="269">
        <f t="shared" si="1274"/>
        <v>159250</v>
      </c>
      <c r="J1355" s="263">
        <f t="shared" si="1274"/>
        <v>0</v>
      </c>
      <c r="K1355" s="268">
        <f t="shared" ref="K1355:AT1355" si="1315">K1356+K1405</f>
        <v>48093</v>
      </c>
      <c r="L1355" s="268">
        <f t="shared" si="1315"/>
        <v>48093</v>
      </c>
      <c r="M1355" s="268">
        <f t="shared" si="1315"/>
        <v>0</v>
      </c>
      <c r="N1355" s="268">
        <f t="shared" si="1315"/>
        <v>111157</v>
      </c>
      <c r="O1355" s="268">
        <f t="shared" si="1315"/>
        <v>111157</v>
      </c>
      <c r="P1355" s="268">
        <f t="shared" si="1315"/>
        <v>0</v>
      </c>
      <c r="Q1355" s="268">
        <f t="shared" si="1315"/>
        <v>15400</v>
      </c>
      <c r="R1355" s="268">
        <f t="shared" si="1315"/>
        <v>15400</v>
      </c>
      <c r="S1355" s="268">
        <f t="shared" si="1315"/>
        <v>0</v>
      </c>
      <c r="T1355" s="268">
        <f t="shared" si="1315"/>
        <v>0</v>
      </c>
      <c r="U1355" s="268">
        <f t="shared" si="1315"/>
        <v>0</v>
      </c>
      <c r="V1355" s="268">
        <f t="shared" si="1315"/>
        <v>0</v>
      </c>
      <c r="W1355" s="268">
        <f t="shared" si="1315"/>
        <v>33600</v>
      </c>
      <c r="X1355" s="268">
        <f t="shared" si="1315"/>
        <v>14600</v>
      </c>
      <c r="Y1355" s="268">
        <f t="shared" si="1315"/>
        <v>19000</v>
      </c>
      <c r="Z1355" s="268">
        <f t="shared" si="1315"/>
        <v>0</v>
      </c>
      <c r="AA1355" s="268">
        <f t="shared" si="1315"/>
        <v>0</v>
      </c>
      <c r="AB1355" s="268">
        <f t="shared" si="1315"/>
        <v>0</v>
      </c>
      <c r="AC1355" s="268">
        <f t="shared" si="1315"/>
        <v>61095</v>
      </c>
      <c r="AD1355" s="268">
        <f t="shared" si="1315"/>
        <v>10000</v>
      </c>
      <c r="AE1355" s="268">
        <f t="shared" si="1315"/>
        <v>51095</v>
      </c>
      <c r="AF1355" s="268">
        <f t="shared" si="1315"/>
        <v>0</v>
      </c>
      <c r="AG1355" s="268">
        <f t="shared" si="1315"/>
        <v>0</v>
      </c>
      <c r="AH1355" s="268">
        <f t="shared" si="1315"/>
        <v>0</v>
      </c>
      <c r="AI1355" s="268">
        <f t="shared" si="1315"/>
        <v>49155</v>
      </c>
      <c r="AJ1355" s="268">
        <f t="shared" si="1315"/>
        <v>8093</v>
      </c>
      <c r="AK1355" s="268">
        <f t="shared" si="1315"/>
        <v>41062</v>
      </c>
      <c r="AL1355" s="268">
        <f t="shared" si="1315"/>
        <v>0</v>
      </c>
      <c r="AM1355" s="268">
        <f t="shared" si="1315"/>
        <v>0</v>
      </c>
      <c r="AN1355" s="268">
        <f t="shared" si="1315"/>
        <v>0</v>
      </c>
      <c r="AO1355" s="268">
        <f t="shared" si="1315"/>
        <v>0</v>
      </c>
      <c r="AP1355" s="268">
        <f t="shared" si="1315"/>
        <v>0</v>
      </c>
      <c r="AQ1355" s="268">
        <f t="shared" si="1315"/>
        <v>0</v>
      </c>
      <c r="AR1355" s="268">
        <f t="shared" si="1315"/>
        <v>1</v>
      </c>
      <c r="AS1355" s="268">
        <f t="shared" si="1315"/>
        <v>3</v>
      </c>
      <c r="AT1355" s="268">
        <f t="shared" si="1315"/>
        <v>0</v>
      </c>
      <c r="AU1355" s="373"/>
      <c r="AV1355" s="267">
        <f t="shared" si="1303"/>
        <v>0</v>
      </c>
      <c r="AW1355" s="373">
        <v>201396</v>
      </c>
      <c r="AX1355" s="373"/>
      <c r="AY1355" s="373"/>
      <c r="AZ1355" s="276">
        <f t="shared" si="1290"/>
        <v>0</v>
      </c>
      <c r="BA1355" s="276">
        <f>I1354-BA1354</f>
        <v>0</v>
      </c>
    </row>
    <row r="1356" spans="1:54" s="267" customFormat="1" ht="15.75" hidden="1">
      <c r="A1356" s="278" t="s">
        <v>668</v>
      </c>
      <c r="B1356" s="279" t="s">
        <v>60</v>
      </c>
      <c r="C1356" s="268"/>
      <c r="D1356" s="268">
        <f>D1357+D1366</f>
        <v>196495</v>
      </c>
      <c r="E1356" s="268">
        <f>E1357+E1366</f>
        <v>156808</v>
      </c>
      <c r="F1356" s="279"/>
      <c r="G1356" s="279"/>
      <c r="H1356" s="268">
        <f t="shared" si="1274"/>
        <v>156808</v>
      </c>
      <c r="I1356" s="269">
        <f t="shared" si="1274"/>
        <v>156808</v>
      </c>
      <c r="J1356" s="263">
        <f t="shared" si="1274"/>
        <v>0</v>
      </c>
      <c r="K1356" s="268">
        <f t="shared" ref="K1356:AT1356" si="1316">K1357+K1366</f>
        <v>48093</v>
      </c>
      <c r="L1356" s="268">
        <f t="shared" si="1316"/>
        <v>48093</v>
      </c>
      <c r="M1356" s="268">
        <f t="shared" si="1316"/>
        <v>0</v>
      </c>
      <c r="N1356" s="268">
        <f t="shared" si="1316"/>
        <v>108715</v>
      </c>
      <c r="O1356" s="268">
        <f t="shared" si="1316"/>
        <v>108715</v>
      </c>
      <c r="P1356" s="268">
        <f t="shared" si="1316"/>
        <v>0</v>
      </c>
      <c r="Q1356" s="268">
        <f t="shared" si="1316"/>
        <v>15400</v>
      </c>
      <c r="R1356" s="268">
        <f t="shared" si="1316"/>
        <v>15400</v>
      </c>
      <c r="S1356" s="268">
        <f t="shared" si="1316"/>
        <v>0</v>
      </c>
      <c r="T1356" s="268">
        <f t="shared" si="1316"/>
        <v>0</v>
      </c>
      <c r="U1356" s="268">
        <f t="shared" si="1316"/>
        <v>0</v>
      </c>
      <c r="V1356" s="268">
        <f t="shared" si="1316"/>
        <v>0</v>
      </c>
      <c r="W1356" s="268">
        <f t="shared" si="1316"/>
        <v>33600</v>
      </c>
      <c r="X1356" s="268">
        <f t="shared" si="1316"/>
        <v>14600</v>
      </c>
      <c r="Y1356" s="268">
        <f t="shared" si="1316"/>
        <v>19000</v>
      </c>
      <c r="Z1356" s="268">
        <f t="shared" si="1316"/>
        <v>0</v>
      </c>
      <c r="AA1356" s="268">
        <f t="shared" si="1316"/>
        <v>0</v>
      </c>
      <c r="AB1356" s="268">
        <f t="shared" si="1316"/>
        <v>0</v>
      </c>
      <c r="AC1356" s="268">
        <f t="shared" si="1316"/>
        <v>61095</v>
      </c>
      <c r="AD1356" s="268">
        <f t="shared" si="1316"/>
        <v>10000</v>
      </c>
      <c r="AE1356" s="268">
        <f t="shared" si="1316"/>
        <v>51095</v>
      </c>
      <c r="AF1356" s="268">
        <f t="shared" si="1316"/>
        <v>0</v>
      </c>
      <c r="AG1356" s="268">
        <f t="shared" si="1316"/>
        <v>0</v>
      </c>
      <c r="AH1356" s="268">
        <f t="shared" si="1316"/>
        <v>0</v>
      </c>
      <c r="AI1356" s="268">
        <f t="shared" si="1316"/>
        <v>46713</v>
      </c>
      <c r="AJ1356" s="268">
        <f t="shared" si="1316"/>
        <v>8093</v>
      </c>
      <c r="AK1356" s="268">
        <f t="shared" si="1316"/>
        <v>38620</v>
      </c>
      <c r="AL1356" s="268">
        <f t="shared" si="1316"/>
        <v>0</v>
      </c>
      <c r="AM1356" s="268">
        <f t="shared" si="1316"/>
        <v>0</v>
      </c>
      <c r="AN1356" s="268">
        <f t="shared" si="1316"/>
        <v>0</v>
      </c>
      <c r="AO1356" s="268">
        <f t="shared" si="1316"/>
        <v>0</v>
      </c>
      <c r="AP1356" s="268">
        <f t="shared" si="1316"/>
        <v>0</v>
      </c>
      <c r="AQ1356" s="268">
        <f t="shared" si="1316"/>
        <v>0</v>
      </c>
      <c r="AR1356" s="268">
        <f t="shared" si="1316"/>
        <v>1</v>
      </c>
      <c r="AS1356" s="268">
        <f t="shared" si="1316"/>
        <v>3</v>
      </c>
      <c r="AT1356" s="268">
        <f t="shared" si="1316"/>
        <v>0</v>
      </c>
      <c r="AU1356" s="373"/>
      <c r="AV1356" s="267">
        <f t="shared" si="1303"/>
        <v>0</v>
      </c>
      <c r="AW1356" s="373">
        <f>O1354-AW1355</f>
        <v>-90239</v>
      </c>
      <c r="AX1356" s="373"/>
      <c r="AY1356" s="373"/>
      <c r="AZ1356" s="276">
        <f t="shared" si="1290"/>
        <v>0</v>
      </c>
      <c r="BA1356" s="276"/>
    </row>
    <row r="1357" spans="1:54" s="267" customFormat="1" ht="27" hidden="1" customHeight="1">
      <c r="A1357" s="278" t="s">
        <v>79</v>
      </c>
      <c r="B1357" s="279" t="s">
        <v>669</v>
      </c>
      <c r="C1357" s="268"/>
      <c r="D1357" s="268">
        <f>D1358+D1362</f>
        <v>65000</v>
      </c>
      <c r="E1357" s="268">
        <f>E1358+E1362</f>
        <v>56093</v>
      </c>
      <c r="F1357" s="279"/>
      <c r="G1357" s="279"/>
      <c r="H1357" s="268">
        <f t="shared" si="1274"/>
        <v>56093</v>
      </c>
      <c r="I1357" s="269">
        <f t="shared" si="1274"/>
        <v>56093</v>
      </c>
      <c r="J1357" s="263">
        <f t="shared" si="1274"/>
        <v>0</v>
      </c>
      <c r="K1357" s="268">
        <f t="shared" ref="K1357:AT1357" si="1317">K1358+K1362</f>
        <v>48093</v>
      </c>
      <c r="L1357" s="268">
        <f t="shared" si="1317"/>
        <v>48093</v>
      </c>
      <c r="M1357" s="268">
        <f t="shared" si="1317"/>
        <v>0</v>
      </c>
      <c r="N1357" s="268">
        <f t="shared" si="1317"/>
        <v>8000</v>
      </c>
      <c r="O1357" s="268">
        <f t="shared" si="1317"/>
        <v>8000</v>
      </c>
      <c r="P1357" s="268">
        <f t="shared" si="1317"/>
        <v>0</v>
      </c>
      <c r="Q1357" s="268">
        <f t="shared" si="1317"/>
        <v>15400</v>
      </c>
      <c r="R1357" s="268">
        <f t="shared" si="1317"/>
        <v>15400</v>
      </c>
      <c r="S1357" s="268">
        <f t="shared" si="1317"/>
        <v>0</v>
      </c>
      <c r="T1357" s="268">
        <f t="shared" si="1317"/>
        <v>0</v>
      </c>
      <c r="U1357" s="268">
        <f t="shared" si="1317"/>
        <v>0</v>
      </c>
      <c r="V1357" s="268">
        <f t="shared" si="1317"/>
        <v>0</v>
      </c>
      <c r="W1357" s="268">
        <f t="shared" si="1317"/>
        <v>14600</v>
      </c>
      <c r="X1357" s="268">
        <f t="shared" si="1317"/>
        <v>14600</v>
      </c>
      <c r="Y1357" s="268">
        <f t="shared" si="1317"/>
        <v>0</v>
      </c>
      <c r="Z1357" s="268">
        <f t="shared" si="1317"/>
        <v>0</v>
      </c>
      <c r="AA1357" s="268">
        <f t="shared" si="1317"/>
        <v>0</v>
      </c>
      <c r="AB1357" s="268">
        <f t="shared" si="1317"/>
        <v>0</v>
      </c>
      <c r="AC1357" s="268">
        <f t="shared" si="1317"/>
        <v>14000</v>
      </c>
      <c r="AD1357" s="268">
        <f t="shared" si="1317"/>
        <v>10000</v>
      </c>
      <c r="AE1357" s="268">
        <f t="shared" si="1317"/>
        <v>4000</v>
      </c>
      <c r="AF1357" s="268">
        <f t="shared" si="1317"/>
        <v>0</v>
      </c>
      <c r="AG1357" s="268">
        <f t="shared" si="1317"/>
        <v>0</v>
      </c>
      <c r="AH1357" s="268">
        <f t="shared" si="1317"/>
        <v>0</v>
      </c>
      <c r="AI1357" s="268">
        <f t="shared" si="1317"/>
        <v>12093</v>
      </c>
      <c r="AJ1357" s="268">
        <f t="shared" si="1317"/>
        <v>8093</v>
      </c>
      <c r="AK1357" s="268">
        <f t="shared" si="1317"/>
        <v>4000</v>
      </c>
      <c r="AL1357" s="268">
        <f t="shared" si="1317"/>
        <v>0</v>
      </c>
      <c r="AM1357" s="268">
        <f t="shared" si="1317"/>
        <v>0</v>
      </c>
      <c r="AN1357" s="268">
        <f t="shared" si="1317"/>
        <v>0</v>
      </c>
      <c r="AO1357" s="268">
        <f t="shared" si="1317"/>
        <v>0</v>
      </c>
      <c r="AP1357" s="268">
        <f t="shared" si="1317"/>
        <v>0</v>
      </c>
      <c r="AQ1357" s="268">
        <f t="shared" si="1317"/>
        <v>0</v>
      </c>
      <c r="AR1357" s="268">
        <f t="shared" si="1317"/>
        <v>0</v>
      </c>
      <c r="AS1357" s="268">
        <f t="shared" si="1317"/>
        <v>1</v>
      </c>
      <c r="AT1357" s="268">
        <f t="shared" si="1317"/>
        <v>0</v>
      </c>
      <c r="AU1357" s="268">
        <f t="shared" ref="AU1357" si="1318">SUM(AU1360:AU1364)</f>
        <v>0</v>
      </c>
      <c r="AV1357" s="267">
        <f t="shared" si="1303"/>
        <v>0</v>
      </c>
      <c r="AW1357" s="373"/>
      <c r="AX1357" s="373"/>
      <c r="AY1357" s="373"/>
      <c r="AZ1357" s="276">
        <f t="shared" si="1290"/>
        <v>0</v>
      </c>
      <c r="BA1357" s="276"/>
    </row>
    <row r="1358" spans="1:54" s="267" customFormat="1" ht="32.25" hidden="1" customHeight="1">
      <c r="A1358" s="278" t="s">
        <v>811</v>
      </c>
      <c r="B1358" s="279" t="s">
        <v>809</v>
      </c>
      <c r="C1358" s="268"/>
      <c r="D1358" s="268">
        <f>D1359</f>
        <v>12000</v>
      </c>
      <c r="E1358" s="268">
        <f t="shared" ref="E1358" si="1319">E1359</f>
        <v>12000</v>
      </c>
      <c r="F1358" s="279"/>
      <c r="G1358" s="279"/>
      <c r="H1358" s="268">
        <f t="shared" si="1274"/>
        <v>12000</v>
      </c>
      <c r="I1358" s="269">
        <f t="shared" si="1274"/>
        <v>12000</v>
      </c>
      <c r="J1358" s="263">
        <f t="shared" si="1274"/>
        <v>0</v>
      </c>
      <c r="K1358" s="268">
        <f t="shared" ref="K1358:M1358" si="1320">K1359</f>
        <v>12000</v>
      </c>
      <c r="L1358" s="268">
        <f t="shared" si="1320"/>
        <v>12000</v>
      </c>
      <c r="M1358" s="268">
        <f t="shared" si="1320"/>
        <v>0</v>
      </c>
      <c r="N1358" s="268">
        <f>N1359</f>
        <v>0</v>
      </c>
      <c r="O1358" s="268">
        <f t="shared" ref="O1358:AT1358" si="1321">O1359</f>
        <v>0</v>
      </c>
      <c r="P1358" s="268">
        <f t="shared" si="1321"/>
        <v>0</v>
      </c>
      <c r="Q1358" s="268">
        <f>Q1359</f>
        <v>8400</v>
      </c>
      <c r="R1358" s="268">
        <f t="shared" ref="R1358:AN1358" si="1322">R1359</f>
        <v>8400</v>
      </c>
      <c r="S1358" s="268">
        <f t="shared" si="1322"/>
        <v>0</v>
      </c>
      <c r="T1358" s="268">
        <f t="shared" si="1322"/>
        <v>0</v>
      </c>
      <c r="U1358" s="268">
        <f t="shared" si="1322"/>
        <v>0</v>
      </c>
      <c r="V1358" s="268">
        <f t="shared" si="1322"/>
        <v>0</v>
      </c>
      <c r="W1358" s="268">
        <f t="shared" si="1322"/>
        <v>3600</v>
      </c>
      <c r="X1358" s="268">
        <f t="shared" si="1322"/>
        <v>3600</v>
      </c>
      <c r="Y1358" s="268">
        <f t="shared" si="1322"/>
        <v>0</v>
      </c>
      <c r="Z1358" s="268">
        <f t="shared" si="1322"/>
        <v>0</v>
      </c>
      <c r="AA1358" s="268">
        <f t="shared" si="1322"/>
        <v>0</v>
      </c>
      <c r="AB1358" s="268">
        <f t="shared" si="1322"/>
        <v>0</v>
      </c>
      <c r="AC1358" s="268">
        <f t="shared" si="1322"/>
        <v>0</v>
      </c>
      <c r="AD1358" s="268">
        <f t="shared" si="1322"/>
        <v>0</v>
      </c>
      <c r="AE1358" s="268">
        <f t="shared" si="1322"/>
        <v>0</v>
      </c>
      <c r="AF1358" s="268">
        <f t="shared" si="1322"/>
        <v>0</v>
      </c>
      <c r="AG1358" s="268">
        <f t="shared" si="1322"/>
        <v>0</v>
      </c>
      <c r="AH1358" s="268">
        <f t="shared" si="1322"/>
        <v>0</v>
      </c>
      <c r="AI1358" s="268">
        <f t="shared" si="1322"/>
        <v>0</v>
      </c>
      <c r="AJ1358" s="268">
        <f t="shared" si="1322"/>
        <v>0</v>
      </c>
      <c r="AK1358" s="268">
        <f t="shared" si="1322"/>
        <v>0</v>
      </c>
      <c r="AL1358" s="268">
        <f t="shared" si="1322"/>
        <v>0</v>
      </c>
      <c r="AM1358" s="268">
        <f t="shared" si="1322"/>
        <v>0</v>
      </c>
      <c r="AN1358" s="268">
        <f t="shared" si="1322"/>
        <v>0</v>
      </c>
      <c r="AO1358" s="268">
        <f t="shared" si="1321"/>
        <v>0</v>
      </c>
      <c r="AP1358" s="268">
        <f t="shared" si="1321"/>
        <v>0</v>
      </c>
      <c r="AQ1358" s="268">
        <f t="shared" si="1321"/>
        <v>0</v>
      </c>
      <c r="AR1358" s="268">
        <f t="shared" si="1321"/>
        <v>0</v>
      </c>
      <c r="AS1358" s="268">
        <f t="shared" si="1321"/>
        <v>0</v>
      </c>
      <c r="AT1358" s="268">
        <f t="shared" si="1321"/>
        <v>0</v>
      </c>
      <c r="AU1358" s="268"/>
      <c r="AV1358" s="267">
        <f t="shared" si="1303"/>
        <v>0</v>
      </c>
      <c r="AW1358" s="373"/>
      <c r="AX1358" s="373"/>
      <c r="AY1358" s="373"/>
      <c r="AZ1358" s="276">
        <f t="shared" si="1290"/>
        <v>0</v>
      </c>
      <c r="BA1358" s="276"/>
    </row>
    <row r="1359" spans="1:54" s="267" customFormat="1" ht="32.25" hidden="1" customHeight="1">
      <c r="A1359" s="278" t="s">
        <v>151</v>
      </c>
      <c r="B1359" s="279" t="s">
        <v>971</v>
      </c>
      <c r="C1359" s="268"/>
      <c r="D1359" s="268">
        <f t="shared" ref="D1359:E1359" si="1323">SUM(D1360:D1361)</f>
        <v>12000</v>
      </c>
      <c r="E1359" s="268">
        <f t="shared" si="1323"/>
        <v>12000</v>
      </c>
      <c r="F1359" s="279"/>
      <c r="G1359" s="279"/>
      <c r="H1359" s="268">
        <f t="shared" si="1274"/>
        <v>12000</v>
      </c>
      <c r="I1359" s="269">
        <f t="shared" si="1274"/>
        <v>12000</v>
      </c>
      <c r="J1359" s="263">
        <f t="shared" si="1274"/>
        <v>0</v>
      </c>
      <c r="K1359" s="268">
        <f t="shared" ref="K1359:M1359" si="1324">SUM(K1360:K1361)</f>
        <v>12000</v>
      </c>
      <c r="L1359" s="268">
        <f t="shared" si="1324"/>
        <v>12000</v>
      </c>
      <c r="M1359" s="268">
        <f t="shared" si="1324"/>
        <v>0</v>
      </c>
      <c r="N1359" s="268">
        <f>SUM(N1360:N1361)</f>
        <v>0</v>
      </c>
      <c r="O1359" s="268">
        <f t="shared" ref="O1359:AT1359" si="1325">SUM(O1360:O1361)</f>
        <v>0</v>
      </c>
      <c r="P1359" s="268">
        <f t="shared" si="1325"/>
        <v>0</v>
      </c>
      <c r="Q1359" s="268">
        <f>SUM(Q1360:Q1361)</f>
        <v>8400</v>
      </c>
      <c r="R1359" s="268">
        <f t="shared" si="1325"/>
        <v>8400</v>
      </c>
      <c r="S1359" s="268">
        <f t="shared" si="1325"/>
        <v>0</v>
      </c>
      <c r="T1359" s="268">
        <f t="shared" si="1325"/>
        <v>0</v>
      </c>
      <c r="U1359" s="268">
        <f t="shared" si="1325"/>
        <v>0</v>
      </c>
      <c r="V1359" s="268">
        <f t="shared" si="1325"/>
        <v>0</v>
      </c>
      <c r="W1359" s="268">
        <f t="shared" si="1325"/>
        <v>3600</v>
      </c>
      <c r="X1359" s="268">
        <f t="shared" si="1325"/>
        <v>3600</v>
      </c>
      <c r="Y1359" s="268">
        <f t="shared" si="1325"/>
        <v>0</v>
      </c>
      <c r="Z1359" s="268">
        <f t="shared" si="1325"/>
        <v>0</v>
      </c>
      <c r="AA1359" s="268">
        <f t="shared" si="1325"/>
        <v>0</v>
      </c>
      <c r="AB1359" s="268">
        <f t="shared" si="1325"/>
        <v>0</v>
      </c>
      <c r="AC1359" s="268">
        <f t="shared" si="1325"/>
        <v>0</v>
      </c>
      <c r="AD1359" s="268">
        <f t="shared" si="1325"/>
        <v>0</v>
      </c>
      <c r="AE1359" s="268">
        <f t="shared" si="1325"/>
        <v>0</v>
      </c>
      <c r="AF1359" s="268">
        <f t="shared" si="1325"/>
        <v>0</v>
      </c>
      <c r="AG1359" s="268">
        <f t="shared" si="1325"/>
        <v>0</v>
      </c>
      <c r="AH1359" s="268">
        <f t="shared" si="1325"/>
        <v>0</v>
      </c>
      <c r="AI1359" s="268">
        <f t="shared" si="1325"/>
        <v>0</v>
      </c>
      <c r="AJ1359" s="268">
        <f t="shared" si="1325"/>
        <v>0</v>
      </c>
      <c r="AK1359" s="268">
        <f t="shared" si="1325"/>
        <v>0</v>
      </c>
      <c r="AL1359" s="268">
        <f t="shared" si="1325"/>
        <v>0</v>
      </c>
      <c r="AM1359" s="268">
        <f t="shared" si="1325"/>
        <v>0</v>
      </c>
      <c r="AN1359" s="268">
        <f t="shared" si="1325"/>
        <v>0</v>
      </c>
      <c r="AO1359" s="268">
        <f t="shared" si="1325"/>
        <v>0</v>
      </c>
      <c r="AP1359" s="268">
        <f t="shared" si="1325"/>
        <v>0</v>
      </c>
      <c r="AQ1359" s="268">
        <f t="shared" si="1325"/>
        <v>0</v>
      </c>
      <c r="AR1359" s="268">
        <f t="shared" si="1325"/>
        <v>0</v>
      </c>
      <c r="AS1359" s="268">
        <f t="shared" si="1325"/>
        <v>0</v>
      </c>
      <c r="AT1359" s="268">
        <f t="shared" si="1325"/>
        <v>0</v>
      </c>
      <c r="AU1359" s="268"/>
      <c r="AV1359" s="267">
        <f t="shared" si="1303"/>
        <v>0</v>
      </c>
      <c r="AW1359" s="373"/>
      <c r="AX1359" s="373"/>
      <c r="AY1359" s="373"/>
      <c r="AZ1359" s="276">
        <f t="shared" si="1290"/>
        <v>0</v>
      </c>
      <c r="BA1359" s="276">
        <f t="shared" ref="BA1359:BA1441" si="1326">L1359-R1359-X1359-AD1359-AJ1359</f>
        <v>0</v>
      </c>
    </row>
    <row r="1360" spans="1:54" s="267" customFormat="1" ht="73.5" hidden="1" customHeight="1">
      <c r="A1360" s="281" t="s">
        <v>39</v>
      </c>
      <c r="B1360" s="420" t="s">
        <v>1327</v>
      </c>
      <c r="C1360" s="305" t="s">
        <v>1328</v>
      </c>
      <c r="D1360" s="261">
        <v>9000</v>
      </c>
      <c r="E1360" s="261">
        <v>9000</v>
      </c>
      <c r="F1360" s="305"/>
      <c r="G1360" s="305"/>
      <c r="H1360" s="261">
        <f t="shared" si="1274"/>
        <v>9000</v>
      </c>
      <c r="I1360" s="262">
        <f t="shared" si="1274"/>
        <v>9000</v>
      </c>
      <c r="J1360" s="263">
        <f t="shared" si="1274"/>
        <v>0</v>
      </c>
      <c r="K1360" s="284">
        <f>L1360+M1360</f>
        <v>9000</v>
      </c>
      <c r="L1360" s="261">
        <v>9000</v>
      </c>
      <c r="M1360" s="305"/>
      <c r="N1360" s="261"/>
      <c r="O1360" s="261"/>
      <c r="P1360" s="261"/>
      <c r="Q1360" s="261">
        <f>70%*I1360</f>
        <v>6300</v>
      </c>
      <c r="R1360" s="261">
        <f>Q1360</f>
        <v>6300</v>
      </c>
      <c r="S1360" s="261"/>
      <c r="T1360" s="261"/>
      <c r="U1360" s="261"/>
      <c r="V1360" s="261"/>
      <c r="W1360" s="261">
        <f>I1360-Q1360</f>
        <v>2700</v>
      </c>
      <c r="X1360" s="261">
        <f>W1360</f>
        <v>2700</v>
      </c>
      <c r="Y1360" s="261"/>
      <c r="Z1360" s="261"/>
      <c r="AA1360" s="261"/>
      <c r="AB1360" s="261"/>
      <c r="AC1360" s="264">
        <f>I1360-Q1360-W1360</f>
        <v>0</v>
      </c>
      <c r="AD1360" s="264"/>
      <c r="AE1360" s="264"/>
      <c r="AF1360" s="261"/>
      <c r="AG1360" s="261"/>
      <c r="AH1360" s="261"/>
      <c r="AI1360" s="265">
        <f>I1360-Q1360-W1360-AC1360</f>
        <v>0</v>
      </c>
      <c r="AJ1360" s="265"/>
      <c r="AK1360" s="265"/>
      <c r="AL1360" s="261"/>
      <c r="AM1360" s="261"/>
      <c r="AN1360" s="261"/>
      <c r="AO1360" s="261"/>
      <c r="AP1360" s="261"/>
      <c r="AQ1360" s="261"/>
      <c r="AR1360" s="261">
        <f t="shared" ref="AR1360:AR1364" si="1327">+IF(AO1360&gt;0,1,0)</f>
        <v>0</v>
      </c>
      <c r="AS1360" s="261"/>
      <c r="AT1360" s="261"/>
      <c r="AU1360" s="261"/>
      <c r="AV1360" s="267">
        <f t="shared" si="1303"/>
        <v>0</v>
      </c>
      <c r="AW1360" s="373">
        <f>+Q1360+W1360+AC1360+AI1360-O1360</f>
        <v>9000</v>
      </c>
      <c r="AX1360" s="305"/>
      <c r="AY1360" s="373" t="e">
        <f>O1354-#REF!</f>
        <v>#REF!</v>
      </c>
      <c r="AZ1360" s="276">
        <f t="shared" si="1290"/>
        <v>0</v>
      </c>
      <c r="BA1360" s="276">
        <f t="shared" si="1326"/>
        <v>0</v>
      </c>
    </row>
    <row r="1361" spans="1:53" s="267" customFormat="1" ht="65.25" hidden="1" customHeight="1">
      <c r="A1361" s="281" t="s">
        <v>40</v>
      </c>
      <c r="B1361" s="420" t="s">
        <v>1329</v>
      </c>
      <c r="C1361" s="425" t="s">
        <v>1330</v>
      </c>
      <c r="D1361" s="389">
        <v>3000</v>
      </c>
      <c r="E1361" s="389">
        <v>3000</v>
      </c>
      <c r="F1361" s="425"/>
      <c r="G1361" s="425"/>
      <c r="H1361" s="261">
        <f t="shared" si="1274"/>
        <v>3000</v>
      </c>
      <c r="I1361" s="262">
        <f t="shared" si="1274"/>
        <v>3000</v>
      </c>
      <c r="J1361" s="263">
        <f t="shared" si="1274"/>
        <v>0</v>
      </c>
      <c r="K1361" s="284">
        <f>L1361+M1361</f>
        <v>3000</v>
      </c>
      <c r="L1361" s="261">
        <v>3000</v>
      </c>
      <c r="M1361" s="425"/>
      <c r="N1361" s="261"/>
      <c r="O1361" s="261"/>
      <c r="P1361" s="261"/>
      <c r="Q1361" s="261">
        <f>70%*I1361</f>
        <v>2100</v>
      </c>
      <c r="R1361" s="261">
        <f>Q1361</f>
        <v>2100</v>
      </c>
      <c r="S1361" s="261"/>
      <c r="T1361" s="261"/>
      <c r="U1361" s="261"/>
      <c r="V1361" s="261"/>
      <c r="W1361" s="261">
        <f>I1361-Q1361</f>
        <v>900</v>
      </c>
      <c r="X1361" s="261">
        <f>W1361</f>
        <v>900</v>
      </c>
      <c r="Y1361" s="261"/>
      <c r="Z1361" s="261"/>
      <c r="AA1361" s="261"/>
      <c r="AB1361" s="261"/>
      <c r="AC1361" s="264">
        <f>I1361-Q1361-W1361</f>
        <v>0</v>
      </c>
      <c r="AD1361" s="264"/>
      <c r="AE1361" s="264"/>
      <c r="AF1361" s="261"/>
      <c r="AG1361" s="261"/>
      <c r="AH1361" s="261"/>
      <c r="AI1361" s="265">
        <f>I1361-Q1361-W1361-AC1361</f>
        <v>0</v>
      </c>
      <c r="AJ1361" s="265"/>
      <c r="AK1361" s="265"/>
      <c r="AL1361" s="261"/>
      <c r="AM1361" s="261"/>
      <c r="AN1361" s="261"/>
      <c r="AO1361" s="261"/>
      <c r="AP1361" s="261"/>
      <c r="AQ1361" s="261"/>
      <c r="AR1361" s="261">
        <f t="shared" si="1327"/>
        <v>0</v>
      </c>
      <c r="AS1361" s="261"/>
      <c r="AT1361" s="261"/>
      <c r="AU1361" s="261"/>
      <c r="AV1361" s="267">
        <f t="shared" si="1303"/>
        <v>0</v>
      </c>
      <c r="AW1361" s="373">
        <f>+Q1361+W1361+AC1361+AI1361-O1361</f>
        <v>3000</v>
      </c>
      <c r="AX1361" s="305"/>
      <c r="AY1361" s="373"/>
      <c r="AZ1361" s="276">
        <f t="shared" si="1290"/>
        <v>0</v>
      </c>
      <c r="BA1361" s="276">
        <f t="shared" si="1326"/>
        <v>0</v>
      </c>
    </row>
    <row r="1362" spans="1:53" s="276" customFormat="1" ht="43.5" hidden="1" customHeight="1">
      <c r="A1362" s="278" t="s">
        <v>822</v>
      </c>
      <c r="B1362" s="414" t="s">
        <v>808</v>
      </c>
      <c r="C1362" s="413"/>
      <c r="D1362" s="268">
        <f>SUM(D1363:D1365)</f>
        <v>53000</v>
      </c>
      <c r="E1362" s="268">
        <f>SUM(E1363:E1365)</f>
        <v>44093</v>
      </c>
      <c r="F1362" s="413"/>
      <c r="G1362" s="413"/>
      <c r="H1362" s="268">
        <f t="shared" si="1274"/>
        <v>44093</v>
      </c>
      <c r="I1362" s="269">
        <f>L1362+O1362</f>
        <v>44093</v>
      </c>
      <c r="J1362" s="263">
        <f t="shared" si="1274"/>
        <v>0</v>
      </c>
      <c r="K1362" s="268">
        <f>SUM(K1363:K1365)</f>
        <v>36093</v>
      </c>
      <c r="L1362" s="268">
        <f>SUM(L1363:L1365)</f>
        <v>36093</v>
      </c>
      <c r="M1362" s="268">
        <f t="shared" ref="M1362" si="1328">SUM(M1363:M1364)</f>
        <v>0</v>
      </c>
      <c r="N1362" s="268">
        <f>SUM(N1363:N1365)</f>
        <v>8000</v>
      </c>
      <c r="O1362" s="268">
        <f>SUM(O1363:O1365)</f>
        <v>8000</v>
      </c>
      <c r="P1362" s="268">
        <f t="shared" ref="P1362:AT1362" si="1329">SUM(P1363:P1365)</f>
        <v>0</v>
      </c>
      <c r="Q1362" s="268">
        <f t="shared" si="1329"/>
        <v>7000</v>
      </c>
      <c r="R1362" s="268">
        <f t="shared" si="1329"/>
        <v>7000</v>
      </c>
      <c r="S1362" s="268">
        <f t="shared" si="1329"/>
        <v>0</v>
      </c>
      <c r="T1362" s="268">
        <f t="shared" si="1329"/>
        <v>0</v>
      </c>
      <c r="U1362" s="268">
        <f t="shared" si="1329"/>
        <v>0</v>
      </c>
      <c r="V1362" s="268">
        <f t="shared" si="1329"/>
        <v>0</v>
      </c>
      <c r="W1362" s="268">
        <f t="shared" si="1329"/>
        <v>11000</v>
      </c>
      <c r="X1362" s="268">
        <f t="shared" si="1329"/>
        <v>11000</v>
      </c>
      <c r="Y1362" s="268">
        <f t="shared" si="1329"/>
        <v>0</v>
      </c>
      <c r="Z1362" s="268">
        <f t="shared" si="1329"/>
        <v>0</v>
      </c>
      <c r="AA1362" s="268">
        <f t="shared" si="1329"/>
        <v>0</v>
      </c>
      <c r="AB1362" s="268">
        <f t="shared" si="1329"/>
        <v>0</v>
      </c>
      <c r="AC1362" s="268">
        <f t="shared" si="1329"/>
        <v>14000</v>
      </c>
      <c r="AD1362" s="268">
        <f t="shared" si="1329"/>
        <v>10000</v>
      </c>
      <c r="AE1362" s="268">
        <f t="shared" si="1329"/>
        <v>4000</v>
      </c>
      <c r="AF1362" s="268">
        <f t="shared" si="1329"/>
        <v>0</v>
      </c>
      <c r="AG1362" s="268">
        <f t="shared" si="1329"/>
        <v>0</v>
      </c>
      <c r="AH1362" s="268">
        <f t="shared" si="1329"/>
        <v>0</v>
      </c>
      <c r="AI1362" s="268">
        <f t="shared" si="1329"/>
        <v>12093</v>
      </c>
      <c r="AJ1362" s="268">
        <f t="shared" si="1329"/>
        <v>8093</v>
      </c>
      <c r="AK1362" s="268">
        <f t="shared" si="1329"/>
        <v>4000</v>
      </c>
      <c r="AL1362" s="268">
        <f t="shared" si="1329"/>
        <v>0</v>
      </c>
      <c r="AM1362" s="268">
        <f t="shared" si="1329"/>
        <v>0</v>
      </c>
      <c r="AN1362" s="268">
        <f t="shared" si="1329"/>
        <v>0</v>
      </c>
      <c r="AO1362" s="268">
        <f t="shared" si="1329"/>
        <v>0</v>
      </c>
      <c r="AP1362" s="268">
        <f t="shared" si="1329"/>
        <v>0</v>
      </c>
      <c r="AQ1362" s="268">
        <f t="shared" si="1329"/>
        <v>0</v>
      </c>
      <c r="AR1362" s="268">
        <f t="shared" si="1329"/>
        <v>0</v>
      </c>
      <c r="AS1362" s="268">
        <f t="shared" si="1329"/>
        <v>1</v>
      </c>
      <c r="AT1362" s="268">
        <f t="shared" si="1329"/>
        <v>0</v>
      </c>
      <c r="AU1362" s="268"/>
      <c r="AV1362" s="267">
        <f t="shared" si="1303"/>
        <v>0</v>
      </c>
      <c r="AW1362" s="373"/>
      <c r="AX1362" s="373"/>
      <c r="AY1362" s="373"/>
      <c r="AZ1362" s="276">
        <f t="shared" si="1290"/>
        <v>0</v>
      </c>
      <c r="BA1362" s="276">
        <f t="shared" si="1326"/>
        <v>0</v>
      </c>
    </row>
    <row r="1363" spans="1:53" s="276" customFormat="1" ht="79.5" hidden="1" customHeight="1">
      <c r="A1363" s="278" t="s">
        <v>38</v>
      </c>
      <c r="B1363" s="283" t="s">
        <v>1331</v>
      </c>
      <c r="C1363" s="305" t="s">
        <v>1332</v>
      </c>
      <c r="D1363" s="261">
        <v>10000</v>
      </c>
      <c r="E1363" s="261">
        <v>10000</v>
      </c>
      <c r="F1363" s="305"/>
      <c r="G1363" s="305"/>
      <c r="H1363" s="261">
        <f t="shared" si="1274"/>
        <v>10000</v>
      </c>
      <c r="I1363" s="262">
        <f t="shared" si="1274"/>
        <v>10000</v>
      </c>
      <c r="J1363" s="263">
        <f t="shared" si="1274"/>
        <v>0</v>
      </c>
      <c r="K1363" s="284">
        <f>L1363+M1363</f>
        <v>10000</v>
      </c>
      <c r="L1363" s="261">
        <v>10000</v>
      </c>
      <c r="M1363" s="305"/>
      <c r="N1363" s="261"/>
      <c r="O1363" s="261"/>
      <c r="P1363" s="268"/>
      <c r="Q1363" s="261">
        <f>70%*I1363</f>
        <v>7000</v>
      </c>
      <c r="R1363" s="261">
        <f>Q1363</f>
        <v>7000</v>
      </c>
      <c r="S1363" s="261"/>
      <c r="T1363" s="268"/>
      <c r="U1363" s="268"/>
      <c r="V1363" s="268"/>
      <c r="W1363" s="261">
        <f>I1363-Q1363</f>
        <v>3000</v>
      </c>
      <c r="X1363" s="261">
        <f>W1363</f>
        <v>3000</v>
      </c>
      <c r="Y1363" s="261"/>
      <c r="Z1363" s="268"/>
      <c r="AA1363" s="268"/>
      <c r="AB1363" s="268"/>
      <c r="AC1363" s="263"/>
      <c r="AD1363" s="263"/>
      <c r="AE1363" s="263"/>
      <c r="AF1363" s="268"/>
      <c r="AG1363" s="268"/>
      <c r="AH1363" s="268"/>
      <c r="AI1363" s="287"/>
      <c r="AJ1363" s="287"/>
      <c r="AK1363" s="287"/>
      <c r="AL1363" s="268"/>
      <c r="AM1363" s="268"/>
      <c r="AN1363" s="268"/>
      <c r="AO1363" s="268"/>
      <c r="AP1363" s="268"/>
      <c r="AQ1363" s="268"/>
      <c r="AR1363" s="268"/>
      <c r="AS1363" s="268"/>
      <c r="AT1363" s="268"/>
      <c r="AU1363" s="268"/>
      <c r="AV1363" s="267">
        <f t="shared" si="1303"/>
        <v>0</v>
      </c>
      <c r="AW1363" s="373"/>
      <c r="AX1363" s="373"/>
      <c r="AY1363" s="373"/>
      <c r="AZ1363" s="276">
        <f t="shared" si="1290"/>
        <v>0</v>
      </c>
      <c r="BA1363" s="276">
        <f t="shared" si="1326"/>
        <v>0</v>
      </c>
    </row>
    <row r="1364" spans="1:53" s="267" customFormat="1" ht="63.75" hidden="1" customHeight="1">
      <c r="A1364" s="281" t="s">
        <v>39</v>
      </c>
      <c r="B1364" s="431" t="s">
        <v>680</v>
      </c>
      <c r="C1364" s="406"/>
      <c r="D1364" s="389">
        <v>35000</v>
      </c>
      <c r="E1364" s="389">
        <v>26093</v>
      </c>
      <c r="F1364" s="478"/>
      <c r="G1364" s="478"/>
      <c r="H1364" s="261">
        <f t="shared" si="1274"/>
        <v>26093</v>
      </c>
      <c r="I1364" s="262">
        <f t="shared" si="1274"/>
        <v>26093</v>
      </c>
      <c r="J1364" s="263">
        <f t="shared" si="1274"/>
        <v>0</v>
      </c>
      <c r="K1364" s="284">
        <f>L1364+M1364</f>
        <v>26093</v>
      </c>
      <c r="L1364" s="261">
        <f>25503-380+970</f>
        <v>26093</v>
      </c>
      <c r="M1364" s="478"/>
      <c r="N1364" s="261"/>
      <c r="O1364" s="261"/>
      <c r="P1364" s="261"/>
      <c r="Q1364" s="261"/>
      <c r="R1364" s="261"/>
      <c r="S1364" s="261"/>
      <c r="T1364" s="261"/>
      <c r="U1364" s="261"/>
      <c r="V1364" s="261"/>
      <c r="W1364" s="261">
        <v>8000</v>
      </c>
      <c r="X1364" s="261">
        <f>W1364</f>
        <v>8000</v>
      </c>
      <c r="Y1364" s="261"/>
      <c r="Z1364" s="261"/>
      <c r="AA1364" s="261"/>
      <c r="AB1364" s="261"/>
      <c r="AC1364" s="264">
        <v>10000</v>
      </c>
      <c r="AD1364" s="264">
        <f>AC1364</f>
        <v>10000</v>
      </c>
      <c r="AE1364" s="264"/>
      <c r="AF1364" s="261"/>
      <c r="AG1364" s="261"/>
      <c r="AH1364" s="261"/>
      <c r="AI1364" s="265">
        <f>I1364-Q1364-W1364-AC1364</f>
        <v>8093</v>
      </c>
      <c r="AJ1364" s="265">
        <f>AI1364</f>
        <v>8093</v>
      </c>
      <c r="AK1364" s="265"/>
      <c r="AL1364" s="261"/>
      <c r="AM1364" s="261"/>
      <c r="AN1364" s="261"/>
      <c r="AO1364" s="261"/>
      <c r="AP1364" s="261"/>
      <c r="AQ1364" s="261"/>
      <c r="AR1364" s="261">
        <f t="shared" si="1327"/>
        <v>0</v>
      </c>
      <c r="AS1364" s="261">
        <v>1</v>
      </c>
      <c r="AT1364" s="261"/>
      <c r="AU1364" s="261"/>
      <c r="AV1364" s="267">
        <f t="shared" si="1303"/>
        <v>0</v>
      </c>
      <c r="AW1364" s="373">
        <f>+Q1364+W1364+AC1364+AI1364-O1364</f>
        <v>26093</v>
      </c>
      <c r="AX1364" s="373"/>
      <c r="AY1364" s="373"/>
      <c r="AZ1364" s="276">
        <f t="shared" si="1290"/>
        <v>0</v>
      </c>
      <c r="BA1364" s="276">
        <f t="shared" si="1326"/>
        <v>0</v>
      </c>
    </row>
    <row r="1365" spans="1:53" s="267" customFormat="1" ht="63.75" hidden="1" customHeight="1">
      <c r="A1365" s="281" t="s">
        <v>40</v>
      </c>
      <c r="B1365" s="431" t="s">
        <v>679</v>
      </c>
      <c r="C1365" s="406"/>
      <c r="D1365" s="479">
        <v>8000</v>
      </c>
      <c r="E1365" s="479">
        <v>8000</v>
      </c>
      <c r="F1365" s="478"/>
      <c r="G1365" s="478"/>
      <c r="H1365" s="261">
        <f t="shared" si="1274"/>
        <v>8000</v>
      </c>
      <c r="I1365" s="262">
        <f t="shared" si="1274"/>
        <v>8000</v>
      </c>
      <c r="J1365" s="263"/>
      <c r="K1365" s="284"/>
      <c r="L1365" s="261"/>
      <c r="M1365" s="478"/>
      <c r="N1365" s="479">
        <v>8000</v>
      </c>
      <c r="O1365" s="479">
        <v>8000</v>
      </c>
      <c r="P1365" s="261"/>
      <c r="Q1365" s="261"/>
      <c r="R1365" s="261"/>
      <c r="S1365" s="261"/>
      <c r="T1365" s="261"/>
      <c r="U1365" s="261"/>
      <c r="V1365" s="261"/>
      <c r="W1365" s="261"/>
      <c r="X1365" s="261"/>
      <c r="Y1365" s="261"/>
      <c r="Z1365" s="261"/>
      <c r="AA1365" s="261"/>
      <c r="AB1365" s="261"/>
      <c r="AC1365" s="264">
        <v>4000</v>
      </c>
      <c r="AD1365" s="264"/>
      <c r="AE1365" s="264">
        <f>AC1365</f>
        <v>4000</v>
      </c>
      <c r="AF1365" s="261"/>
      <c r="AG1365" s="261"/>
      <c r="AH1365" s="261"/>
      <c r="AI1365" s="265">
        <f>I1365-Q1365-W1365-AC1365</f>
        <v>4000</v>
      </c>
      <c r="AJ1365" s="265"/>
      <c r="AK1365" s="265">
        <f>AI1365</f>
        <v>4000</v>
      </c>
      <c r="AL1365" s="261"/>
      <c r="AM1365" s="261"/>
      <c r="AN1365" s="261"/>
      <c r="AO1365" s="261"/>
      <c r="AP1365" s="261"/>
      <c r="AQ1365" s="261"/>
      <c r="AR1365" s="261"/>
      <c r="AS1365" s="261"/>
      <c r="AT1365" s="261"/>
      <c r="AU1365" s="261"/>
      <c r="AW1365" s="373"/>
      <c r="AX1365" s="373"/>
      <c r="AY1365" s="373"/>
      <c r="AZ1365" s="276"/>
      <c r="BA1365" s="276"/>
    </row>
    <row r="1366" spans="1:53" s="267" customFormat="1" ht="20.45" hidden="1" customHeight="1">
      <c r="A1366" s="278" t="s">
        <v>93</v>
      </c>
      <c r="B1366" s="414" t="s">
        <v>681</v>
      </c>
      <c r="C1366" s="415"/>
      <c r="D1366" s="268">
        <f>D1367+D1382</f>
        <v>131495</v>
      </c>
      <c r="E1366" s="268">
        <f>E1367+E1382</f>
        <v>100715</v>
      </c>
      <c r="F1366" s="414"/>
      <c r="G1366" s="414"/>
      <c r="H1366" s="268">
        <f t="shared" si="1274"/>
        <v>100715</v>
      </c>
      <c r="I1366" s="269">
        <f t="shared" si="1274"/>
        <v>100715</v>
      </c>
      <c r="J1366" s="263">
        <f t="shared" si="1274"/>
        <v>0</v>
      </c>
      <c r="K1366" s="268">
        <f t="shared" ref="K1366:AT1366" si="1330">K1367+K1382</f>
        <v>0</v>
      </c>
      <c r="L1366" s="268">
        <f t="shared" si="1330"/>
        <v>0</v>
      </c>
      <c r="M1366" s="268">
        <f t="shared" si="1330"/>
        <v>0</v>
      </c>
      <c r="N1366" s="268">
        <f t="shared" si="1330"/>
        <v>100715</v>
      </c>
      <c r="O1366" s="268">
        <f t="shared" si="1330"/>
        <v>100715</v>
      </c>
      <c r="P1366" s="268">
        <f t="shared" si="1330"/>
        <v>0</v>
      </c>
      <c r="Q1366" s="268">
        <f t="shared" si="1330"/>
        <v>0</v>
      </c>
      <c r="R1366" s="268">
        <f t="shared" si="1330"/>
        <v>0</v>
      </c>
      <c r="S1366" s="268">
        <f t="shared" si="1330"/>
        <v>0</v>
      </c>
      <c r="T1366" s="268">
        <f t="shared" si="1330"/>
        <v>0</v>
      </c>
      <c r="U1366" s="268">
        <f t="shared" si="1330"/>
        <v>0</v>
      </c>
      <c r="V1366" s="268">
        <f t="shared" si="1330"/>
        <v>0</v>
      </c>
      <c r="W1366" s="268">
        <f t="shared" si="1330"/>
        <v>19000</v>
      </c>
      <c r="X1366" s="268">
        <f t="shared" si="1330"/>
        <v>0</v>
      </c>
      <c r="Y1366" s="268">
        <f t="shared" si="1330"/>
        <v>19000</v>
      </c>
      <c r="Z1366" s="268">
        <f t="shared" si="1330"/>
        <v>0</v>
      </c>
      <c r="AA1366" s="268">
        <f t="shared" si="1330"/>
        <v>0</v>
      </c>
      <c r="AB1366" s="268">
        <f t="shared" si="1330"/>
        <v>0</v>
      </c>
      <c r="AC1366" s="268">
        <f t="shared" si="1330"/>
        <v>47095</v>
      </c>
      <c r="AD1366" s="268">
        <f t="shared" si="1330"/>
        <v>0</v>
      </c>
      <c r="AE1366" s="268">
        <f t="shared" si="1330"/>
        <v>47095</v>
      </c>
      <c r="AF1366" s="268">
        <f t="shared" si="1330"/>
        <v>0</v>
      </c>
      <c r="AG1366" s="268">
        <f t="shared" si="1330"/>
        <v>0</v>
      </c>
      <c r="AH1366" s="268">
        <f t="shared" si="1330"/>
        <v>0</v>
      </c>
      <c r="AI1366" s="268">
        <f t="shared" si="1330"/>
        <v>34620</v>
      </c>
      <c r="AJ1366" s="268">
        <f t="shared" si="1330"/>
        <v>0</v>
      </c>
      <c r="AK1366" s="268">
        <f t="shared" si="1330"/>
        <v>34620</v>
      </c>
      <c r="AL1366" s="268">
        <f t="shared" si="1330"/>
        <v>0</v>
      </c>
      <c r="AM1366" s="268">
        <f t="shared" si="1330"/>
        <v>0</v>
      </c>
      <c r="AN1366" s="268">
        <f t="shared" si="1330"/>
        <v>0</v>
      </c>
      <c r="AO1366" s="268">
        <f t="shared" si="1330"/>
        <v>0</v>
      </c>
      <c r="AP1366" s="268">
        <f t="shared" si="1330"/>
        <v>0</v>
      </c>
      <c r="AQ1366" s="268">
        <f t="shared" si="1330"/>
        <v>0</v>
      </c>
      <c r="AR1366" s="268">
        <f t="shared" si="1330"/>
        <v>1</v>
      </c>
      <c r="AS1366" s="268">
        <f t="shared" si="1330"/>
        <v>2</v>
      </c>
      <c r="AT1366" s="268">
        <f t="shared" si="1330"/>
        <v>0</v>
      </c>
      <c r="AU1366" s="373"/>
      <c r="AV1366" s="267">
        <f t="shared" si="1303"/>
        <v>0</v>
      </c>
      <c r="AW1366" s="373"/>
      <c r="AX1366" s="373"/>
      <c r="AY1366" s="373"/>
      <c r="AZ1366" s="276">
        <f t="shared" si="1290"/>
        <v>0</v>
      </c>
      <c r="BA1366" s="276">
        <f t="shared" si="1326"/>
        <v>0</v>
      </c>
    </row>
    <row r="1367" spans="1:53" s="267" customFormat="1" ht="54" hidden="1" customHeight="1">
      <c r="A1367" s="278" t="s">
        <v>815</v>
      </c>
      <c r="B1367" s="279" t="s">
        <v>807</v>
      </c>
      <c r="C1367" s="415"/>
      <c r="D1367" s="268">
        <f>D1377+D1371+D1368+D1373</f>
        <v>36575</v>
      </c>
      <c r="E1367" s="268">
        <f>E1377+E1371+E1368+E1373</f>
        <v>36575</v>
      </c>
      <c r="F1367" s="414"/>
      <c r="G1367" s="414"/>
      <c r="H1367" s="268">
        <f>K1367+N1367</f>
        <v>36575</v>
      </c>
      <c r="I1367" s="269">
        <f>L1367+O1367</f>
        <v>36575</v>
      </c>
      <c r="J1367" s="263">
        <f>M1367+P1367</f>
        <v>0</v>
      </c>
      <c r="K1367" s="268">
        <f>K1377+K1371</f>
        <v>0</v>
      </c>
      <c r="L1367" s="268">
        <f>L1377+L1371</f>
        <v>0</v>
      </c>
      <c r="M1367" s="268">
        <f>M1377+M1371</f>
        <v>0</v>
      </c>
      <c r="N1367" s="268">
        <f>N1377+N1371+N1368+N1373</f>
        <v>36575</v>
      </c>
      <c r="O1367" s="268">
        <f>O1377+O1371+O1368+O1373</f>
        <v>36575</v>
      </c>
      <c r="P1367" s="268">
        <f t="shared" ref="P1367:AN1367" si="1331">P1377+P1371+P1368+P1373</f>
        <v>0</v>
      </c>
      <c r="Q1367" s="268">
        <f t="shared" si="1331"/>
        <v>0</v>
      </c>
      <c r="R1367" s="268">
        <f t="shared" si="1331"/>
        <v>0</v>
      </c>
      <c r="S1367" s="268">
        <f t="shared" si="1331"/>
        <v>0</v>
      </c>
      <c r="T1367" s="268">
        <f t="shared" si="1331"/>
        <v>0</v>
      </c>
      <c r="U1367" s="268">
        <f t="shared" si="1331"/>
        <v>0</v>
      </c>
      <c r="V1367" s="268">
        <f t="shared" si="1331"/>
        <v>0</v>
      </c>
      <c r="W1367" s="268">
        <f t="shared" si="1331"/>
        <v>7000</v>
      </c>
      <c r="X1367" s="268">
        <f>X1377+X1371+X1368+X1373</f>
        <v>0</v>
      </c>
      <c r="Y1367" s="268">
        <f>Y1377+Y1371+Y1368+Y1373</f>
        <v>7000</v>
      </c>
      <c r="Z1367" s="268">
        <f t="shared" si="1331"/>
        <v>0</v>
      </c>
      <c r="AA1367" s="268">
        <f t="shared" si="1331"/>
        <v>0</v>
      </c>
      <c r="AB1367" s="268">
        <f t="shared" si="1331"/>
        <v>0</v>
      </c>
      <c r="AC1367" s="268">
        <f t="shared" si="1331"/>
        <v>16600</v>
      </c>
      <c r="AD1367" s="268">
        <f t="shared" si="1331"/>
        <v>0</v>
      </c>
      <c r="AE1367" s="268">
        <f t="shared" si="1331"/>
        <v>16600</v>
      </c>
      <c r="AF1367" s="268">
        <f t="shared" si="1331"/>
        <v>0</v>
      </c>
      <c r="AG1367" s="268">
        <f t="shared" si="1331"/>
        <v>0</v>
      </c>
      <c r="AH1367" s="268">
        <f t="shared" si="1331"/>
        <v>0</v>
      </c>
      <c r="AI1367" s="268">
        <f t="shared" si="1331"/>
        <v>12975</v>
      </c>
      <c r="AJ1367" s="268">
        <f t="shared" si="1331"/>
        <v>0</v>
      </c>
      <c r="AK1367" s="268">
        <f t="shared" si="1331"/>
        <v>12975</v>
      </c>
      <c r="AL1367" s="268">
        <f t="shared" si="1331"/>
        <v>0</v>
      </c>
      <c r="AM1367" s="268">
        <f t="shared" si="1331"/>
        <v>0</v>
      </c>
      <c r="AN1367" s="268">
        <f t="shared" si="1331"/>
        <v>0</v>
      </c>
      <c r="AO1367" s="268">
        <f t="shared" ref="AO1367:AT1367" si="1332">AO1377+AO1371</f>
        <v>0</v>
      </c>
      <c r="AP1367" s="268">
        <f t="shared" si="1332"/>
        <v>0</v>
      </c>
      <c r="AQ1367" s="268">
        <f t="shared" si="1332"/>
        <v>0</v>
      </c>
      <c r="AR1367" s="268">
        <f t="shared" si="1332"/>
        <v>1</v>
      </c>
      <c r="AS1367" s="268">
        <f t="shared" si="1332"/>
        <v>1</v>
      </c>
      <c r="AT1367" s="268">
        <f t="shared" si="1332"/>
        <v>0</v>
      </c>
      <c r="AU1367" s="373"/>
      <c r="AV1367" s="267">
        <f t="shared" si="1303"/>
        <v>0</v>
      </c>
      <c r="AW1367" s="373"/>
      <c r="AX1367" s="373"/>
      <c r="AY1367" s="373"/>
      <c r="AZ1367" s="276">
        <f t="shared" si="1290"/>
        <v>0</v>
      </c>
      <c r="BA1367" s="276">
        <f t="shared" si="1326"/>
        <v>0</v>
      </c>
    </row>
    <row r="1368" spans="1:53" s="267" customFormat="1" ht="54" hidden="1" customHeight="1">
      <c r="A1368" s="278" t="s">
        <v>151</v>
      </c>
      <c r="B1368" s="279" t="s">
        <v>1333</v>
      </c>
      <c r="C1368" s="415"/>
      <c r="D1368" s="268">
        <f>SUM(D1369:D1370)</f>
        <v>6800</v>
      </c>
      <c r="E1368" s="268">
        <f>SUM(E1369:E1370)</f>
        <v>6800</v>
      </c>
      <c r="F1368" s="414"/>
      <c r="G1368" s="414"/>
      <c r="H1368" s="268">
        <f>K1368+N1368</f>
        <v>6800</v>
      </c>
      <c r="I1368" s="269">
        <f>L1368+O1368</f>
        <v>6800</v>
      </c>
      <c r="J1368" s="263"/>
      <c r="K1368" s="268"/>
      <c r="L1368" s="268"/>
      <c r="M1368" s="268"/>
      <c r="N1368" s="268">
        <f>SUM(N1369:N1370)</f>
        <v>6800</v>
      </c>
      <c r="O1368" s="268">
        <f>SUM(O1369:O1370)</f>
        <v>6800</v>
      </c>
      <c r="P1368" s="268">
        <f t="shared" ref="P1368:AT1368" si="1333">SUM(P1369:P1370)</f>
        <v>0</v>
      </c>
      <c r="Q1368" s="268">
        <f t="shared" si="1333"/>
        <v>0</v>
      </c>
      <c r="R1368" s="268">
        <f t="shared" si="1333"/>
        <v>0</v>
      </c>
      <c r="S1368" s="268">
        <f t="shared" si="1333"/>
        <v>0</v>
      </c>
      <c r="T1368" s="268">
        <f t="shared" si="1333"/>
        <v>0</v>
      </c>
      <c r="U1368" s="268">
        <f t="shared" si="1333"/>
        <v>0</v>
      </c>
      <c r="V1368" s="268">
        <f t="shared" si="1333"/>
        <v>0</v>
      </c>
      <c r="W1368" s="268">
        <f>SUM(W1369:W1370)</f>
        <v>3500</v>
      </c>
      <c r="X1368" s="268">
        <f t="shared" si="1333"/>
        <v>0</v>
      </c>
      <c r="Y1368" s="268">
        <f t="shared" si="1333"/>
        <v>3500</v>
      </c>
      <c r="Z1368" s="268">
        <f t="shared" si="1333"/>
        <v>0</v>
      </c>
      <c r="AA1368" s="268">
        <f t="shared" si="1333"/>
        <v>0</v>
      </c>
      <c r="AB1368" s="268">
        <f t="shared" si="1333"/>
        <v>0</v>
      </c>
      <c r="AC1368" s="268">
        <f t="shared" si="1333"/>
        <v>3300</v>
      </c>
      <c r="AD1368" s="268">
        <f t="shared" si="1333"/>
        <v>0</v>
      </c>
      <c r="AE1368" s="268">
        <f t="shared" si="1333"/>
        <v>3300</v>
      </c>
      <c r="AF1368" s="268">
        <f t="shared" si="1333"/>
        <v>0</v>
      </c>
      <c r="AG1368" s="268">
        <f t="shared" si="1333"/>
        <v>0</v>
      </c>
      <c r="AH1368" s="268">
        <f t="shared" si="1333"/>
        <v>0</v>
      </c>
      <c r="AI1368" s="268">
        <f t="shared" si="1333"/>
        <v>0</v>
      </c>
      <c r="AJ1368" s="268">
        <f t="shared" si="1333"/>
        <v>0</v>
      </c>
      <c r="AK1368" s="268">
        <f t="shared" si="1333"/>
        <v>0</v>
      </c>
      <c r="AL1368" s="268">
        <f t="shared" si="1333"/>
        <v>0</v>
      </c>
      <c r="AM1368" s="268">
        <f t="shared" si="1333"/>
        <v>0</v>
      </c>
      <c r="AN1368" s="268">
        <f t="shared" si="1333"/>
        <v>0</v>
      </c>
      <c r="AO1368" s="268">
        <f t="shared" si="1333"/>
        <v>0</v>
      </c>
      <c r="AP1368" s="268">
        <f t="shared" si="1333"/>
        <v>0</v>
      </c>
      <c r="AQ1368" s="268">
        <f t="shared" si="1333"/>
        <v>0</v>
      </c>
      <c r="AR1368" s="268">
        <f t="shared" si="1333"/>
        <v>0</v>
      </c>
      <c r="AS1368" s="268">
        <f t="shared" si="1333"/>
        <v>0</v>
      </c>
      <c r="AT1368" s="268">
        <f t="shared" si="1333"/>
        <v>0</v>
      </c>
      <c r="AU1368" s="373"/>
      <c r="AW1368" s="373"/>
      <c r="AX1368" s="373"/>
      <c r="AY1368" s="373"/>
      <c r="AZ1368" s="276"/>
      <c r="BA1368" s="276"/>
    </row>
    <row r="1369" spans="1:53" s="267" customFormat="1" ht="54" hidden="1" customHeight="1">
      <c r="A1369" s="278" t="s">
        <v>38</v>
      </c>
      <c r="B1369" s="480" t="s">
        <v>1334</v>
      </c>
      <c r="C1369" s="415"/>
      <c r="D1369" s="261">
        <v>3500</v>
      </c>
      <c r="E1369" s="261">
        <v>3500</v>
      </c>
      <c r="F1369" s="414"/>
      <c r="G1369" s="414"/>
      <c r="H1369" s="261">
        <f t="shared" ref="H1369:J1376" si="1334">K1369+N1369</f>
        <v>3500</v>
      </c>
      <c r="I1369" s="261">
        <f t="shared" si="1334"/>
        <v>3500</v>
      </c>
      <c r="J1369" s="263"/>
      <c r="K1369" s="268"/>
      <c r="L1369" s="268"/>
      <c r="M1369" s="268"/>
      <c r="N1369" s="261">
        <v>3500</v>
      </c>
      <c r="O1369" s="261">
        <v>3500</v>
      </c>
      <c r="P1369" s="268"/>
      <c r="Q1369" s="268"/>
      <c r="R1369" s="268"/>
      <c r="S1369" s="268"/>
      <c r="T1369" s="268"/>
      <c r="U1369" s="268"/>
      <c r="V1369" s="268"/>
      <c r="W1369" s="261">
        <v>2000</v>
      </c>
      <c r="X1369" s="261"/>
      <c r="Y1369" s="261">
        <f>W1369</f>
        <v>2000</v>
      </c>
      <c r="Z1369" s="261"/>
      <c r="AA1369" s="261"/>
      <c r="AB1369" s="261"/>
      <c r="AC1369" s="261">
        <f>I1369-Q1369-W1369</f>
        <v>1500</v>
      </c>
      <c r="AD1369" s="268"/>
      <c r="AE1369" s="261">
        <f>AC1369</f>
        <v>1500</v>
      </c>
      <c r="AF1369" s="268"/>
      <c r="AG1369" s="268"/>
      <c r="AH1369" s="268"/>
      <c r="AI1369" s="268"/>
      <c r="AJ1369" s="268"/>
      <c r="AK1369" s="268"/>
      <c r="AL1369" s="268"/>
      <c r="AM1369" s="268"/>
      <c r="AN1369" s="268"/>
      <c r="AO1369" s="268"/>
      <c r="AP1369" s="268"/>
      <c r="AQ1369" s="268"/>
      <c r="AR1369" s="268"/>
      <c r="AS1369" s="268"/>
      <c r="AT1369" s="268"/>
      <c r="AU1369" s="373"/>
      <c r="AW1369" s="373"/>
      <c r="AX1369" s="373"/>
      <c r="AY1369" s="373"/>
      <c r="AZ1369" s="276"/>
      <c r="BA1369" s="276"/>
    </row>
    <row r="1370" spans="1:53" s="267" customFormat="1" ht="54" hidden="1" customHeight="1">
      <c r="A1370" s="278" t="s">
        <v>39</v>
      </c>
      <c r="B1370" s="480" t="s">
        <v>1335</v>
      </c>
      <c r="C1370" s="415"/>
      <c r="D1370" s="261">
        <v>3300</v>
      </c>
      <c r="E1370" s="261">
        <v>3300</v>
      </c>
      <c r="F1370" s="414"/>
      <c r="G1370" s="414"/>
      <c r="H1370" s="261">
        <f t="shared" si="1334"/>
        <v>3300</v>
      </c>
      <c r="I1370" s="261">
        <f t="shared" si="1334"/>
        <v>3300</v>
      </c>
      <c r="J1370" s="263"/>
      <c r="K1370" s="268"/>
      <c r="L1370" s="268"/>
      <c r="M1370" s="268"/>
      <c r="N1370" s="261">
        <v>3300</v>
      </c>
      <c r="O1370" s="261">
        <v>3300</v>
      </c>
      <c r="P1370" s="268"/>
      <c r="Q1370" s="268"/>
      <c r="R1370" s="268"/>
      <c r="S1370" s="268"/>
      <c r="T1370" s="268"/>
      <c r="U1370" s="268"/>
      <c r="V1370" s="268"/>
      <c r="W1370" s="261">
        <v>1500</v>
      </c>
      <c r="X1370" s="261"/>
      <c r="Y1370" s="261">
        <f>W1370</f>
        <v>1500</v>
      </c>
      <c r="Z1370" s="261"/>
      <c r="AA1370" s="261"/>
      <c r="AB1370" s="261"/>
      <c r="AC1370" s="261">
        <f>I1370-Q1370-W1370</f>
        <v>1800</v>
      </c>
      <c r="AD1370" s="268"/>
      <c r="AE1370" s="261">
        <f>AC1370</f>
        <v>1800</v>
      </c>
      <c r="AF1370" s="268"/>
      <c r="AG1370" s="268"/>
      <c r="AH1370" s="268"/>
      <c r="AI1370" s="268"/>
      <c r="AJ1370" s="268"/>
      <c r="AK1370" s="268"/>
      <c r="AL1370" s="268"/>
      <c r="AM1370" s="268"/>
      <c r="AN1370" s="268"/>
      <c r="AO1370" s="268"/>
      <c r="AP1370" s="268"/>
      <c r="AQ1370" s="268"/>
      <c r="AR1370" s="268"/>
      <c r="AS1370" s="268"/>
      <c r="AT1370" s="268"/>
      <c r="AU1370" s="373"/>
      <c r="AW1370" s="373"/>
      <c r="AX1370" s="373"/>
      <c r="AY1370" s="373"/>
      <c r="AZ1370" s="276"/>
      <c r="BA1370" s="276"/>
    </row>
    <row r="1371" spans="1:53" s="267" customFormat="1" ht="34.5" hidden="1" customHeight="1">
      <c r="A1371" s="278" t="s">
        <v>151</v>
      </c>
      <c r="B1371" s="279" t="s">
        <v>972</v>
      </c>
      <c r="C1371" s="419"/>
      <c r="D1371" s="268">
        <f>D1372</f>
        <v>2825</v>
      </c>
      <c r="E1371" s="268">
        <f>E1372</f>
        <v>2825</v>
      </c>
      <c r="F1371" s="420"/>
      <c r="G1371" s="420"/>
      <c r="H1371" s="268">
        <f t="shared" si="1334"/>
        <v>2825</v>
      </c>
      <c r="I1371" s="269">
        <f t="shared" si="1334"/>
        <v>2825</v>
      </c>
      <c r="J1371" s="263">
        <f t="shared" si="1334"/>
        <v>0</v>
      </c>
      <c r="K1371" s="268">
        <f t="shared" ref="K1371:M1371" si="1335">K1372</f>
        <v>0</v>
      </c>
      <c r="L1371" s="268">
        <f t="shared" si="1335"/>
        <v>0</v>
      </c>
      <c r="M1371" s="268">
        <f t="shared" si="1335"/>
        <v>0</v>
      </c>
      <c r="N1371" s="268">
        <f>N1372</f>
        <v>2825</v>
      </c>
      <c r="O1371" s="268">
        <f>O1372</f>
        <v>2825</v>
      </c>
      <c r="P1371" s="268">
        <f t="shared" ref="P1371:AU1371" si="1336">P1372</f>
        <v>0</v>
      </c>
      <c r="Q1371" s="268">
        <f t="shared" si="1336"/>
        <v>0</v>
      </c>
      <c r="R1371" s="268">
        <f t="shared" si="1336"/>
        <v>0</v>
      </c>
      <c r="S1371" s="268">
        <f t="shared" si="1336"/>
        <v>0</v>
      </c>
      <c r="T1371" s="268">
        <f t="shared" si="1336"/>
        <v>0</v>
      </c>
      <c r="U1371" s="268">
        <f t="shared" si="1336"/>
        <v>0</v>
      </c>
      <c r="V1371" s="268">
        <f t="shared" si="1336"/>
        <v>0</v>
      </c>
      <c r="W1371" s="268">
        <f t="shared" si="1336"/>
        <v>0</v>
      </c>
      <c r="X1371" s="268">
        <f t="shared" si="1336"/>
        <v>0</v>
      </c>
      <c r="Y1371" s="268">
        <f t="shared" si="1336"/>
        <v>0</v>
      </c>
      <c r="Z1371" s="268">
        <f t="shared" si="1336"/>
        <v>0</v>
      </c>
      <c r="AA1371" s="268">
        <f t="shared" si="1336"/>
        <v>0</v>
      </c>
      <c r="AB1371" s="268">
        <f t="shared" si="1336"/>
        <v>0</v>
      </c>
      <c r="AC1371" s="268">
        <f t="shared" si="1336"/>
        <v>0</v>
      </c>
      <c r="AD1371" s="268">
        <f t="shared" si="1336"/>
        <v>0</v>
      </c>
      <c r="AE1371" s="268">
        <f t="shared" si="1336"/>
        <v>0</v>
      </c>
      <c r="AF1371" s="268">
        <f t="shared" si="1336"/>
        <v>0</v>
      </c>
      <c r="AG1371" s="268">
        <f t="shared" si="1336"/>
        <v>0</v>
      </c>
      <c r="AH1371" s="268">
        <f t="shared" si="1336"/>
        <v>0</v>
      </c>
      <c r="AI1371" s="268">
        <f t="shared" si="1336"/>
        <v>2825</v>
      </c>
      <c r="AJ1371" s="268">
        <f t="shared" si="1336"/>
        <v>0</v>
      </c>
      <c r="AK1371" s="268">
        <f t="shared" si="1336"/>
        <v>2825</v>
      </c>
      <c r="AL1371" s="268">
        <f t="shared" si="1336"/>
        <v>0</v>
      </c>
      <c r="AM1371" s="268">
        <f t="shared" si="1336"/>
        <v>0</v>
      </c>
      <c r="AN1371" s="268">
        <f t="shared" si="1336"/>
        <v>0</v>
      </c>
      <c r="AO1371" s="268">
        <f t="shared" si="1336"/>
        <v>0</v>
      </c>
      <c r="AP1371" s="268">
        <f t="shared" si="1336"/>
        <v>0</v>
      </c>
      <c r="AQ1371" s="268">
        <f t="shared" si="1336"/>
        <v>0</v>
      </c>
      <c r="AR1371" s="268">
        <f t="shared" si="1336"/>
        <v>0</v>
      </c>
      <c r="AS1371" s="268">
        <f t="shared" si="1336"/>
        <v>1</v>
      </c>
      <c r="AT1371" s="268">
        <f t="shared" si="1336"/>
        <v>0</v>
      </c>
      <c r="AU1371" s="268">
        <f t="shared" si="1336"/>
        <v>0</v>
      </c>
      <c r="AV1371" s="267">
        <f>I1371-L1371-O1371</f>
        <v>0</v>
      </c>
      <c r="AW1371" s="373"/>
      <c r="AX1371" s="373"/>
      <c r="AY1371" s="373"/>
      <c r="AZ1371" s="276">
        <f>H1371-K1371-N1371</f>
        <v>0</v>
      </c>
      <c r="BA1371" s="276">
        <f>L1371-R1371-X1371-AD1371-AJ1371</f>
        <v>0</v>
      </c>
    </row>
    <row r="1372" spans="1:53" s="267" customFormat="1" ht="35.25" hidden="1" customHeight="1">
      <c r="A1372" s="281" t="s">
        <v>38</v>
      </c>
      <c r="B1372" s="480" t="s">
        <v>1336</v>
      </c>
      <c r="C1372" s="419"/>
      <c r="D1372" s="419">
        <v>2825</v>
      </c>
      <c r="E1372" s="419">
        <v>2825</v>
      </c>
      <c r="F1372" s="420"/>
      <c r="G1372" s="420"/>
      <c r="H1372" s="261">
        <f t="shared" si="1334"/>
        <v>2825</v>
      </c>
      <c r="I1372" s="262">
        <f t="shared" si="1334"/>
        <v>2825</v>
      </c>
      <c r="J1372" s="263">
        <f t="shared" si="1334"/>
        <v>0</v>
      </c>
      <c r="K1372" s="420"/>
      <c r="L1372" s="420"/>
      <c r="M1372" s="420"/>
      <c r="N1372" s="261">
        <f>O1372+P1372</f>
        <v>2825</v>
      </c>
      <c r="O1372" s="284">
        <v>2825</v>
      </c>
      <c r="P1372" s="286"/>
      <c r="Q1372" s="286"/>
      <c r="R1372" s="286"/>
      <c r="S1372" s="286"/>
      <c r="T1372" s="286"/>
      <c r="U1372" s="286"/>
      <c r="V1372" s="286"/>
      <c r="W1372" s="284"/>
      <c r="X1372" s="284"/>
      <c r="Y1372" s="284">
        <f>W1372</f>
        <v>0</v>
      </c>
      <c r="Z1372" s="286"/>
      <c r="AA1372" s="286"/>
      <c r="AB1372" s="286"/>
      <c r="AC1372" s="264"/>
      <c r="AD1372" s="264"/>
      <c r="AE1372" s="264">
        <f>AC1372</f>
        <v>0</v>
      </c>
      <c r="AF1372" s="286"/>
      <c r="AG1372" s="286"/>
      <c r="AH1372" s="286"/>
      <c r="AI1372" s="265">
        <f>I1372-Q1372-W1372-AC1372</f>
        <v>2825</v>
      </c>
      <c r="AJ1372" s="265"/>
      <c r="AK1372" s="265">
        <f>AI1372</f>
        <v>2825</v>
      </c>
      <c r="AL1372" s="286"/>
      <c r="AM1372" s="286"/>
      <c r="AN1372" s="286"/>
      <c r="AO1372" s="286"/>
      <c r="AP1372" s="286"/>
      <c r="AQ1372" s="286"/>
      <c r="AR1372" s="286">
        <v>0</v>
      </c>
      <c r="AS1372" s="286">
        <v>1</v>
      </c>
      <c r="AT1372" s="286"/>
      <c r="AU1372" s="305"/>
      <c r="AV1372" s="267">
        <f>I1372-L1372-O1372</f>
        <v>0</v>
      </c>
      <c r="AW1372" s="373">
        <v>0</v>
      </c>
      <c r="AX1372" s="373"/>
      <c r="AY1372" s="373"/>
      <c r="AZ1372" s="276">
        <f>H1372-K1372-N1372</f>
        <v>0</v>
      </c>
      <c r="BA1372" s="276">
        <f>L1372-R1372-X1372-AD1372-AJ1372</f>
        <v>0</v>
      </c>
    </row>
    <row r="1373" spans="1:53" s="276" customFormat="1" ht="35.25" hidden="1" customHeight="1">
      <c r="A1373" s="278" t="s">
        <v>151</v>
      </c>
      <c r="B1373" s="414" t="s">
        <v>1337</v>
      </c>
      <c r="C1373" s="415"/>
      <c r="D1373" s="529">
        <f>SUM(D1374:D1376)</f>
        <v>12400</v>
      </c>
      <c r="E1373" s="529">
        <f>SUM(E1374:E1376)</f>
        <v>12400</v>
      </c>
      <c r="F1373" s="414"/>
      <c r="G1373" s="414"/>
      <c r="H1373" s="268">
        <f t="shared" si="1334"/>
        <v>12400</v>
      </c>
      <c r="I1373" s="269">
        <f>L1373+O1373</f>
        <v>12400</v>
      </c>
      <c r="J1373" s="263">
        <f>M1373+P1373</f>
        <v>0</v>
      </c>
      <c r="K1373" s="414"/>
      <c r="L1373" s="414"/>
      <c r="M1373" s="414"/>
      <c r="N1373" s="529">
        <f>SUM(N1374:N1376)</f>
        <v>12400</v>
      </c>
      <c r="O1373" s="529">
        <f>SUM(O1374:O1376)</f>
        <v>12400</v>
      </c>
      <c r="P1373" s="529">
        <f t="shared" ref="P1373:AN1373" si="1337">SUM(P1374:P1376)</f>
        <v>0</v>
      </c>
      <c r="Q1373" s="529">
        <f t="shared" si="1337"/>
        <v>0</v>
      </c>
      <c r="R1373" s="529">
        <f t="shared" si="1337"/>
        <v>0</v>
      </c>
      <c r="S1373" s="529">
        <f t="shared" si="1337"/>
        <v>0</v>
      </c>
      <c r="T1373" s="529">
        <f t="shared" si="1337"/>
        <v>0</v>
      </c>
      <c r="U1373" s="529">
        <f t="shared" si="1337"/>
        <v>0</v>
      </c>
      <c r="V1373" s="529">
        <f t="shared" si="1337"/>
        <v>0</v>
      </c>
      <c r="W1373" s="529">
        <f t="shared" si="1337"/>
        <v>2000</v>
      </c>
      <c r="X1373" s="529">
        <f t="shared" si="1337"/>
        <v>0</v>
      </c>
      <c r="Y1373" s="529">
        <f t="shared" si="1337"/>
        <v>2000</v>
      </c>
      <c r="Z1373" s="529">
        <f t="shared" si="1337"/>
        <v>0</v>
      </c>
      <c r="AA1373" s="529">
        <f t="shared" si="1337"/>
        <v>0</v>
      </c>
      <c r="AB1373" s="529">
        <f t="shared" si="1337"/>
        <v>0</v>
      </c>
      <c r="AC1373" s="529">
        <f t="shared" si="1337"/>
        <v>6100</v>
      </c>
      <c r="AD1373" s="529">
        <f t="shared" si="1337"/>
        <v>0</v>
      </c>
      <c r="AE1373" s="529">
        <f t="shared" si="1337"/>
        <v>6100</v>
      </c>
      <c r="AF1373" s="529">
        <f t="shared" si="1337"/>
        <v>0</v>
      </c>
      <c r="AG1373" s="529">
        <f t="shared" si="1337"/>
        <v>0</v>
      </c>
      <c r="AH1373" s="529">
        <f t="shared" si="1337"/>
        <v>0</v>
      </c>
      <c r="AI1373" s="529">
        <f t="shared" si="1337"/>
        <v>4300</v>
      </c>
      <c r="AJ1373" s="529">
        <f t="shared" si="1337"/>
        <v>0</v>
      </c>
      <c r="AK1373" s="529">
        <f t="shared" si="1337"/>
        <v>4300</v>
      </c>
      <c r="AL1373" s="529">
        <f t="shared" si="1337"/>
        <v>0</v>
      </c>
      <c r="AM1373" s="529">
        <f t="shared" si="1337"/>
        <v>0</v>
      </c>
      <c r="AN1373" s="529">
        <f t="shared" si="1337"/>
        <v>0</v>
      </c>
      <c r="AO1373" s="286"/>
      <c r="AP1373" s="286"/>
      <c r="AQ1373" s="286"/>
      <c r="AR1373" s="286"/>
      <c r="AS1373" s="286"/>
      <c r="AT1373" s="286"/>
      <c r="AU1373" s="373"/>
      <c r="AW1373" s="373"/>
      <c r="AX1373" s="373"/>
      <c r="AY1373" s="373"/>
    </row>
    <row r="1374" spans="1:53" s="267" customFormat="1" ht="35.25" hidden="1" customHeight="1">
      <c r="A1374" s="281" t="s">
        <v>38</v>
      </c>
      <c r="B1374" s="480" t="s">
        <v>1338</v>
      </c>
      <c r="C1374" s="419"/>
      <c r="D1374" s="389">
        <v>4800</v>
      </c>
      <c r="E1374" s="389">
        <v>4800</v>
      </c>
      <c r="F1374" s="420"/>
      <c r="G1374" s="420"/>
      <c r="H1374" s="261">
        <f t="shared" si="1334"/>
        <v>4800</v>
      </c>
      <c r="I1374" s="262">
        <f t="shared" si="1334"/>
        <v>4800</v>
      </c>
      <c r="J1374" s="263">
        <f t="shared" si="1334"/>
        <v>0</v>
      </c>
      <c r="K1374" s="420"/>
      <c r="L1374" s="420"/>
      <c r="M1374" s="420"/>
      <c r="N1374" s="389">
        <f>O1374+P1374</f>
        <v>4800</v>
      </c>
      <c r="O1374" s="389">
        <v>4800</v>
      </c>
      <c r="P1374" s="286"/>
      <c r="Q1374" s="286"/>
      <c r="R1374" s="286"/>
      <c r="S1374" s="286"/>
      <c r="T1374" s="286"/>
      <c r="U1374" s="286"/>
      <c r="V1374" s="286"/>
      <c r="W1374" s="284"/>
      <c r="X1374" s="284"/>
      <c r="Y1374" s="284"/>
      <c r="Z1374" s="286"/>
      <c r="AA1374" s="286"/>
      <c r="AB1374" s="286"/>
      <c r="AC1374" s="264">
        <v>2000</v>
      </c>
      <c r="AD1374" s="264"/>
      <c r="AE1374" s="264">
        <f>AC1374</f>
        <v>2000</v>
      </c>
      <c r="AF1374" s="286"/>
      <c r="AG1374" s="286"/>
      <c r="AH1374" s="286"/>
      <c r="AI1374" s="265">
        <f>I1374-Q1374-W1374-AC1374</f>
        <v>2800</v>
      </c>
      <c r="AJ1374" s="265"/>
      <c r="AK1374" s="265">
        <f>AI1374</f>
        <v>2800</v>
      </c>
      <c r="AL1374" s="286"/>
      <c r="AM1374" s="286"/>
      <c r="AN1374" s="286"/>
      <c r="AO1374" s="286"/>
      <c r="AP1374" s="286"/>
      <c r="AQ1374" s="286"/>
      <c r="AR1374" s="286"/>
      <c r="AS1374" s="286"/>
      <c r="AT1374" s="286"/>
      <c r="AU1374" s="305"/>
      <c r="AW1374" s="373"/>
      <c r="AX1374" s="373"/>
      <c r="AY1374" s="373"/>
      <c r="AZ1374" s="276"/>
      <c r="BA1374" s="276"/>
    </row>
    <row r="1375" spans="1:53" s="267" customFormat="1" ht="35.25" hidden="1" customHeight="1">
      <c r="A1375" s="281" t="s">
        <v>39</v>
      </c>
      <c r="B1375" s="480" t="s">
        <v>1339</v>
      </c>
      <c r="C1375" s="419"/>
      <c r="D1375" s="389">
        <v>4100</v>
      </c>
      <c r="E1375" s="389">
        <v>4100</v>
      </c>
      <c r="F1375" s="420"/>
      <c r="G1375" s="420"/>
      <c r="H1375" s="261">
        <f t="shared" si="1334"/>
        <v>4100</v>
      </c>
      <c r="I1375" s="262">
        <f t="shared" si="1334"/>
        <v>4100</v>
      </c>
      <c r="J1375" s="263">
        <f t="shared" si="1334"/>
        <v>0</v>
      </c>
      <c r="K1375" s="420"/>
      <c r="L1375" s="420"/>
      <c r="M1375" s="420"/>
      <c r="N1375" s="389">
        <f t="shared" ref="N1375:N1376" si="1338">O1375+P1375</f>
        <v>4100</v>
      </c>
      <c r="O1375" s="389">
        <v>4100</v>
      </c>
      <c r="P1375" s="286"/>
      <c r="Q1375" s="286"/>
      <c r="R1375" s="286"/>
      <c r="S1375" s="286"/>
      <c r="T1375" s="286"/>
      <c r="U1375" s="286"/>
      <c r="V1375" s="286"/>
      <c r="W1375" s="284">
        <v>2000</v>
      </c>
      <c r="X1375" s="284"/>
      <c r="Y1375" s="284">
        <f>W1375</f>
        <v>2000</v>
      </c>
      <c r="Z1375" s="286"/>
      <c r="AA1375" s="286"/>
      <c r="AB1375" s="286"/>
      <c r="AC1375" s="264">
        <f>I1375-Q1375-W1375</f>
        <v>2100</v>
      </c>
      <c r="AD1375" s="264"/>
      <c r="AE1375" s="264">
        <f>AC1375</f>
        <v>2100</v>
      </c>
      <c r="AF1375" s="286"/>
      <c r="AG1375" s="286"/>
      <c r="AH1375" s="286"/>
      <c r="AI1375" s="265"/>
      <c r="AJ1375" s="265"/>
      <c r="AK1375" s="265"/>
      <c r="AL1375" s="286"/>
      <c r="AM1375" s="286"/>
      <c r="AN1375" s="286"/>
      <c r="AO1375" s="286"/>
      <c r="AP1375" s="286"/>
      <c r="AQ1375" s="286"/>
      <c r="AR1375" s="286"/>
      <c r="AS1375" s="286"/>
      <c r="AT1375" s="286"/>
      <c r="AU1375" s="305"/>
      <c r="AW1375" s="373"/>
      <c r="AX1375" s="373"/>
      <c r="AY1375" s="373"/>
      <c r="AZ1375" s="276"/>
      <c r="BA1375" s="276"/>
    </row>
    <row r="1376" spans="1:53" s="267" customFormat="1" ht="35.25" hidden="1" customHeight="1">
      <c r="A1376" s="281" t="s">
        <v>40</v>
      </c>
      <c r="B1376" s="480" t="s">
        <v>1340</v>
      </c>
      <c r="C1376" s="419"/>
      <c r="D1376" s="389">
        <v>3500</v>
      </c>
      <c r="E1376" s="389">
        <v>3500</v>
      </c>
      <c r="F1376" s="420"/>
      <c r="G1376" s="420"/>
      <c r="H1376" s="261">
        <f t="shared" si="1334"/>
        <v>3500</v>
      </c>
      <c r="I1376" s="262">
        <f t="shared" si="1334"/>
        <v>3500</v>
      </c>
      <c r="J1376" s="263">
        <f t="shared" si="1334"/>
        <v>0</v>
      </c>
      <c r="K1376" s="420"/>
      <c r="L1376" s="420"/>
      <c r="M1376" s="420"/>
      <c r="N1376" s="389">
        <f t="shared" si="1338"/>
        <v>3500</v>
      </c>
      <c r="O1376" s="389">
        <v>3500</v>
      </c>
      <c r="P1376" s="286"/>
      <c r="Q1376" s="286"/>
      <c r="R1376" s="286"/>
      <c r="S1376" s="286"/>
      <c r="T1376" s="286"/>
      <c r="U1376" s="286"/>
      <c r="V1376" s="286"/>
      <c r="W1376" s="284"/>
      <c r="X1376" s="284"/>
      <c r="Y1376" s="284"/>
      <c r="Z1376" s="286"/>
      <c r="AA1376" s="286"/>
      <c r="AB1376" s="286"/>
      <c r="AC1376" s="264">
        <v>2000</v>
      </c>
      <c r="AD1376" s="264"/>
      <c r="AE1376" s="264">
        <f>AC1376</f>
        <v>2000</v>
      </c>
      <c r="AF1376" s="286"/>
      <c r="AG1376" s="286"/>
      <c r="AH1376" s="286"/>
      <c r="AI1376" s="265">
        <f>I1376-Q1376-W1376-AC1376</f>
        <v>1500</v>
      </c>
      <c r="AJ1376" s="265"/>
      <c r="AK1376" s="265">
        <f>AI1376</f>
        <v>1500</v>
      </c>
      <c r="AL1376" s="286"/>
      <c r="AM1376" s="286"/>
      <c r="AN1376" s="286"/>
      <c r="AO1376" s="286"/>
      <c r="AP1376" s="286"/>
      <c r="AQ1376" s="286"/>
      <c r="AR1376" s="286"/>
      <c r="AS1376" s="286"/>
      <c r="AT1376" s="286"/>
      <c r="AU1376" s="305"/>
      <c r="AW1376" s="373"/>
      <c r="AX1376" s="373"/>
      <c r="AY1376" s="373"/>
      <c r="AZ1376" s="276"/>
      <c r="BA1376" s="276"/>
    </row>
    <row r="1377" spans="1:53" s="267" customFormat="1" ht="32.25" hidden="1" customHeight="1">
      <c r="A1377" s="278" t="s">
        <v>151</v>
      </c>
      <c r="B1377" s="279" t="s">
        <v>971</v>
      </c>
      <c r="C1377" s="419"/>
      <c r="D1377" s="268">
        <f>SUM(D1378:D1381)</f>
        <v>14550</v>
      </c>
      <c r="E1377" s="268">
        <f>SUM(E1378:E1381)</f>
        <v>14550</v>
      </c>
      <c r="F1377" s="420"/>
      <c r="G1377" s="420"/>
      <c r="H1377" s="268">
        <f>K1377+N1377</f>
        <v>14550</v>
      </c>
      <c r="I1377" s="269">
        <f t="shared" si="1274"/>
        <v>14550</v>
      </c>
      <c r="J1377" s="263">
        <f t="shared" si="1274"/>
        <v>0</v>
      </c>
      <c r="K1377" s="268">
        <f t="shared" ref="K1377:M1377" si="1339">K1378</f>
        <v>0</v>
      </c>
      <c r="L1377" s="268">
        <f t="shared" si="1339"/>
        <v>0</v>
      </c>
      <c r="M1377" s="268">
        <f t="shared" si="1339"/>
        <v>0</v>
      </c>
      <c r="N1377" s="268">
        <f>SUM(N1378:N1381)</f>
        <v>14550</v>
      </c>
      <c r="O1377" s="268">
        <f>SUM(O1378:O1381)</f>
        <v>14550</v>
      </c>
      <c r="P1377" s="268">
        <f t="shared" ref="P1377:AT1377" si="1340">SUM(P1378:P1381)</f>
        <v>0</v>
      </c>
      <c r="Q1377" s="268">
        <f t="shared" si="1340"/>
        <v>0</v>
      </c>
      <c r="R1377" s="268">
        <f t="shared" si="1340"/>
        <v>0</v>
      </c>
      <c r="S1377" s="268">
        <f t="shared" si="1340"/>
        <v>0</v>
      </c>
      <c r="T1377" s="268">
        <f t="shared" si="1340"/>
        <v>0</v>
      </c>
      <c r="U1377" s="268">
        <f t="shared" si="1340"/>
        <v>0</v>
      </c>
      <c r="V1377" s="268">
        <f t="shared" si="1340"/>
        <v>0</v>
      </c>
      <c r="W1377" s="268">
        <f t="shared" si="1340"/>
        <v>1500</v>
      </c>
      <c r="X1377" s="268">
        <f t="shared" si="1340"/>
        <v>0</v>
      </c>
      <c r="Y1377" s="268">
        <f t="shared" si="1340"/>
        <v>1500</v>
      </c>
      <c r="Z1377" s="268">
        <f t="shared" si="1340"/>
        <v>0</v>
      </c>
      <c r="AA1377" s="268">
        <f t="shared" si="1340"/>
        <v>0</v>
      </c>
      <c r="AB1377" s="268">
        <f t="shared" si="1340"/>
        <v>0</v>
      </c>
      <c r="AC1377" s="268">
        <f t="shared" si="1340"/>
        <v>7200</v>
      </c>
      <c r="AD1377" s="268">
        <f t="shared" si="1340"/>
        <v>0</v>
      </c>
      <c r="AE1377" s="268">
        <f t="shared" si="1340"/>
        <v>7200</v>
      </c>
      <c r="AF1377" s="268">
        <f t="shared" si="1340"/>
        <v>0</v>
      </c>
      <c r="AG1377" s="268">
        <f t="shared" si="1340"/>
        <v>0</v>
      </c>
      <c r="AH1377" s="268">
        <f t="shared" si="1340"/>
        <v>0</v>
      </c>
      <c r="AI1377" s="268">
        <f t="shared" si="1340"/>
        <v>5850</v>
      </c>
      <c r="AJ1377" s="268">
        <f t="shared" si="1340"/>
        <v>0</v>
      </c>
      <c r="AK1377" s="268">
        <f t="shared" si="1340"/>
        <v>5850</v>
      </c>
      <c r="AL1377" s="268">
        <f t="shared" si="1340"/>
        <v>0</v>
      </c>
      <c r="AM1377" s="268">
        <f t="shared" si="1340"/>
        <v>0</v>
      </c>
      <c r="AN1377" s="268">
        <f t="shared" si="1340"/>
        <v>0</v>
      </c>
      <c r="AO1377" s="268">
        <f t="shared" si="1340"/>
        <v>0</v>
      </c>
      <c r="AP1377" s="268">
        <f t="shared" si="1340"/>
        <v>0</v>
      </c>
      <c r="AQ1377" s="268">
        <f t="shared" si="1340"/>
        <v>0</v>
      </c>
      <c r="AR1377" s="268">
        <f t="shared" si="1340"/>
        <v>1</v>
      </c>
      <c r="AS1377" s="268">
        <f t="shared" si="1340"/>
        <v>0</v>
      </c>
      <c r="AT1377" s="268">
        <f t="shared" si="1340"/>
        <v>0</v>
      </c>
      <c r="AU1377" s="305"/>
      <c r="AV1377" s="267">
        <f>I1377-L1377-O1377</f>
        <v>0</v>
      </c>
      <c r="AW1377" s="373"/>
      <c r="AX1377" s="373"/>
      <c r="AY1377" s="373"/>
      <c r="AZ1377" s="276">
        <f t="shared" si="1290"/>
        <v>0</v>
      </c>
      <c r="BA1377" s="276">
        <f t="shared" si="1326"/>
        <v>0</v>
      </c>
    </row>
    <row r="1378" spans="1:53" s="267" customFormat="1" ht="39.75" hidden="1" customHeight="1">
      <c r="A1378" s="281" t="s">
        <v>38</v>
      </c>
      <c r="B1378" s="480" t="s">
        <v>1341</v>
      </c>
      <c r="C1378" s="419"/>
      <c r="D1378" s="481">
        <v>3700</v>
      </c>
      <c r="E1378" s="481">
        <v>3700</v>
      </c>
      <c r="F1378" s="420"/>
      <c r="G1378" s="420"/>
      <c r="H1378" s="261">
        <f>K1378+N1378</f>
        <v>3700</v>
      </c>
      <c r="I1378" s="262">
        <f t="shared" si="1274"/>
        <v>3700</v>
      </c>
      <c r="J1378" s="263">
        <f t="shared" si="1274"/>
        <v>0</v>
      </c>
      <c r="K1378" s="261"/>
      <c r="L1378" s="284"/>
      <c r="M1378" s="420"/>
      <c r="N1378" s="481">
        <v>3700</v>
      </c>
      <c r="O1378" s="481">
        <v>3700</v>
      </c>
      <c r="P1378" s="286"/>
      <c r="Q1378" s="284"/>
      <c r="R1378" s="284"/>
      <c r="S1378" s="284"/>
      <c r="T1378" s="286"/>
      <c r="U1378" s="286"/>
      <c r="V1378" s="286"/>
      <c r="W1378" s="284">
        <v>1500</v>
      </c>
      <c r="X1378" s="284"/>
      <c r="Y1378" s="284">
        <f>W1378</f>
        <v>1500</v>
      </c>
      <c r="Z1378" s="286"/>
      <c r="AA1378" s="286"/>
      <c r="AB1378" s="286"/>
      <c r="AC1378" s="264">
        <f>I1378-Q1378-W1378</f>
        <v>2200</v>
      </c>
      <c r="AD1378" s="264"/>
      <c r="AE1378" s="264">
        <f>AC1378</f>
        <v>2200</v>
      </c>
      <c r="AF1378" s="286"/>
      <c r="AG1378" s="286"/>
      <c r="AH1378" s="286"/>
      <c r="AI1378" s="265"/>
      <c r="AJ1378" s="265">
        <f>AI1378</f>
        <v>0</v>
      </c>
      <c r="AK1378" s="265"/>
      <c r="AL1378" s="286"/>
      <c r="AM1378" s="286"/>
      <c r="AN1378" s="286"/>
      <c r="AO1378" s="286"/>
      <c r="AP1378" s="286"/>
      <c r="AQ1378" s="286"/>
      <c r="AR1378" s="286">
        <v>1</v>
      </c>
      <c r="AS1378" s="286"/>
      <c r="AT1378" s="286"/>
      <c r="AU1378" s="305"/>
      <c r="AV1378" s="267">
        <f>I1378-L1378-O1378</f>
        <v>0</v>
      </c>
      <c r="AW1378" s="373">
        <v>0</v>
      </c>
      <c r="AX1378" s="373"/>
      <c r="AY1378" s="373"/>
      <c r="AZ1378" s="276">
        <f t="shared" si="1290"/>
        <v>0</v>
      </c>
      <c r="BA1378" s="276">
        <f t="shared" si="1326"/>
        <v>0</v>
      </c>
    </row>
    <row r="1379" spans="1:53" s="267" customFormat="1" ht="39.75" hidden="1" customHeight="1">
      <c r="A1379" s="281" t="s">
        <v>39</v>
      </c>
      <c r="B1379" s="480" t="s">
        <v>1342</v>
      </c>
      <c r="C1379" s="419"/>
      <c r="D1379" s="481">
        <v>4250</v>
      </c>
      <c r="E1379" s="481">
        <v>4250</v>
      </c>
      <c r="F1379" s="420"/>
      <c r="G1379" s="420"/>
      <c r="H1379" s="261">
        <f t="shared" ref="H1379:H1381" si="1341">K1379+N1379</f>
        <v>4250</v>
      </c>
      <c r="I1379" s="262">
        <f t="shared" si="1274"/>
        <v>4250</v>
      </c>
      <c r="J1379" s="263"/>
      <c r="K1379" s="261"/>
      <c r="L1379" s="284"/>
      <c r="M1379" s="420"/>
      <c r="N1379" s="481">
        <v>4250</v>
      </c>
      <c r="O1379" s="481">
        <v>4250</v>
      </c>
      <c r="P1379" s="286"/>
      <c r="Q1379" s="284"/>
      <c r="R1379" s="284"/>
      <c r="S1379" s="284"/>
      <c r="T1379" s="286"/>
      <c r="U1379" s="286"/>
      <c r="V1379" s="286"/>
      <c r="W1379" s="284"/>
      <c r="X1379" s="284"/>
      <c r="Y1379" s="284"/>
      <c r="Z1379" s="286"/>
      <c r="AA1379" s="286"/>
      <c r="AB1379" s="286"/>
      <c r="AC1379" s="264">
        <v>2000</v>
      </c>
      <c r="AD1379" s="264"/>
      <c r="AE1379" s="264">
        <f>AC1379</f>
        <v>2000</v>
      </c>
      <c r="AF1379" s="286"/>
      <c r="AG1379" s="286"/>
      <c r="AH1379" s="286"/>
      <c r="AI1379" s="265">
        <f>I1379-Q1379-W1379-AC1379</f>
        <v>2250</v>
      </c>
      <c r="AJ1379" s="265"/>
      <c r="AK1379" s="265">
        <f>AI1379</f>
        <v>2250</v>
      </c>
      <c r="AL1379" s="286"/>
      <c r="AM1379" s="286"/>
      <c r="AN1379" s="286"/>
      <c r="AO1379" s="286"/>
      <c r="AP1379" s="286"/>
      <c r="AQ1379" s="286"/>
      <c r="AR1379" s="286"/>
      <c r="AS1379" s="286"/>
      <c r="AT1379" s="286"/>
      <c r="AU1379" s="305"/>
      <c r="AW1379" s="373"/>
      <c r="AX1379" s="373"/>
      <c r="AY1379" s="373"/>
      <c r="AZ1379" s="276"/>
      <c r="BA1379" s="276"/>
    </row>
    <row r="1380" spans="1:53" s="267" customFormat="1" ht="39.75" hidden="1" customHeight="1">
      <c r="A1380" s="281" t="s">
        <v>40</v>
      </c>
      <c r="B1380" s="480" t="s">
        <v>1343</v>
      </c>
      <c r="C1380" s="419"/>
      <c r="D1380" s="481">
        <v>3300</v>
      </c>
      <c r="E1380" s="481">
        <v>3300</v>
      </c>
      <c r="F1380" s="420"/>
      <c r="G1380" s="420"/>
      <c r="H1380" s="261">
        <f t="shared" si="1341"/>
        <v>3300</v>
      </c>
      <c r="I1380" s="262">
        <f t="shared" si="1274"/>
        <v>3300</v>
      </c>
      <c r="J1380" s="263"/>
      <c r="K1380" s="261"/>
      <c r="L1380" s="284"/>
      <c r="M1380" s="420"/>
      <c r="N1380" s="481">
        <v>3300</v>
      </c>
      <c r="O1380" s="481">
        <v>3300</v>
      </c>
      <c r="P1380" s="286"/>
      <c r="Q1380" s="284"/>
      <c r="R1380" s="284"/>
      <c r="S1380" s="284"/>
      <c r="T1380" s="286"/>
      <c r="U1380" s="286"/>
      <c r="V1380" s="286"/>
      <c r="W1380" s="284"/>
      <c r="X1380" s="284"/>
      <c r="Y1380" s="284"/>
      <c r="Z1380" s="286"/>
      <c r="AA1380" s="286"/>
      <c r="AB1380" s="286"/>
      <c r="AC1380" s="264">
        <v>1500</v>
      </c>
      <c r="AD1380" s="264"/>
      <c r="AE1380" s="264">
        <f>AC1380</f>
        <v>1500</v>
      </c>
      <c r="AF1380" s="286"/>
      <c r="AG1380" s="286"/>
      <c r="AH1380" s="286"/>
      <c r="AI1380" s="265">
        <f>I1380-Q1380-W1380-AC1380</f>
        <v>1800</v>
      </c>
      <c r="AJ1380" s="265"/>
      <c r="AK1380" s="265">
        <f>AI1380</f>
        <v>1800</v>
      </c>
      <c r="AL1380" s="286"/>
      <c r="AM1380" s="286"/>
      <c r="AN1380" s="286"/>
      <c r="AO1380" s="286"/>
      <c r="AP1380" s="286"/>
      <c r="AQ1380" s="286"/>
      <c r="AR1380" s="286"/>
      <c r="AS1380" s="286"/>
      <c r="AT1380" s="286"/>
      <c r="AU1380" s="305"/>
      <c r="AW1380" s="373"/>
      <c r="AX1380" s="373"/>
      <c r="AY1380" s="373"/>
      <c r="AZ1380" s="276"/>
      <c r="BA1380" s="276"/>
    </row>
    <row r="1381" spans="1:53" s="267" customFormat="1" ht="39.75" hidden="1" customHeight="1">
      <c r="A1381" s="281" t="s">
        <v>41</v>
      </c>
      <c r="B1381" s="480" t="s">
        <v>1344</v>
      </c>
      <c r="C1381" s="419"/>
      <c r="D1381" s="481">
        <v>3300</v>
      </c>
      <c r="E1381" s="481">
        <v>3300</v>
      </c>
      <c r="F1381" s="420"/>
      <c r="G1381" s="420"/>
      <c r="H1381" s="261">
        <f t="shared" si="1341"/>
        <v>3300</v>
      </c>
      <c r="I1381" s="262">
        <f t="shared" si="1274"/>
        <v>3300</v>
      </c>
      <c r="J1381" s="263"/>
      <c r="K1381" s="261"/>
      <c r="L1381" s="284"/>
      <c r="M1381" s="420"/>
      <c r="N1381" s="481">
        <v>3300</v>
      </c>
      <c r="O1381" s="481">
        <v>3300</v>
      </c>
      <c r="P1381" s="286"/>
      <c r="Q1381" s="284"/>
      <c r="R1381" s="284"/>
      <c r="S1381" s="284"/>
      <c r="T1381" s="286"/>
      <c r="U1381" s="286"/>
      <c r="V1381" s="286"/>
      <c r="W1381" s="284"/>
      <c r="X1381" s="284"/>
      <c r="Y1381" s="284"/>
      <c r="Z1381" s="286"/>
      <c r="AA1381" s="286"/>
      <c r="AB1381" s="286"/>
      <c r="AC1381" s="264">
        <v>1500</v>
      </c>
      <c r="AD1381" s="264"/>
      <c r="AE1381" s="264">
        <f>AC1381</f>
        <v>1500</v>
      </c>
      <c r="AF1381" s="286"/>
      <c r="AG1381" s="286"/>
      <c r="AH1381" s="286"/>
      <c r="AI1381" s="265">
        <f>I1381-Q1381-W1381-AC1381</f>
        <v>1800</v>
      </c>
      <c r="AJ1381" s="265"/>
      <c r="AK1381" s="265">
        <f>AI1381</f>
        <v>1800</v>
      </c>
      <c r="AL1381" s="286"/>
      <c r="AM1381" s="286"/>
      <c r="AN1381" s="286"/>
      <c r="AO1381" s="286"/>
      <c r="AP1381" s="286"/>
      <c r="AQ1381" s="286"/>
      <c r="AR1381" s="286"/>
      <c r="AS1381" s="286"/>
      <c r="AT1381" s="286"/>
      <c r="AU1381" s="305"/>
      <c r="AW1381" s="373"/>
      <c r="AX1381" s="373"/>
      <c r="AY1381" s="373"/>
      <c r="AZ1381" s="276"/>
      <c r="BA1381" s="276"/>
    </row>
    <row r="1382" spans="1:53" s="267" customFormat="1" ht="30.75" hidden="1" customHeight="1">
      <c r="A1382" s="278" t="s">
        <v>825</v>
      </c>
      <c r="B1382" s="279" t="s">
        <v>808</v>
      </c>
      <c r="C1382" s="419"/>
      <c r="D1382" s="263">
        <f>+SUM(D1383:D1404)</f>
        <v>94920</v>
      </c>
      <c r="E1382" s="263">
        <f>+SUM(E1383:E1404)</f>
        <v>64140</v>
      </c>
      <c r="F1382" s="420"/>
      <c r="G1382" s="420"/>
      <c r="H1382" s="268">
        <f>K1382+N1382</f>
        <v>64140</v>
      </c>
      <c r="I1382" s="269">
        <f>L1382+O1382</f>
        <v>64140</v>
      </c>
      <c r="J1382" s="263">
        <f t="shared" si="1274"/>
        <v>0</v>
      </c>
      <c r="K1382" s="263">
        <f t="shared" ref="K1382:AN1382" si="1342">+SUM(K1383:K1404)</f>
        <v>0</v>
      </c>
      <c r="L1382" s="263">
        <f t="shared" si="1342"/>
        <v>0</v>
      </c>
      <c r="M1382" s="263">
        <f t="shared" si="1342"/>
        <v>0</v>
      </c>
      <c r="N1382" s="263">
        <f t="shared" si="1342"/>
        <v>64140</v>
      </c>
      <c r="O1382" s="263">
        <f t="shared" si="1342"/>
        <v>64140</v>
      </c>
      <c r="P1382" s="263">
        <f t="shared" si="1342"/>
        <v>0</v>
      </c>
      <c r="Q1382" s="263">
        <f t="shared" si="1342"/>
        <v>0</v>
      </c>
      <c r="R1382" s="263">
        <f t="shared" si="1342"/>
        <v>0</v>
      </c>
      <c r="S1382" s="263">
        <f t="shared" si="1342"/>
        <v>0</v>
      </c>
      <c r="T1382" s="263">
        <f t="shared" si="1342"/>
        <v>0</v>
      </c>
      <c r="U1382" s="263">
        <f t="shared" si="1342"/>
        <v>0</v>
      </c>
      <c r="V1382" s="263">
        <f t="shared" si="1342"/>
        <v>0</v>
      </c>
      <c r="W1382" s="263">
        <f t="shared" si="1342"/>
        <v>12000</v>
      </c>
      <c r="X1382" s="263">
        <f t="shared" si="1342"/>
        <v>0</v>
      </c>
      <c r="Y1382" s="263">
        <f t="shared" si="1342"/>
        <v>12000</v>
      </c>
      <c r="Z1382" s="263">
        <f t="shared" si="1342"/>
        <v>0</v>
      </c>
      <c r="AA1382" s="263">
        <f t="shared" si="1342"/>
        <v>0</v>
      </c>
      <c r="AB1382" s="263">
        <f t="shared" si="1342"/>
        <v>0</v>
      </c>
      <c r="AC1382" s="263">
        <f t="shared" si="1342"/>
        <v>30495</v>
      </c>
      <c r="AD1382" s="263">
        <f t="shared" si="1342"/>
        <v>0</v>
      </c>
      <c r="AE1382" s="263">
        <f t="shared" si="1342"/>
        <v>30495</v>
      </c>
      <c r="AF1382" s="263">
        <f t="shared" si="1342"/>
        <v>0</v>
      </c>
      <c r="AG1382" s="263">
        <f t="shared" si="1342"/>
        <v>0</v>
      </c>
      <c r="AH1382" s="263">
        <f t="shared" si="1342"/>
        <v>0</v>
      </c>
      <c r="AI1382" s="263">
        <f t="shared" si="1342"/>
        <v>21645</v>
      </c>
      <c r="AJ1382" s="263">
        <f t="shared" si="1342"/>
        <v>0</v>
      </c>
      <c r="AK1382" s="263">
        <f t="shared" si="1342"/>
        <v>21645</v>
      </c>
      <c r="AL1382" s="263">
        <f t="shared" si="1342"/>
        <v>0</v>
      </c>
      <c r="AM1382" s="263">
        <f t="shared" si="1342"/>
        <v>0</v>
      </c>
      <c r="AN1382" s="263">
        <f t="shared" si="1342"/>
        <v>0</v>
      </c>
      <c r="AO1382" s="286"/>
      <c r="AP1382" s="286"/>
      <c r="AQ1382" s="286"/>
      <c r="AR1382" s="286">
        <v>0</v>
      </c>
      <c r="AS1382" s="286">
        <v>1</v>
      </c>
      <c r="AT1382" s="286"/>
      <c r="AU1382" s="305"/>
      <c r="AV1382" s="267">
        <f t="shared" ref="AV1382:AV1432" si="1343">I1382-L1382-O1382</f>
        <v>0</v>
      </c>
      <c r="AW1382" s="373">
        <v>0</v>
      </c>
      <c r="AX1382" s="373"/>
      <c r="AY1382" s="373"/>
      <c r="AZ1382" s="276">
        <f t="shared" si="1290"/>
        <v>0</v>
      </c>
      <c r="BA1382" s="276">
        <f t="shared" si="1326"/>
        <v>0</v>
      </c>
    </row>
    <row r="1383" spans="1:53" s="267" customFormat="1" ht="36.75" hidden="1" customHeight="1">
      <c r="A1383" s="482" t="s">
        <v>38</v>
      </c>
      <c r="B1383" s="480" t="s">
        <v>1345</v>
      </c>
      <c r="C1383" s="419"/>
      <c r="D1383" s="481">
        <v>4900</v>
      </c>
      <c r="E1383" s="481">
        <v>4900</v>
      </c>
      <c r="F1383" s="420"/>
      <c r="G1383" s="420"/>
      <c r="H1383" s="261">
        <f t="shared" si="1274"/>
        <v>4900</v>
      </c>
      <c r="I1383" s="262">
        <f t="shared" si="1274"/>
        <v>4900</v>
      </c>
      <c r="J1383" s="263">
        <f t="shared" si="1274"/>
        <v>0</v>
      </c>
      <c r="K1383" s="420"/>
      <c r="L1383" s="420"/>
      <c r="M1383" s="420"/>
      <c r="N1383" s="481">
        <v>4900</v>
      </c>
      <c r="O1383" s="481">
        <v>4900</v>
      </c>
      <c r="P1383" s="286"/>
      <c r="Q1383" s="286"/>
      <c r="R1383" s="286"/>
      <c r="S1383" s="286"/>
      <c r="T1383" s="286"/>
      <c r="U1383" s="286"/>
      <c r="V1383" s="286"/>
      <c r="W1383" s="284"/>
      <c r="X1383" s="284"/>
      <c r="Y1383" s="284">
        <f t="shared" ref="Y1383:Y1385" si="1344">W1383</f>
        <v>0</v>
      </c>
      <c r="Z1383" s="286"/>
      <c r="AA1383" s="286"/>
      <c r="AB1383" s="286"/>
      <c r="AC1383" s="264">
        <v>2000</v>
      </c>
      <c r="AD1383" s="264"/>
      <c r="AE1383" s="264">
        <f t="shared" ref="AE1383:AE1387" si="1345">AC1383</f>
        <v>2000</v>
      </c>
      <c r="AF1383" s="286"/>
      <c r="AG1383" s="286"/>
      <c r="AH1383" s="286"/>
      <c r="AI1383" s="265">
        <f t="shared" ref="AI1383:AI1387" si="1346">I1383-Q1383-W1383-AC1383</f>
        <v>2900</v>
      </c>
      <c r="AJ1383" s="265"/>
      <c r="AK1383" s="265">
        <f t="shared" ref="AK1383:AK1385" si="1347">AI1383</f>
        <v>2900</v>
      </c>
      <c r="AL1383" s="286"/>
      <c r="AM1383" s="286"/>
      <c r="AN1383" s="286"/>
      <c r="AO1383" s="286"/>
      <c r="AP1383" s="286"/>
      <c r="AQ1383" s="286"/>
      <c r="AR1383" s="286"/>
      <c r="AS1383" s="286"/>
      <c r="AT1383" s="286"/>
      <c r="AU1383" s="305"/>
      <c r="AV1383" s="267">
        <f t="shared" si="1343"/>
        <v>0</v>
      </c>
      <c r="AW1383" s="373"/>
      <c r="AX1383" s="373"/>
      <c r="AY1383" s="373"/>
      <c r="AZ1383" s="276">
        <f t="shared" si="1290"/>
        <v>0</v>
      </c>
      <c r="BA1383" s="276">
        <f t="shared" si="1326"/>
        <v>0</v>
      </c>
    </row>
    <row r="1384" spans="1:53" s="267" customFormat="1" ht="41.25" hidden="1" customHeight="1">
      <c r="A1384" s="482" t="s">
        <v>39</v>
      </c>
      <c r="B1384" s="480" t="s">
        <v>1346</v>
      </c>
      <c r="C1384" s="419"/>
      <c r="D1384" s="481">
        <v>2500</v>
      </c>
      <c r="E1384" s="481">
        <v>2500</v>
      </c>
      <c r="F1384" s="420"/>
      <c r="G1384" s="420"/>
      <c r="H1384" s="261">
        <f t="shared" si="1274"/>
        <v>2500</v>
      </c>
      <c r="I1384" s="262">
        <f t="shared" si="1274"/>
        <v>2500</v>
      </c>
      <c r="J1384" s="263">
        <f t="shared" si="1274"/>
        <v>0</v>
      </c>
      <c r="K1384" s="420"/>
      <c r="L1384" s="420"/>
      <c r="M1384" s="420"/>
      <c r="N1384" s="481">
        <v>2500</v>
      </c>
      <c r="O1384" s="481">
        <v>2500</v>
      </c>
      <c r="P1384" s="286"/>
      <c r="Q1384" s="286"/>
      <c r="R1384" s="286"/>
      <c r="S1384" s="286"/>
      <c r="T1384" s="286"/>
      <c r="U1384" s="286"/>
      <c r="V1384" s="286"/>
      <c r="W1384" s="284"/>
      <c r="X1384" s="284"/>
      <c r="Y1384" s="284">
        <f t="shared" si="1344"/>
        <v>0</v>
      </c>
      <c r="Z1384" s="286"/>
      <c r="AA1384" s="286"/>
      <c r="AB1384" s="286"/>
      <c r="AC1384" s="264"/>
      <c r="AD1384" s="264"/>
      <c r="AE1384" s="264">
        <f t="shared" si="1345"/>
        <v>0</v>
      </c>
      <c r="AF1384" s="286"/>
      <c r="AG1384" s="286"/>
      <c r="AH1384" s="286"/>
      <c r="AI1384" s="265">
        <f>I1384-Q1384-W1384-AC1384</f>
        <v>2500</v>
      </c>
      <c r="AJ1384" s="265"/>
      <c r="AK1384" s="265">
        <f t="shared" si="1347"/>
        <v>2500</v>
      </c>
      <c r="AL1384" s="286"/>
      <c r="AM1384" s="286"/>
      <c r="AN1384" s="286"/>
      <c r="AO1384" s="286"/>
      <c r="AP1384" s="286"/>
      <c r="AQ1384" s="286"/>
      <c r="AR1384" s="286"/>
      <c r="AS1384" s="286"/>
      <c r="AT1384" s="286"/>
      <c r="AU1384" s="305"/>
      <c r="AV1384" s="267">
        <f t="shared" si="1343"/>
        <v>0</v>
      </c>
      <c r="AW1384" s="373"/>
      <c r="AX1384" s="373"/>
      <c r="AY1384" s="373"/>
      <c r="AZ1384" s="276">
        <f t="shared" si="1290"/>
        <v>0</v>
      </c>
      <c r="BA1384" s="276">
        <f t="shared" si="1326"/>
        <v>0</v>
      </c>
    </row>
    <row r="1385" spans="1:53" s="267" customFormat="1" ht="46.5" hidden="1" customHeight="1">
      <c r="A1385" s="482" t="s">
        <v>40</v>
      </c>
      <c r="B1385" s="480" t="s">
        <v>1347</v>
      </c>
      <c r="C1385" s="419"/>
      <c r="D1385" s="481">
        <v>4000</v>
      </c>
      <c r="E1385" s="481">
        <v>4000</v>
      </c>
      <c r="F1385" s="420"/>
      <c r="G1385" s="420"/>
      <c r="H1385" s="261">
        <f t="shared" si="1274"/>
        <v>4000</v>
      </c>
      <c r="I1385" s="262">
        <f t="shared" si="1274"/>
        <v>4000</v>
      </c>
      <c r="J1385" s="263">
        <f t="shared" si="1274"/>
        <v>0</v>
      </c>
      <c r="K1385" s="420"/>
      <c r="L1385" s="420"/>
      <c r="M1385" s="420"/>
      <c r="N1385" s="481">
        <v>4000</v>
      </c>
      <c r="O1385" s="481">
        <v>4000</v>
      </c>
      <c r="P1385" s="286"/>
      <c r="Q1385" s="286"/>
      <c r="R1385" s="286"/>
      <c r="S1385" s="286"/>
      <c r="T1385" s="286"/>
      <c r="U1385" s="286"/>
      <c r="V1385" s="286"/>
      <c r="W1385" s="284"/>
      <c r="X1385" s="284"/>
      <c r="Y1385" s="284">
        <f t="shared" si="1344"/>
        <v>0</v>
      </c>
      <c r="Z1385" s="286"/>
      <c r="AA1385" s="286"/>
      <c r="AB1385" s="286"/>
      <c r="AC1385" s="264">
        <v>2000</v>
      </c>
      <c r="AD1385" s="264"/>
      <c r="AE1385" s="264">
        <f t="shared" si="1345"/>
        <v>2000</v>
      </c>
      <c r="AF1385" s="286"/>
      <c r="AG1385" s="286"/>
      <c r="AH1385" s="286"/>
      <c r="AI1385" s="265">
        <f>I1385-Q1385-W1385-AC1385</f>
        <v>2000</v>
      </c>
      <c r="AJ1385" s="265"/>
      <c r="AK1385" s="265">
        <f t="shared" si="1347"/>
        <v>2000</v>
      </c>
      <c r="AL1385" s="286"/>
      <c r="AM1385" s="286"/>
      <c r="AN1385" s="286"/>
      <c r="AO1385" s="286"/>
      <c r="AP1385" s="286"/>
      <c r="AQ1385" s="286"/>
      <c r="AR1385" s="286"/>
      <c r="AS1385" s="286"/>
      <c r="AT1385" s="286"/>
      <c r="AU1385" s="305"/>
      <c r="AV1385" s="267">
        <f t="shared" si="1343"/>
        <v>0</v>
      </c>
      <c r="AW1385" s="373"/>
      <c r="AX1385" s="373"/>
      <c r="AY1385" s="373"/>
      <c r="AZ1385" s="276">
        <f t="shared" si="1290"/>
        <v>0</v>
      </c>
      <c r="BA1385" s="276">
        <f t="shared" si="1326"/>
        <v>0</v>
      </c>
    </row>
    <row r="1386" spans="1:53" s="267" customFormat="1" ht="43.5" hidden="1" customHeight="1">
      <c r="A1386" s="482" t="s">
        <v>41</v>
      </c>
      <c r="B1386" s="480" t="s">
        <v>1348</v>
      </c>
      <c r="C1386" s="419"/>
      <c r="D1386" s="481">
        <v>4300</v>
      </c>
      <c r="E1386" s="481">
        <v>4300</v>
      </c>
      <c r="F1386" s="420"/>
      <c r="G1386" s="420"/>
      <c r="H1386" s="261">
        <f t="shared" si="1274"/>
        <v>4300</v>
      </c>
      <c r="I1386" s="262">
        <f t="shared" si="1274"/>
        <v>4300</v>
      </c>
      <c r="J1386" s="263">
        <f t="shared" si="1274"/>
        <v>0</v>
      </c>
      <c r="K1386" s="420"/>
      <c r="L1386" s="420"/>
      <c r="M1386" s="420"/>
      <c r="N1386" s="481">
        <v>4300</v>
      </c>
      <c r="O1386" s="481">
        <v>4300</v>
      </c>
      <c r="P1386" s="286"/>
      <c r="Q1386" s="286"/>
      <c r="R1386" s="286"/>
      <c r="S1386" s="286"/>
      <c r="T1386" s="286"/>
      <c r="U1386" s="286"/>
      <c r="V1386" s="286"/>
      <c r="W1386" s="284"/>
      <c r="X1386" s="284"/>
      <c r="Y1386" s="284">
        <f>W1386</f>
        <v>0</v>
      </c>
      <c r="Z1386" s="286"/>
      <c r="AA1386" s="286"/>
      <c r="AB1386" s="286"/>
      <c r="AC1386" s="264">
        <v>2000</v>
      </c>
      <c r="AD1386" s="264"/>
      <c r="AE1386" s="264">
        <f>AC1386</f>
        <v>2000</v>
      </c>
      <c r="AF1386" s="286"/>
      <c r="AG1386" s="286"/>
      <c r="AH1386" s="286"/>
      <c r="AI1386" s="265">
        <f>O1386-Q1386-W1386-AC1386</f>
        <v>2300</v>
      </c>
      <c r="AJ1386" s="265"/>
      <c r="AK1386" s="265">
        <f>AI1386</f>
        <v>2300</v>
      </c>
      <c r="AL1386" s="286"/>
      <c r="AM1386" s="286"/>
      <c r="AN1386" s="286"/>
      <c r="AO1386" s="286"/>
      <c r="AP1386" s="286"/>
      <c r="AQ1386" s="286"/>
      <c r="AR1386" s="286">
        <v>0</v>
      </c>
      <c r="AS1386" s="286">
        <v>1</v>
      </c>
      <c r="AT1386" s="286"/>
      <c r="AU1386" s="305"/>
      <c r="AV1386" s="267">
        <f>I1386-L1386-O1386</f>
        <v>0</v>
      </c>
      <c r="AW1386" s="373">
        <v>0</v>
      </c>
      <c r="AX1386" s="373"/>
      <c r="AY1386" s="373"/>
      <c r="AZ1386" s="276">
        <f>H1386-K1386-N1386</f>
        <v>0</v>
      </c>
      <c r="BA1386" s="276">
        <f>L1386-R1386-X1386-AD1386-AJ1386</f>
        <v>0</v>
      </c>
    </row>
    <row r="1387" spans="1:53" s="267" customFormat="1" ht="43.5" hidden="1" customHeight="1">
      <c r="A1387" s="482" t="s">
        <v>42</v>
      </c>
      <c r="B1387" s="480" t="s">
        <v>1349</v>
      </c>
      <c r="C1387" s="419"/>
      <c r="D1387" s="481">
        <v>4750</v>
      </c>
      <c r="E1387" s="481">
        <v>4750</v>
      </c>
      <c r="F1387" s="420"/>
      <c r="G1387" s="420"/>
      <c r="H1387" s="261">
        <f t="shared" si="1274"/>
        <v>4750</v>
      </c>
      <c r="I1387" s="262">
        <f t="shared" si="1274"/>
        <v>4750</v>
      </c>
      <c r="J1387" s="263">
        <f t="shared" si="1274"/>
        <v>0</v>
      </c>
      <c r="K1387" s="420"/>
      <c r="L1387" s="420"/>
      <c r="M1387" s="420"/>
      <c r="N1387" s="481">
        <v>4750</v>
      </c>
      <c r="O1387" s="481">
        <v>4750</v>
      </c>
      <c r="P1387" s="286"/>
      <c r="Q1387" s="286"/>
      <c r="R1387" s="286"/>
      <c r="S1387" s="286"/>
      <c r="T1387" s="286"/>
      <c r="U1387" s="286"/>
      <c r="V1387" s="286"/>
      <c r="W1387" s="284"/>
      <c r="X1387" s="284"/>
      <c r="Y1387" s="284">
        <f>W1387</f>
        <v>0</v>
      </c>
      <c r="Z1387" s="286"/>
      <c r="AA1387" s="286"/>
      <c r="AB1387" s="286"/>
      <c r="AC1387" s="264">
        <v>2000</v>
      </c>
      <c r="AD1387" s="264"/>
      <c r="AE1387" s="264">
        <f t="shared" si="1345"/>
        <v>2000</v>
      </c>
      <c r="AF1387" s="286"/>
      <c r="AG1387" s="286"/>
      <c r="AH1387" s="286"/>
      <c r="AI1387" s="265">
        <f t="shared" si="1346"/>
        <v>2750</v>
      </c>
      <c r="AJ1387" s="265"/>
      <c r="AK1387" s="265">
        <f>AI1387</f>
        <v>2750</v>
      </c>
      <c r="AL1387" s="286"/>
      <c r="AM1387" s="286"/>
      <c r="AN1387" s="286"/>
      <c r="AO1387" s="286"/>
      <c r="AP1387" s="286"/>
      <c r="AQ1387" s="286"/>
      <c r="AR1387" s="286"/>
      <c r="AS1387" s="286"/>
      <c r="AT1387" s="286"/>
      <c r="AU1387" s="305"/>
      <c r="AV1387" s="267">
        <f t="shared" si="1343"/>
        <v>0</v>
      </c>
      <c r="AW1387" s="373"/>
      <c r="AX1387" s="373"/>
      <c r="AY1387" s="373"/>
      <c r="AZ1387" s="276">
        <f t="shared" si="1290"/>
        <v>0</v>
      </c>
      <c r="BA1387" s="276">
        <f t="shared" si="1326"/>
        <v>0</v>
      </c>
    </row>
    <row r="1388" spans="1:53" s="267" customFormat="1" ht="43.5" hidden="1" customHeight="1">
      <c r="A1388" s="482" t="s">
        <v>43</v>
      </c>
      <c r="B1388" s="480" t="s">
        <v>1350</v>
      </c>
      <c r="C1388" s="419"/>
      <c r="D1388" s="481">
        <v>4800</v>
      </c>
      <c r="E1388" s="481">
        <v>4800</v>
      </c>
      <c r="F1388" s="420"/>
      <c r="G1388" s="420"/>
      <c r="H1388" s="261">
        <f t="shared" ref="H1388:I1458" si="1348">K1388+N1388</f>
        <v>4800</v>
      </c>
      <c r="I1388" s="262">
        <f>L1388+O1388</f>
        <v>4800</v>
      </c>
      <c r="J1388" s="263">
        <f t="shared" ref="J1388:J1460" si="1349">M1388+P1388</f>
        <v>0</v>
      </c>
      <c r="K1388" s="420"/>
      <c r="L1388" s="420"/>
      <c r="M1388" s="420"/>
      <c r="N1388" s="481">
        <v>4800</v>
      </c>
      <c r="O1388" s="481">
        <v>4800</v>
      </c>
      <c r="P1388" s="286"/>
      <c r="Q1388" s="286"/>
      <c r="R1388" s="286"/>
      <c r="S1388" s="286"/>
      <c r="T1388" s="286"/>
      <c r="U1388" s="286"/>
      <c r="V1388" s="286"/>
      <c r="W1388" s="284">
        <v>2000</v>
      </c>
      <c r="X1388" s="284"/>
      <c r="Y1388" s="284">
        <f t="shared" ref="Y1388:Y1404" si="1350">W1388</f>
        <v>2000</v>
      </c>
      <c r="Z1388" s="286"/>
      <c r="AA1388" s="286"/>
      <c r="AB1388" s="286"/>
      <c r="AC1388" s="264">
        <f>I1388-Q1388-W1388</f>
        <v>2800</v>
      </c>
      <c r="AD1388" s="264"/>
      <c r="AE1388" s="264">
        <f>AC1388</f>
        <v>2800</v>
      </c>
      <c r="AF1388" s="286"/>
      <c r="AG1388" s="286"/>
      <c r="AH1388" s="286"/>
      <c r="AI1388" s="265">
        <f>I1388-Q1388-W1388-AC1388</f>
        <v>0</v>
      </c>
      <c r="AJ1388" s="265"/>
      <c r="AK1388" s="265">
        <f t="shared" ref="AK1388:AK1404" si="1351">AI1388</f>
        <v>0</v>
      </c>
      <c r="AL1388" s="286"/>
      <c r="AM1388" s="286"/>
      <c r="AN1388" s="286"/>
      <c r="AO1388" s="286"/>
      <c r="AP1388" s="286"/>
      <c r="AQ1388" s="286"/>
      <c r="AR1388" s="286">
        <v>0</v>
      </c>
      <c r="AS1388" s="286">
        <v>1</v>
      </c>
      <c r="AT1388" s="286"/>
      <c r="AU1388" s="305"/>
      <c r="AV1388" s="267">
        <f t="shared" si="1343"/>
        <v>0</v>
      </c>
      <c r="AW1388" s="373">
        <v>0</v>
      </c>
      <c r="AX1388" s="373"/>
      <c r="AY1388" s="373"/>
      <c r="AZ1388" s="276">
        <f t="shared" si="1290"/>
        <v>0</v>
      </c>
      <c r="BA1388" s="276">
        <f t="shared" si="1326"/>
        <v>0</v>
      </c>
    </row>
    <row r="1389" spans="1:53" s="267" customFormat="1" ht="43.5" hidden="1" customHeight="1">
      <c r="A1389" s="482" t="s">
        <v>44</v>
      </c>
      <c r="B1389" s="480" t="s">
        <v>1351</v>
      </c>
      <c r="C1389" s="419"/>
      <c r="D1389" s="481">
        <v>4995</v>
      </c>
      <c r="E1389" s="481">
        <v>4995</v>
      </c>
      <c r="F1389" s="420"/>
      <c r="G1389" s="420"/>
      <c r="H1389" s="261">
        <f t="shared" si="1348"/>
        <v>4995</v>
      </c>
      <c r="I1389" s="262">
        <f t="shared" si="1348"/>
        <v>4995</v>
      </c>
      <c r="J1389" s="263"/>
      <c r="K1389" s="420"/>
      <c r="L1389" s="420"/>
      <c r="M1389" s="420"/>
      <c r="N1389" s="481">
        <v>4995</v>
      </c>
      <c r="O1389" s="481">
        <v>4995</v>
      </c>
      <c r="P1389" s="286"/>
      <c r="Q1389" s="286"/>
      <c r="R1389" s="286"/>
      <c r="S1389" s="286"/>
      <c r="T1389" s="286"/>
      <c r="U1389" s="286"/>
      <c r="V1389" s="286"/>
      <c r="W1389" s="284">
        <v>2000</v>
      </c>
      <c r="X1389" s="284"/>
      <c r="Y1389" s="284">
        <f t="shared" si="1350"/>
        <v>2000</v>
      </c>
      <c r="Z1389" s="286"/>
      <c r="AA1389" s="286"/>
      <c r="AB1389" s="286"/>
      <c r="AC1389" s="264">
        <f t="shared" ref="AC1389:AC1393" si="1352">I1389-Q1389-W1389</f>
        <v>2995</v>
      </c>
      <c r="AD1389" s="264"/>
      <c r="AE1389" s="264">
        <f t="shared" ref="AE1389:AE1404" si="1353">AC1389</f>
        <v>2995</v>
      </c>
      <c r="AF1389" s="286"/>
      <c r="AG1389" s="286"/>
      <c r="AH1389" s="286"/>
      <c r="AI1389" s="265"/>
      <c r="AJ1389" s="265"/>
      <c r="AK1389" s="265">
        <f t="shared" si="1351"/>
        <v>0</v>
      </c>
      <c r="AL1389" s="286"/>
      <c r="AM1389" s="286"/>
      <c r="AN1389" s="286"/>
      <c r="AO1389" s="286"/>
      <c r="AP1389" s="286"/>
      <c r="AQ1389" s="286"/>
      <c r="AR1389" s="286"/>
      <c r="AS1389" s="286"/>
      <c r="AT1389" s="286"/>
      <c r="AU1389" s="305"/>
      <c r="AW1389" s="373"/>
      <c r="AX1389" s="373"/>
      <c r="AY1389" s="373"/>
      <c r="AZ1389" s="276"/>
      <c r="BA1389" s="276"/>
    </row>
    <row r="1390" spans="1:53" s="267" customFormat="1" ht="43.5" hidden="1" customHeight="1">
      <c r="A1390" s="482" t="s">
        <v>45</v>
      </c>
      <c r="B1390" s="480" t="s">
        <v>1352</v>
      </c>
      <c r="C1390" s="419"/>
      <c r="D1390" s="481">
        <v>4100</v>
      </c>
      <c r="E1390" s="481">
        <v>4100</v>
      </c>
      <c r="F1390" s="420"/>
      <c r="G1390" s="420"/>
      <c r="H1390" s="261">
        <f t="shared" si="1348"/>
        <v>4100</v>
      </c>
      <c r="I1390" s="262">
        <f t="shared" si="1348"/>
        <v>4100</v>
      </c>
      <c r="J1390" s="263"/>
      <c r="K1390" s="420"/>
      <c r="L1390" s="420"/>
      <c r="M1390" s="420"/>
      <c r="N1390" s="481">
        <v>4100</v>
      </c>
      <c r="O1390" s="481">
        <v>4100</v>
      </c>
      <c r="P1390" s="286"/>
      <c r="Q1390" s="286"/>
      <c r="R1390" s="286"/>
      <c r="S1390" s="286"/>
      <c r="T1390" s="286"/>
      <c r="U1390" s="286"/>
      <c r="V1390" s="286"/>
      <c r="W1390" s="284">
        <v>2000</v>
      </c>
      <c r="X1390" s="284"/>
      <c r="Y1390" s="284">
        <f t="shared" si="1350"/>
        <v>2000</v>
      </c>
      <c r="Z1390" s="286"/>
      <c r="AA1390" s="286"/>
      <c r="AB1390" s="286"/>
      <c r="AC1390" s="264">
        <f t="shared" si="1352"/>
        <v>2100</v>
      </c>
      <c r="AD1390" s="264"/>
      <c r="AE1390" s="264">
        <f t="shared" si="1353"/>
        <v>2100</v>
      </c>
      <c r="AF1390" s="286"/>
      <c r="AG1390" s="286"/>
      <c r="AH1390" s="286"/>
      <c r="AI1390" s="265"/>
      <c r="AJ1390" s="265"/>
      <c r="AK1390" s="265">
        <f t="shared" si="1351"/>
        <v>0</v>
      </c>
      <c r="AL1390" s="286"/>
      <c r="AM1390" s="286"/>
      <c r="AN1390" s="286"/>
      <c r="AO1390" s="286"/>
      <c r="AP1390" s="286"/>
      <c r="AQ1390" s="286"/>
      <c r="AR1390" s="286"/>
      <c r="AS1390" s="286"/>
      <c r="AT1390" s="286"/>
      <c r="AU1390" s="305"/>
      <c r="AW1390" s="373"/>
      <c r="AX1390" s="373"/>
      <c r="AY1390" s="373"/>
      <c r="AZ1390" s="276"/>
      <c r="BA1390" s="276"/>
    </row>
    <row r="1391" spans="1:53" s="267" customFormat="1" ht="43.5" hidden="1" customHeight="1">
      <c r="A1391" s="482" t="s">
        <v>46</v>
      </c>
      <c r="B1391" s="480" t="s">
        <v>1353</v>
      </c>
      <c r="C1391" s="419"/>
      <c r="D1391" s="481">
        <v>3300</v>
      </c>
      <c r="E1391" s="481">
        <v>3300</v>
      </c>
      <c r="F1391" s="420"/>
      <c r="G1391" s="420"/>
      <c r="H1391" s="261">
        <f t="shared" si="1348"/>
        <v>3300</v>
      </c>
      <c r="I1391" s="262">
        <f t="shared" si="1348"/>
        <v>3300</v>
      </c>
      <c r="J1391" s="263"/>
      <c r="K1391" s="420"/>
      <c r="L1391" s="420"/>
      <c r="M1391" s="420"/>
      <c r="N1391" s="481">
        <v>3300</v>
      </c>
      <c r="O1391" s="481">
        <v>3300</v>
      </c>
      <c r="P1391" s="286"/>
      <c r="Q1391" s="286"/>
      <c r="R1391" s="286"/>
      <c r="S1391" s="286"/>
      <c r="T1391" s="286"/>
      <c r="U1391" s="286"/>
      <c r="V1391" s="286"/>
      <c r="W1391" s="284">
        <v>1500</v>
      </c>
      <c r="X1391" s="284"/>
      <c r="Y1391" s="284">
        <f t="shared" si="1350"/>
        <v>1500</v>
      </c>
      <c r="Z1391" s="286"/>
      <c r="AA1391" s="286"/>
      <c r="AB1391" s="286"/>
      <c r="AC1391" s="264">
        <f t="shared" si="1352"/>
        <v>1800</v>
      </c>
      <c r="AD1391" s="264"/>
      <c r="AE1391" s="264">
        <f t="shared" si="1353"/>
        <v>1800</v>
      </c>
      <c r="AF1391" s="286"/>
      <c r="AG1391" s="286"/>
      <c r="AH1391" s="286"/>
      <c r="AI1391" s="265">
        <f>I1391-Q1391-W1391-AC1391</f>
        <v>0</v>
      </c>
      <c r="AJ1391" s="265"/>
      <c r="AK1391" s="265">
        <f t="shared" si="1351"/>
        <v>0</v>
      </c>
      <c r="AL1391" s="286"/>
      <c r="AM1391" s="286"/>
      <c r="AN1391" s="286"/>
      <c r="AO1391" s="286"/>
      <c r="AP1391" s="286"/>
      <c r="AQ1391" s="286"/>
      <c r="AR1391" s="286"/>
      <c r="AS1391" s="286"/>
      <c r="AT1391" s="286"/>
      <c r="AU1391" s="305"/>
      <c r="AW1391" s="373"/>
      <c r="AX1391" s="373"/>
      <c r="AY1391" s="373"/>
      <c r="AZ1391" s="276"/>
      <c r="BA1391" s="276"/>
    </row>
    <row r="1392" spans="1:53" s="267" customFormat="1" ht="43.5" hidden="1" customHeight="1">
      <c r="A1392" s="482" t="s">
        <v>47</v>
      </c>
      <c r="B1392" s="480" t="s">
        <v>1354</v>
      </c>
      <c r="C1392" s="419"/>
      <c r="D1392" s="481">
        <v>4500</v>
      </c>
      <c r="E1392" s="481">
        <v>4500</v>
      </c>
      <c r="F1392" s="420"/>
      <c r="G1392" s="420"/>
      <c r="H1392" s="261">
        <f t="shared" si="1348"/>
        <v>4500</v>
      </c>
      <c r="I1392" s="262">
        <f t="shared" si="1348"/>
        <v>4500</v>
      </c>
      <c r="J1392" s="263"/>
      <c r="K1392" s="420"/>
      <c r="L1392" s="420"/>
      <c r="M1392" s="420"/>
      <c r="N1392" s="481">
        <v>4500</v>
      </c>
      <c r="O1392" s="481">
        <v>4500</v>
      </c>
      <c r="P1392" s="286"/>
      <c r="Q1392" s="286"/>
      <c r="R1392" s="286"/>
      <c r="S1392" s="286"/>
      <c r="T1392" s="286"/>
      <c r="U1392" s="286"/>
      <c r="V1392" s="286"/>
      <c r="W1392" s="284">
        <v>2000</v>
      </c>
      <c r="X1392" s="284"/>
      <c r="Y1392" s="284">
        <f t="shared" si="1350"/>
        <v>2000</v>
      </c>
      <c r="Z1392" s="286"/>
      <c r="AA1392" s="286"/>
      <c r="AB1392" s="286"/>
      <c r="AC1392" s="264">
        <f t="shared" si="1352"/>
        <v>2500</v>
      </c>
      <c r="AD1392" s="264"/>
      <c r="AE1392" s="264">
        <f t="shared" si="1353"/>
        <v>2500</v>
      </c>
      <c r="AF1392" s="286"/>
      <c r="AG1392" s="286"/>
      <c r="AH1392" s="286"/>
      <c r="AI1392" s="265">
        <f>I1392-Q1392-W1392-AC1392</f>
        <v>0</v>
      </c>
      <c r="AJ1392" s="265"/>
      <c r="AK1392" s="265">
        <f t="shared" si="1351"/>
        <v>0</v>
      </c>
      <c r="AL1392" s="286"/>
      <c r="AM1392" s="286"/>
      <c r="AN1392" s="286"/>
      <c r="AO1392" s="286"/>
      <c r="AP1392" s="286"/>
      <c r="AQ1392" s="286"/>
      <c r="AR1392" s="286"/>
      <c r="AS1392" s="286"/>
      <c r="AT1392" s="286"/>
      <c r="AU1392" s="305"/>
      <c r="AW1392" s="373"/>
      <c r="AX1392" s="373"/>
      <c r="AY1392" s="373"/>
      <c r="AZ1392" s="276"/>
      <c r="BA1392" s="276"/>
    </row>
    <row r="1393" spans="1:53" s="267" customFormat="1" ht="43.5" hidden="1" customHeight="1">
      <c r="A1393" s="482" t="s">
        <v>38</v>
      </c>
      <c r="B1393" s="480" t="s">
        <v>1355</v>
      </c>
      <c r="C1393" s="419"/>
      <c r="D1393" s="481">
        <v>4800</v>
      </c>
      <c r="E1393" s="481">
        <v>4800</v>
      </c>
      <c r="F1393" s="420"/>
      <c r="G1393" s="420"/>
      <c r="H1393" s="261">
        <f t="shared" si="1348"/>
        <v>4800</v>
      </c>
      <c r="I1393" s="262">
        <f t="shared" si="1348"/>
        <v>4800</v>
      </c>
      <c r="J1393" s="263"/>
      <c r="K1393" s="420"/>
      <c r="L1393" s="420"/>
      <c r="M1393" s="420"/>
      <c r="N1393" s="481">
        <v>4800</v>
      </c>
      <c r="O1393" s="481">
        <v>4800</v>
      </c>
      <c r="P1393" s="286"/>
      <c r="Q1393" s="286"/>
      <c r="R1393" s="286"/>
      <c r="S1393" s="286"/>
      <c r="T1393" s="286"/>
      <c r="U1393" s="286"/>
      <c r="V1393" s="286"/>
      <c r="W1393" s="284">
        <v>2500</v>
      </c>
      <c r="X1393" s="284"/>
      <c r="Y1393" s="284">
        <f t="shared" si="1350"/>
        <v>2500</v>
      </c>
      <c r="Z1393" s="286"/>
      <c r="AA1393" s="286"/>
      <c r="AB1393" s="286"/>
      <c r="AC1393" s="264">
        <f t="shared" si="1352"/>
        <v>2300</v>
      </c>
      <c r="AD1393" s="264"/>
      <c r="AE1393" s="264">
        <f t="shared" si="1353"/>
        <v>2300</v>
      </c>
      <c r="AF1393" s="286"/>
      <c r="AG1393" s="286"/>
      <c r="AH1393" s="286"/>
      <c r="AI1393" s="265"/>
      <c r="AJ1393" s="265"/>
      <c r="AK1393" s="265">
        <f t="shared" si="1351"/>
        <v>0</v>
      </c>
      <c r="AL1393" s="286"/>
      <c r="AM1393" s="286"/>
      <c r="AN1393" s="286"/>
      <c r="AO1393" s="286"/>
      <c r="AP1393" s="286"/>
      <c r="AQ1393" s="286"/>
      <c r="AR1393" s="286"/>
      <c r="AS1393" s="286"/>
      <c r="AT1393" s="286"/>
      <c r="AU1393" s="305"/>
      <c r="AW1393" s="373"/>
      <c r="AX1393" s="373"/>
      <c r="AY1393" s="373"/>
      <c r="AZ1393" s="276"/>
      <c r="BA1393" s="276"/>
    </row>
    <row r="1394" spans="1:53" s="267" customFormat="1" ht="43.5" hidden="1" customHeight="1">
      <c r="A1394" s="482" t="s">
        <v>39</v>
      </c>
      <c r="B1394" s="480" t="s">
        <v>1356</v>
      </c>
      <c r="C1394" s="419"/>
      <c r="D1394" s="481">
        <v>3900</v>
      </c>
      <c r="E1394" s="481">
        <v>3900</v>
      </c>
      <c r="F1394" s="420"/>
      <c r="G1394" s="420"/>
      <c r="H1394" s="261">
        <f t="shared" si="1348"/>
        <v>3900</v>
      </c>
      <c r="I1394" s="262">
        <f t="shared" si="1348"/>
        <v>3900</v>
      </c>
      <c r="J1394" s="263"/>
      <c r="K1394" s="420"/>
      <c r="L1394" s="420"/>
      <c r="M1394" s="420"/>
      <c r="N1394" s="481">
        <v>3900</v>
      </c>
      <c r="O1394" s="481">
        <v>3900</v>
      </c>
      <c r="P1394" s="286"/>
      <c r="Q1394" s="286"/>
      <c r="R1394" s="286"/>
      <c r="S1394" s="286"/>
      <c r="T1394" s="286"/>
      <c r="U1394" s="286"/>
      <c r="V1394" s="286"/>
      <c r="W1394" s="284"/>
      <c r="X1394" s="284"/>
      <c r="Y1394" s="284">
        <f t="shared" si="1350"/>
        <v>0</v>
      </c>
      <c r="Z1394" s="286"/>
      <c r="AA1394" s="286"/>
      <c r="AB1394" s="286"/>
      <c r="AC1394" s="264">
        <v>2000</v>
      </c>
      <c r="AD1394" s="264"/>
      <c r="AE1394" s="264">
        <f t="shared" si="1353"/>
        <v>2000</v>
      </c>
      <c r="AF1394" s="286"/>
      <c r="AG1394" s="286"/>
      <c r="AH1394" s="286"/>
      <c r="AI1394" s="265">
        <f>I1394-Q1394-W1394-AC1394</f>
        <v>1900</v>
      </c>
      <c r="AJ1394" s="265"/>
      <c r="AK1394" s="265">
        <f t="shared" si="1351"/>
        <v>1900</v>
      </c>
      <c r="AL1394" s="286"/>
      <c r="AM1394" s="286"/>
      <c r="AN1394" s="286"/>
      <c r="AO1394" s="286"/>
      <c r="AP1394" s="286"/>
      <c r="AQ1394" s="286"/>
      <c r="AR1394" s="286"/>
      <c r="AS1394" s="286"/>
      <c r="AT1394" s="286"/>
      <c r="AU1394" s="305"/>
      <c r="AW1394" s="373"/>
      <c r="AX1394" s="373"/>
      <c r="AY1394" s="373"/>
      <c r="AZ1394" s="276"/>
      <c r="BA1394" s="276"/>
    </row>
    <row r="1395" spans="1:53" s="267" customFormat="1" ht="43.5" hidden="1" customHeight="1">
      <c r="A1395" s="482" t="s">
        <v>40</v>
      </c>
      <c r="B1395" s="480" t="s">
        <v>1357</v>
      </c>
      <c r="C1395" s="419"/>
      <c r="D1395" s="481">
        <v>4745</v>
      </c>
      <c r="E1395" s="481">
        <v>4745</v>
      </c>
      <c r="F1395" s="420"/>
      <c r="G1395" s="420"/>
      <c r="H1395" s="261">
        <f t="shared" si="1348"/>
        <v>4745</v>
      </c>
      <c r="I1395" s="262">
        <f t="shared" si="1348"/>
        <v>4745</v>
      </c>
      <c r="J1395" s="263"/>
      <c r="K1395" s="420"/>
      <c r="L1395" s="420"/>
      <c r="M1395" s="420"/>
      <c r="N1395" s="481">
        <v>4745</v>
      </c>
      <c r="O1395" s="481">
        <v>4745</v>
      </c>
      <c r="P1395" s="286"/>
      <c r="Q1395" s="286"/>
      <c r="R1395" s="286"/>
      <c r="S1395" s="286"/>
      <c r="T1395" s="286"/>
      <c r="U1395" s="286"/>
      <c r="V1395" s="286"/>
      <c r="W1395" s="284"/>
      <c r="X1395" s="284"/>
      <c r="Y1395" s="284">
        <f t="shared" si="1350"/>
        <v>0</v>
      </c>
      <c r="Z1395" s="286"/>
      <c r="AA1395" s="286"/>
      <c r="AB1395" s="286"/>
      <c r="AC1395" s="264">
        <v>2000</v>
      </c>
      <c r="AD1395" s="264"/>
      <c r="AE1395" s="264">
        <f t="shared" si="1353"/>
        <v>2000</v>
      </c>
      <c r="AF1395" s="286"/>
      <c r="AG1395" s="286"/>
      <c r="AH1395" s="286"/>
      <c r="AI1395" s="265">
        <f>I1395-Q1395-W1395-AC1395</f>
        <v>2745</v>
      </c>
      <c r="AJ1395" s="265"/>
      <c r="AK1395" s="265">
        <f t="shared" si="1351"/>
        <v>2745</v>
      </c>
      <c r="AL1395" s="286"/>
      <c r="AM1395" s="286"/>
      <c r="AN1395" s="286"/>
      <c r="AO1395" s="286"/>
      <c r="AP1395" s="286"/>
      <c r="AQ1395" s="286"/>
      <c r="AR1395" s="286"/>
      <c r="AS1395" s="286"/>
      <c r="AT1395" s="286"/>
      <c r="AU1395" s="305"/>
      <c r="AW1395" s="373"/>
      <c r="AX1395" s="373"/>
      <c r="AY1395" s="373"/>
      <c r="AZ1395" s="276"/>
      <c r="BA1395" s="276"/>
    </row>
    <row r="1396" spans="1:53" s="267" customFormat="1" ht="43.5" hidden="1" customHeight="1">
      <c r="A1396" s="482" t="s">
        <v>41</v>
      </c>
      <c r="B1396" s="480" t="s">
        <v>1358</v>
      </c>
      <c r="C1396" s="419"/>
      <c r="D1396" s="481">
        <v>4050</v>
      </c>
      <c r="E1396" s="481">
        <v>4050</v>
      </c>
      <c r="F1396" s="420"/>
      <c r="G1396" s="420"/>
      <c r="H1396" s="261">
        <f t="shared" si="1348"/>
        <v>4050</v>
      </c>
      <c r="I1396" s="262">
        <f t="shared" si="1348"/>
        <v>4050</v>
      </c>
      <c r="J1396" s="263"/>
      <c r="K1396" s="420"/>
      <c r="L1396" s="420"/>
      <c r="M1396" s="420"/>
      <c r="N1396" s="481">
        <v>4050</v>
      </c>
      <c r="O1396" s="481">
        <v>4050</v>
      </c>
      <c r="P1396" s="286"/>
      <c r="Q1396" s="286"/>
      <c r="R1396" s="286"/>
      <c r="S1396" s="286"/>
      <c r="T1396" s="286"/>
      <c r="U1396" s="286"/>
      <c r="V1396" s="286"/>
      <c r="W1396" s="284"/>
      <c r="X1396" s="284"/>
      <c r="Y1396" s="284">
        <f t="shared" si="1350"/>
        <v>0</v>
      </c>
      <c r="Z1396" s="286"/>
      <c r="AA1396" s="286"/>
      <c r="AB1396" s="286"/>
      <c r="AC1396" s="264">
        <v>2000</v>
      </c>
      <c r="AD1396" s="264"/>
      <c r="AE1396" s="264">
        <f t="shared" si="1353"/>
        <v>2000</v>
      </c>
      <c r="AF1396" s="286"/>
      <c r="AG1396" s="286"/>
      <c r="AH1396" s="286"/>
      <c r="AI1396" s="265">
        <f>I1396-Q1396-W1396-AC1396</f>
        <v>2050</v>
      </c>
      <c r="AJ1396" s="265"/>
      <c r="AK1396" s="265">
        <f t="shared" si="1351"/>
        <v>2050</v>
      </c>
      <c r="AL1396" s="286"/>
      <c r="AM1396" s="286"/>
      <c r="AN1396" s="286"/>
      <c r="AO1396" s="286"/>
      <c r="AP1396" s="286"/>
      <c r="AQ1396" s="286"/>
      <c r="AR1396" s="286"/>
      <c r="AS1396" s="286"/>
      <c r="AT1396" s="286"/>
      <c r="AU1396" s="305"/>
      <c r="AW1396" s="373"/>
      <c r="AX1396" s="373"/>
      <c r="AY1396" s="373"/>
      <c r="AZ1396" s="276"/>
      <c r="BA1396" s="276"/>
    </row>
    <row r="1397" spans="1:53" s="267" customFormat="1" ht="43.5" hidden="1" customHeight="1">
      <c r="A1397" s="482" t="s">
        <v>42</v>
      </c>
      <c r="B1397" s="480" t="s">
        <v>1359</v>
      </c>
      <c r="C1397" s="419"/>
      <c r="D1397" s="481">
        <v>4500</v>
      </c>
      <c r="E1397" s="481">
        <v>4500</v>
      </c>
      <c r="F1397" s="420"/>
      <c r="G1397" s="420"/>
      <c r="H1397" s="261">
        <f>K1397+N1397</f>
        <v>4500</v>
      </c>
      <c r="I1397" s="262">
        <f>L1397+O1397</f>
        <v>4500</v>
      </c>
      <c r="J1397" s="263"/>
      <c r="K1397" s="420"/>
      <c r="L1397" s="420"/>
      <c r="M1397" s="420"/>
      <c r="N1397" s="481">
        <v>4500</v>
      </c>
      <c r="O1397" s="481">
        <v>4500</v>
      </c>
      <c r="P1397" s="286"/>
      <c r="Q1397" s="286"/>
      <c r="R1397" s="286"/>
      <c r="S1397" s="286"/>
      <c r="T1397" s="286"/>
      <c r="U1397" s="286"/>
      <c r="V1397" s="286"/>
      <c r="W1397" s="284"/>
      <c r="X1397" s="284"/>
      <c r="Y1397" s="284">
        <f t="shared" si="1350"/>
        <v>0</v>
      </c>
      <c r="Z1397" s="286"/>
      <c r="AA1397" s="286"/>
      <c r="AB1397" s="286"/>
      <c r="AC1397" s="264">
        <v>2000</v>
      </c>
      <c r="AD1397" s="264"/>
      <c r="AE1397" s="264">
        <f t="shared" si="1353"/>
        <v>2000</v>
      </c>
      <c r="AF1397" s="286"/>
      <c r="AG1397" s="286"/>
      <c r="AH1397" s="286"/>
      <c r="AI1397" s="265">
        <f>I1397-Q1397-W1397-AC1397</f>
        <v>2500</v>
      </c>
      <c r="AJ1397" s="265"/>
      <c r="AK1397" s="265">
        <f t="shared" si="1351"/>
        <v>2500</v>
      </c>
      <c r="AL1397" s="286"/>
      <c r="AM1397" s="286"/>
      <c r="AN1397" s="286"/>
      <c r="AO1397" s="286"/>
      <c r="AP1397" s="286"/>
      <c r="AQ1397" s="286"/>
      <c r="AR1397" s="286"/>
      <c r="AS1397" s="286"/>
      <c r="AT1397" s="286"/>
      <c r="AU1397" s="305"/>
      <c r="AW1397" s="373"/>
      <c r="AX1397" s="373"/>
      <c r="AY1397" s="373"/>
      <c r="AZ1397" s="276"/>
      <c r="BA1397" s="276"/>
    </row>
    <row r="1398" spans="1:53" s="267" customFormat="1" ht="43.5" hidden="1" customHeight="1">
      <c r="A1398" s="482" t="s">
        <v>43</v>
      </c>
      <c r="B1398" s="480" t="s">
        <v>1360</v>
      </c>
      <c r="C1398" s="419"/>
      <c r="D1398" s="481">
        <v>3900</v>
      </c>
      <c r="E1398" s="481"/>
      <c r="F1398" s="420"/>
      <c r="G1398" s="420"/>
      <c r="H1398" s="261">
        <f t="shared" si="1348"/>
        <v>0</v>
      </c>
      <c r="I1398" s="262">
        <f t="shared" si="1348"/>
        <v>0</v>
      </c>
      <c r="J1398" s="263"/>
      <c r="K1398" s="420"/>
      <c r="L1398" s="420"/>
      <c r="M1398" s="420"/>
      <c r="N1398" s="481"/>
      <c r="O1398" s="481"/>
      <c r="P1398" s="286"/>
      <c r="Q1398" s="286"/>
      <c r="R1398" s="286"/>
      <c r="S1398" s="286"/>
      <c r="T1398" s="286"/>
      <c r="U1398" s="286"/>
      <c r="V1398" s="286"/>
      <c r="W1398" s="284"/>
      <c r="X1398" s="284"/>
      <c r="Y1398" s="284">
        <f t="shared" si="1350"/>
        <v>0</v>
      </c>
      <c r="Z1398" s="286"/>
      <c r="AA1398" s="286"/>
      <c r="AB1398" s="286"/>
      <c r="AC1398" s="264"/>
      <c r="AD1398" s="264"/>
      <c r="AE1398" s="264">
        <f t="shared" si="1353"/>
        <v>0</v>
      </c>
      <c r="AF1398" s="286"/>
      <c r="AG1398" s="286"/>
      <c r="AH1398" s="286"/>
      <c r="AI1398" s="265"/>
      <c r="AJ1398" s="265"/>
      <c r="AK1398" s="265">
        <f t="shared" si="1351"/>
        <v>0</v>
      </c>
      <c r="AL1398" s="286"/>
      <c r="AM1398" s="286"/>
      <c r="AN1398" s="286"/>
      <c r="AO1398" s="286"/>
      <c r="AP1398" s="286"/>
      <c r="AQ1398" s="286"/>
      <c r="AR1398" s="286"/>
      <c r="AS1398" s="286"/>
      <c r="AT1398" s="286"/>
      <c r="AU1398" s="305"/>
      <c r="AW1398" s="373"/>
      <c r="AX1398" s="373"/>
      <c r="AY1398" s="373"/>
      <c r="AZ1398" s="276"/>
      <c r="BA1398" s="276"/>
    </row>
    <row r="1399" spans="1:53" s="267" customFormat="1" ht="43.5" hidden="1" customHeight="1">
      <c r="A1399" s="482" t="s">
        <v>44</v>
      </c>
      <c r="B1399" s="480" t="s">
        <v>1361</v>
      </c>
      <c r="C1399" s="419"/>
      <c r="D1399" s="481">
        <v>4990</v>
      </c>
      <c r="E1399" s="481"/>
      <c r="F1399" s="420"/>
      <c r="G1399" s="420"/>
      <c r="H1399" s="261">
        <f t="shared" si="1348"/>
        <v>0</v>
      </c>
      <c r="I1399" s="262">
        <f t="shared" si="1348"/>
        <v>0</v>
      </c>
      <c r="J1399" s="263"/>
      <c r="K1399" s="420"/>
      <c r="L1399" s="420"/>
      <c r="M1399" s="420"/>
      <c r="N1399" s="481"/>
      <c r="O1399" s="481"/>
      <c r="P1399" s="286"/>
      <c r="Q1399" s="286"/>
      <c r="R1399" s="286"/>
      <c r="S1399" s="286"/>
      <c r="T1399" s="286"/>
      <c r="U1399" s="286"/>
      <c r="V1399" s="286"/>
      <c r="W1399" s="284"/>
      <c r="X1399" s="284"/>
      <c r="Y1399" s="284">
        <f t="shared" si="1350"/>
        <v>0</v>
      </c>
      <c r="Z1399" s="286"/>
      <c r="AA1399" s="286"/>
      <c r="AB1399" s="286"/>
      <c r="AC1399" s="264"/>
      <c r="AD1399" s="264"/>
      <c r="AE1399" s="264">
        <f t="shared" si="1353"/>
        <v>0</v>
      </c>
      <c r="AF1399" s="286"/>
      <c r="AG1399" s="286"/>
      <c r="AH1399" s="286"/>
      <c r="AI1399" s="265"/>
      <c r="AJ1399" s="265"/>
      <c r="AK1399" s="265">
        <f t="shared" si="1351"/>
        <v>0</v>
      </c>
      <c r="AL1399" s="286"/>
      <c r="AM1399" s="286"/>
      <c r="AN1399" s="286"/>
      <c r="AO1399" s="286"/>
      <c r="AP1399" s="286"/>
      <c r="AQ1399" s="286"/>
      <c r="AR1399" s="286"/>
      <c r="AS1399" s="286"/>
      <c r="AT1399" s="286"/>
      <c r="AU1399" s="305"/>
      <c r="AW1399" s="373"/>
      <c r="AX1399" s="373"/>
      <c r="AY1399" s="373"/>
      <c r="AZ1399" s="276"/>
      <c r="BA1399" s="276"/>
    </row>
    <row r="1400" spans="1:53" s="267" customFormat="1" ht="43.5" hidden="1" customHeight="1">
      <c r="A1400" s="482" t="s">
        <v>45</v>
      </c>
      <c r="B1400" s="480" t="s">
        <v>1362</v>
      </c>
      <c r="C1400" s="419"/>
      <c r="D1400" s="481">
        <v>4900</v>
      </c>
      <c r="E1400" s="481"/>
      <c r="F1400" s="420"/>
      <c r="G1400" s="420"/>
      <c r="H1400" s="261">
        <f t="shared" si="1348"/>
        <v>0</v>
      </c>
      <c r="I1400" s="262">
        <f t="shared" si="1348"/>
        <v>0</v>
      </c>
      <c r="J1400" s="263"/>
      <c r="K1400" s="420"/>
      <c r="L1400" s="420"/>
      <c r="M1400" s="420"/>
      <c r="N1400" s="481"/>
      <c r="O1400" s="481"/>
      <c r="P1400" s="286"/>
      <c r="Q1400" s="286"/>
      <c r="R1400" s="286"/>
      <c r="S1400" s="286"/>
      <c r="T1400" s="286"/>
      <c r="U1400" s="286"/>
      <c r="V1400" s="286"/>
      <c r="W1400" s="284"/>
      <c r="X1400" s="284"/>
      <c r="Y1400" s="284">
        <f t="shared" si="1350"/>
        <v>0</v>
      </c>
      <c r="Z1400" s="286"/>
      <c r="AA1400" s="286"/>
      <c r="AB1400" s="286"/>
      <c r="AC1400" s="264"/>
      <c r="AD1400" s="264"/>
      <c r="AE1400" s="264">
        <f t="shared" si="1353"/>
        <v>0</v>
      </c>
      <c r="AF1400" s="286"/>
      <c r="AG1400" s="286"/>
      <c r="AH1400" s="286"/>
      <c r="AI1400" s="265"/>
      <c r="AJ1400" s="265"/>
      <c r="AK1400" s="265">
        <f t="shared" si="1351"/>
        <v>0</v>
      </c>
      <c r="AL1400" s="286"/>
      <c r="AM1400" s="286"/>
      <c r="AN1400" s="286"/>
      <c r="AO1400" s="286"/>
      <c r="AP1400" s="286"/>
      <c r="AQ1400" s="286"/>
      <c r="AR1400" s="286"/>
      <c r="AS1400" s="286"/>
      <c r="AT1400" s="286"/>
      <c r="AU1400" s="305"/>
      <c r="AW1400" s="373"/>
      <c r="AX1400" s="373"/>
      <c r="AY1400" s="373"/>
      <c r="AZ1400" s="276"/>
      <c r="BA1400" s="276"/>
    </row>
    <row r="1401" spans="1:53" s="267" customFormat="1" ht="43.5" hidden="1" customHeight="1">
      <c r="A1401" s="482" t="s">
        <v>46</v>
      </c>
      <c r="B1401" s="480" t="s">
        <v>1363</v>
      </c>
      <c r="C1401" s="419"/>
      <c r="D1401" s="481">
        <v>4000</v>
      </c>
      <c r="E1401" s="481"/>
      <c r="F1401" s="420"/>
      <c r="G1401" s="420"/>
      <c r="H1401" s="261">
        <f t="shared" si="1348"/>
        <v>0</v>
      </c>
      <c r="I1401" s="262">
        <f t="shared" si="1348"/>
        <v>0</v>
      </c>
      <c r="J1401" s="263"/>
      <c r="K1401" s="420"/>
      <c r="L1401" s="420"/>
      <c r="M1401" s="420"/>
      <c r="N1401" s="481"/>
      <c r="O1401" s="481"/>
      <c r="P1401" s="286"/>
      <c r="Q1401" s="286"/>
      <c r="R1401" s="286"/>
      <c r="S1401" s="286"/>
      <c r="T1401" s="286"/>
      <c r="U1401" s="286"/>
      <c r="V1401" s="286"/>
      <c r="W1401" s="284"/>
      <c r="X1401" s="284"/>
      <c r="Y1401" s="284">
        <f t="shared" si="1350"/>
        <v>0</v>
      </c>
      <c r="Z1401" s="286"/>
      <c r="AA1401" s="286"/>
      <c r="AB1401" s="286"/>
      <c r="AC1401" s="264"/>
      <c r="AD1401" s="264"/>
      <c r="AE1401" s="264">
        <f t="shared" si="1353"/>
        <v>0</v>
      </c>
      <c r="AF1401" s="286"/>
      <c r="AG1401" s="286"/>
      <c r="AH1401" s="286"/>
      <c r="AI1401" s="265"/>
      <c r="AJ1401" s="265"/>
      <c r="AK1401" s="265">
        <f t="shared" si="1351"/>
        <v>0</v>
      </c>
      <c r="AL1401" s="286"/>
      <c r="AM1401" s="286"/>
      <c r="AN1401" s="286"/>
      <c r="AO1401" s="286"/>
      <c r="AP1401" s="286"/>
      <c r="AQ1401" s="286"/>
      <c r="AR1401" s="286"/>
      <c r="AS1401" s="286"/>
      <c r="AT1401" s="286"/>
      <c r="AU1401" s="305"/>
      <c r="AW1401" s="373"/>
      <c r="AX1401" s="373"/>
      <c r="AY1401" s="373"/>
      <c r="AZ1401" s="276"/>
      <c r="BA1401" s="276"/>
    </row>
    <row r="1402" spans="1:53" s="267" customFormat="1" ht="43.5" hidden="1" customHeight="1">
      <c r="A1402" s="482" t="s">
        <v>47</v>
      </c>
      <c r="B1402" s="480" t="s">
        <v>1364</v>
      </c>
      <c r="C1402" s="419"/>
      <c r="D1402" s="481">
        <v>4000</v>
      </c>
      <c r="E1402" s="481"/>
      <c r="F1402" s="420"/>
      <c r="G1402" s="420"/>
      <c r="H1402" s="261">
        <f t="shared" si="1348"/>
        <v>0</v>
      </c>
      <c r="I1402" s="262">
        <f t="shared" si="1348"/>
        <v>0</v>
      </c>
      <c r="J1402" s="263"/>
      <c r="K1402" s="420"/>
      <c r="L1402" s="420"/>
      <c r="M1402" s="420"/>
      <c r="N1402" s="481"/>
      <c r="O1402" s="481"/>
      <c r="P1402" s="286"/>
      <c r="Q1402" s="286"/>
      <c r="R1402" s="286"/>
      <c r="S1402" s="286"/>
      <c r="T1402" s="286"/>
      <c r="U1402" s="286"/>
      <c r="V1402" s="286"/>
      <c r="W1402" s="284"/>
      <c r="X1402" s="284"/>
      <c r="Y1402" s="284">
        <f t="shared" si="1350"/>
        <v>0</v>
      </c>
      <c r="Z1402" s="286"/>
      <c r="AA1402" s="286"/>
      <c r="AB1402" s="286"/>
      <c r="AC1402" s="264"/>
      <c r="AD1402" s="264"/>
      <c r="AE1402" s="264">
        <f t="shared" si="1353"/>
        <v>0</v>
      </c>
      <c r="AF1402" s="286"/>
      <c r="AG1402" s="286"/>
      <c r="AH1402" s="286"/>
      <c r="AI1402" s="265"/>
      <c r="AJ1402" s="265"/>
      <c r="AK1402" s="265">
        <f t="shared" si="1351"/>
        <v>0</v>
      </c>
      <c r="AL1402" s="286"/>
      <c r="AM1402" s="286"/>
      <c r="AN1402" s="286"/>
      <c r="AO1402" s="286"/>
      <c r="AP1402" s="286"/>
      <c r="AQ1402" s="286"/>
      <c r="AR1402" s="286"/>
      <c r="AS1402" s="286"/>
      <c r="AT1402" s="286"/>
      <c r="AU1402" s="305"/>
      <c r="AW1402" s="373"/>
      <c r="AX1402" s="373"/>
      <c r="AY1402" s="373"/>
      <c r="AZ1402" s="276"/>
      <c r="BA1402" s="276"/>
    </row>
    <row r="1403" spans="1:53" s="267" customFormat="1" ht="43.5" hidden="1" customHeight="1">
      <c r="A1403" s="482" t="s">
        <v>65</v>
      </c>
      <c r="B1403" s="480" t="s">
        <v>1365</v>
      </c>
      <c r="C1403" s="419"/>
      <c r="D1403" s="481">
        <v>4000</v>
      </c>
      <c r="E1403" s="481"/>
      <c r="F1403" s="420"/>
      <c r="G1403" s="420"/>
      <c r="H1403" s="261">
        <f t="shared" si="1348"/>
        <v>0</v>
      </c>
      <c r="I1403" s="262">
        <f t="shared" si="1348"/>
        <v>0</v>
      </c>
      <c r="J1403" s="263"/>
      <c r="K1403" s="420"/>
      <c r="L1403" s="420"/>
      <c r="M1403" s="420"/>
      <c r="N1403" s="481"/>
      <c r="O1403" s="481"/>
      <c r="P1403" s="286"/>
      <c r="Q1403" s="286"/>
      <c r="R1403" s="286"/>
      <c r="S1403" s="286"/>
      <c r="T1403" s="286"/>
      <c r="U1403" s="286"/>
      <c r="V1403" s="286"/>
      <c r="W1403" s="284"/>
      <c r="X1403" s="284"/>
      <c r="Y1403" s="284">
        <f t="shared" si="1350"/>
        <v>0</v>
      </c>
      <c r="Z1403" s="286"/>
      <c r="AA1403" s="286"/>
      <c r="AB1403" s="286"/>
      <c r="AC1403" s="264"/>
      <c r="AD1403" s="264"/>
      <c r="AE1403" s="264">
        <f t="shared" si="1353"/>
        <v>0</v>
      </c>
      <c r="AF1403" s="286"/>
      <c r="AG1403" s="286"/>
      <c r="AH1403" s="286"/>
      <c r="AI1403" s="265"/>
      <c r="AJ1403" s="265"/>
      <c r="AK1403" s="265">
        <f t="shared" si="1351"/>
        <v>0</v>
      </c>
      <c r="AL1403" s="286"/>
      <c r="AM1403" s="286"/>
      <c r="AN1403" s="286"/>
      <c r="AO1403" s="286"/>
      <c r="AP1403" s="286"/>
      <c r="AQ1403" s="286"/>
      <c r="AR1403" s="286"/>
      <c r="AS1403" s="286"/>
      <c r="AT1403" s="286"/>
      <c r="AU1403" s="305"/>
      <c r="AW1403" s="373"/>
      <c r="AX1403" s="373"/>
      <c r="AY1403" s="373"/>
      <c r="AZ1403" s="276"/>
      <c r="BA1403" s="276"/>
    </row>
    <row r="1404" spans="1:53" s="267" customFormat="1" ht="43.5" hidden="1" customHeight="1">
      <c r="A1404" s="482" t="s">
        <v>67</v>
      </c>
      <c r="B1404" s="480" t="s">
        <v>1366</v>
      </c>
      <c r="C1404" s="419"/>
      <c r="D1404" s="481">
        <v>4990</v>
      </c>
      <c r="E1404" s="481"/>
      <c r="F1404" s="420"/>
      <c r="G1404" s="420"/>
      <c r="H1404" s="261">
        <f t="shared" si="1348"/>
        <v>0</v>
      </c>
      <c r="I1404" s="262">
        <f t="shared" si="1348"/>
        <v>0</v>
      </c>
      <c r="J1404" s="263"/>
      <c r="K1404" s="420"/>
      <c r="L1404" s="420"/>
      <c r="M1404" s="420"/>
      <c r="N1404" s="481"/>
      <c r="O1404" s="481"/>
      <c r="P1404" s="286"/>
      <c r="Q1404" s="286"/>
      <c r="R1404" s="286"/>
      <c r="S1404" s="286"/>
      <c r="T1404" s="286"/>
      <c r="U1404" s="286"/>
      <c r="V1404" s="286"/>
      <c r="W1404" s="284"/>
      <c r="X1404" s="284"/>
      <c r="Y1404" s="284">
        <f t="shared" si="1350"/>
        <v>0</v>
      </c>
      <c r="Z1404" s="286"/>
      <c r="AA1404" s="286"/>
      <c r="AB1404" s="286"/>
      <c r="AC1404" s="264"/>
      <c r="AD1404" s="264"/>
      <c r="AE1404" s="264">
        <f t="shared" si="1353"/>
        <v>0</v>
      </c>
      <c r="AF1404" s="286"/>
      <c r="AG1404" s="286"/>
      <c r="AH1404" s="286"/>
      <c r="AI1404" s="265"/>
      <c r="AJ1404" s="265"/>
      <c r="AK1404" s="265">
        <f t="shared" si="1351"/>
        <v>0</v>
      </c>
      <c r="AL1404" s="286"/>
      <c r="AM1404" s="286"/>
      <c r="AN1404" s="286"/>
      <c r="AO1404" s="286"/>
      <c r="AP1404" s="286"/>
      <c r="AQ1404" s="286"/>
      <c r="AR1404" s="286"/>
      <c r="AS1404" s="286"/>
      <c r="AT1404" s="286"/>
      <c r="AU1404" s="305"/>
      <c r="AW1404" s="373"/>
      <c r="AX1404" s="373"/>
      <c r="AY1404" s="373"/>
      <c r="AZ1404" s="276"/>
      <c r="BA1404" s="276"/>
    </row>
    <row r="1405" spans="1:53" s="267" customFormat="1" ht="30.75" hidden="1" customHeight="1">
      <c r="A1405" s="278" t="s">
        <v>696</v>
      </c>
      <c r="B1405" s="279" t="s">
        <v>61</v>
      </c>
      <c r="C1405" s="268"/>
      <c r="D1405" s="268">
        <f>D1406+D1409</f>
        <v>2442</v>
      </c>
      <c r="E1405" s="268">
        <f>E1406+E1409</f>
        <v>2442</v>
      </c>
      <c r="F1405" s="279"/>
      <c r="G1405" s="279"/>
      <c r="H1405" s="268">
        <f t="shared" si="1348"/>
        <v>2442</v>
      </c>
      <c r="I1405" s="269">
        <f t="shared" si="1348"/>
        <v>2442</v>
      </c>
      <c r="J1405" s="263">
        <f t="shared" si="1349"/>
        <v>0</v>
      </c>
      <c r="K1405" s="279"/>
      <c r="L1405" s="279"/>
      <c r="M1405" s="279"/>
      <c r="N1405" s="268">
        <f>N1406+N1409</f>
        <v>2442</v>
      </c>
      <c r="O1405" s="268">
        <f t="shared" ref="O1405:AT1405" si="1354">O1406+O1409</f>
        <v>2442</v>
      </c>
      <c r="P1405" s="268">
        <f t="shared" si="1354"/>
        <v>0</v>
      </c>
      <c r="Q1405" s="268">
        <f t="shared" si="1354"/>
        <v>0</v>
      </c>
      <c r="R1405" s="268">
        <f t="shared" si="1354"/>
        <v>0</v>
      </c>
      <c r="S1405" s="268">
        <f t="shared" si="1354"/>
        <v>0</v>
      </c>
      <c r="T1405" s="268">
        <f t="shared" si="1354"/>
        <v>0</v>
      </c>
      <c r="U1405" s="268">
        <f t="shared" si="1354"/>
        <v>0</v>
      </c>
      <c r="V1405" s="268">
        <f t="shared" si="1354"/>
        <v>0</v>
      </c>
      <c r="W1405" s="268">
        <f t="shared" si="1354"/>
        <v>0</v>
      </c>
      <c r="X1405" s="268">
        <f t="shared" si="1354"/>
        <v>0</v>
      </c>
      <c r="Y1405" s="268">
        <f t="shared" si="1354"/>
        <v>0</v>
      </c>
      <c r="Z1405" s="268">
        <f t="shared" si="1354"/>
        <v>0</v>
      </c>
      <c r="AA1405" s="268">
        <f t="shared" si="1354"/>
        <v>0</v>
      </c>
      <c r="AB1405" s="268">
        <f t="shared" si="1354"/>
        <v>0</v>
      </c>
      <c r="AC1405" s="268">
        <f t="shared" si="1354"/>
        <v>0</v>
      </c>
      <c r="AD1405" s="268">
        <f t="shared" si="1354"/>
        <v>0</v>
      </c>
      <c r="AE1405" s="268">
        <f t="shared" si="1354"/>
        <v>0</v>
      </c>
      <c r="AF1405" s="268">
        <f t="shared" si="1354"/>
        <v>0</v>
      </c>
      <c r="AG1405" s="268">
        <f t="shared" si="1354"/>
        <v>0</v>
      </c>
      <c r="AH1405" s="268">
        <f t="shared" si="1354"/>
        <v>0</v>
      </c>
      <c r="AI1405" s="268">
        <f t="shared" si="1354"/>
        <v>2442</v>
      </c>
      <c r="AJ1405" s="268">
        <f t="shared" si="1354"/>
        <v>0</v>
      </c>
      <c r="AK1405" s="268">
        <f t="shared" si="1354"/>
        <v>2442</v>
      </c>
      <c r="AL1405" s="268">
        <f t="shared" si="1354"/>
        <v>0</v>
      </c>
      <c r="AM1405" s="268">
        <f t="shared" si="1354"/>
        <v>0</v>
      </c>
      <c r="AN1405" s="268">
        <f t="shared" si="1354"/>
        <v>0</v>
      </c>
      <c r="AO1405" s="268">
        <f t="shared" si="1354"/>
        <v>0</v>
      </c>
      <c r="AP1405" s="268">
        <f t="shared" si="1354"/>
        <v>0</v>
      </c>
      <c r="AQ1405" s="268">
        <f t="shared" si="1354"/>
        <v>0</v>
      </c>
      <c r="AR1405" s="268">
        <f t="shared" si="1354"/>
        <v>0</v>
      </c>
      <c r="AS1405" s="268">
        <f t="shared" si="1354"/>
        <v>0</v>
      </c>
      <c r="AT1405" s="268">
        <f t="shared" si="1354"/>
        <v>0</v>
      </c>
      <c r="AU1405" s="373"/>
      <c r="AV1405" s="267">
        <f t="shared" si="1343"/>
        <v>0</v>
      </c>
      <c r="AW1405" s="373"/>
      <c r="AX1405" s="373"/>
      <c r="AY1405" s="373"/>
      <c r="AZ1405" s="276">
        <f t="shared" ref="AZ1405:AZ1468" si="1355">H1405-K1405-N1405</f>
        <v>0</v>
      </c>
      <c r="BA1405" s="276">
        <f t="shared" si="1326"/>
        <v>0</v>
      </c>
    </row>
    <row r="1406" spans="1:53" s="267" customFormat="1" ht="55.5" hidden="1" customHeight="1">
      <c r="A1406" s="278" t="s">
        <v>79</v>
      </c>
      <c r="B1406" s="279" t="s">
        <v>1367</v>
      </c>
      <c r="C1406" s="268"/>
      <c r="D1406" s="268">
        <f>D1407</f>
        <v>2442</v>
      </c>
      <c r="E1406" s="268">
        <f>E1407</f>
        <v>2442</v>
      </c>
      <c r="F1406" s="279"/>
      <c r="G1406" s="279"/>
      <c r="H1406" s="268">
        <f t="shared" si="1348"/>
        <v>2442</v>
      </c>
      <c r="I1406" s="269">
        <f t="shared" si="1348"/>
        <v>2442</v>
      </c>
      <c r="J1406" s="263">
        <f t="shared" si="1349"/>
        <v>0</v>
      </c>
      <c r="K1406" s="279"/>
      <c r="L1406" s="279"/>
      <c r="M1406" s="279"/>
      <c r="N1406" s="268">
        <f>N1407</f>
        <v>2442</v>
      </c>
      <c r="O1406" s="268">
        <f t="shared" ref="O1406:AN1407" si="1356">O1407</f>
        <v>2442</v>
      </c>
      <c r="P1406" s="268">
        <f t="shared" si="1356"/>
        <v>0</v>
      </c>
      <c r="Q1406" s="268">
        <f t="shared" si="1356"/>
        <v>0</v>
      </c>
      <c r="R1406" s="268">
        <f t="shared" si="1356"/>
        <v>0</v>
      </c>
      <c r="S1406" s="268">
        <f t="shared" si="1356"/>
        <v>0</v>
      </c>
      <c r="T1406" s="268">
        <f t="shared" si="1356"/>
        <v>0</v>
      </c>
      <c r="U1406" s="268">
        <f t="shared" si="1356"/>
        <v>0</v>
      </c>
      <c r="V1406" s="268">
        <f t="shared" si="1356"/>
        <v>0</v>
      </c>
      <c r="W1406" s="268">
        <f t="shared" si="1356"/>
        <v>0</v>
      </c>
      <c r="X1406" s="268">
        <f t="shared" si="1356"/>
        <v>0</v>
      </c>
      <c r="Y1406" s="268">
        <f t="shared" si="1356"/>
        <v>0</v>
      </c>
      <c r="Z1406" s="268">
        <f t="shared" si="1356"/>
        <v>0</v>
      </c>
      <c r="AA1406" s="268">
        <f t="shared" si="1356"/>
        <v>0</v>
      </c>
      <c r="AB1406" s="268">
        <f t="shared" si="1356"/>
        <v>0</v>
      </c>
      <c r="AC1406" s="268">
        <f t="shared" si="1356"/>
        <v>0</v>
      </c>
      <c r="AD1406" s="268">
        <f t="shared" si="1356"/>
        <v>0</v>
      </c>
      <c r="AE1406" s="268">
        <f t="shared" si="1356"/>
        <v>0</v>
      </c>
      <c r="AF1406" s="268">
        <f t="shared" si="1356"/>
        <v>0</v>
      </c>
      <c r="AG1406" s="268">
        <f t="shared" si="1356"/>
        <v>0</v>
      </c>
      <c r="AH1406" s="268">
        <f t="shared" si="1356"/>
        <v>0</v>
      </c>
      <c r="AI1406" s="268">
        <f t="shared" si="1356"/>
        <v>2442</v>
      </c>
      <c r="AJ1406" s="268">
        <f t="shared" si="1356"/>
        <v>0</v>
      </c>
      <c r="AK1406" s="268">
        <f t="shared" si="1356"/>
        <v>2442</v>
      </c>
      <c r="AL1406" s="268">
        <f t="shared" si="1356"/>
        <v>0</v>
      </c>
      <c r="AM1406" s="268">
        <f t="shared" si="1356"/>
        <v>0</v>
      </c>
      <c r="AN1406" s="268">
        <f t="shared" si="1356"/>
        <v>0</v>
      </c>
      <c r="AO1406" s="286"/>
      <c r="AP1406" s="286"/>
      <c r="AQ1406" s="286"/>
      <c r="AR1406" s="286"/>
      <c r="AS1406" s="286"/>
      <c r="AT1406" s="286"/>
      <c r="AU1406" s="373"/>
      <c r="AV1406" s="267">
        <f t="shared" si="1343"/>
        <v>0</v>
      </c>
      <c r="AW1406" s="373"/>
      <c r="AX1406" s="373"/>
      <c r="AY1406" s="373"/>
      <c r="AZ1406" s="276">
        <f t="shared" si="1355"/>
        <v>0</v>
      </c>
      <c r="BA1406" s="276">
        <f t="shared" si="1326"/>
        <v>0</v>
      </c>
    </row>
    <row r="1407" spans="1:53" s="267" customFormat="1" ht="30.75" hidden="1" customHeight="1">
      <c r="A1407" s="278" t="s">
        <v>151</v>
      </c>
      <c r="B1407" s="414" t="s">
        <v>1368</v>
      </c>
      <c r="C1407" s="268"/>
      <c r="D1407" s="268">
        <f>D1408</f>
        <v>2442</v>
      </c>
      <c r="E1407" s="268">
        <f>E1408</f>
        <v>2442</v>
      </c>
      <c r="F1407" s="279"/>
      <c r="G1407" s="279"/>
      <c r="H1407" s="268">
        <f t="shared" si="1348"/>
        <v>2442</v>
      </c>
      <c r="I1407" s="269">
        <f t="shared" si="1348"/>
        <v>2442</v>
      </c>
      <c r="J1407" s="263">
        <f t="shared" si="1349"/>
        <v>0</v>
      </c>
      <c r="K1407" s="279"/>
      <c r="L1407" s="279"/>
      <c r="M1407" s="279"/>
      <c r="N1407" s="268">
        <f>N1408</f>
        <v>2442</v>
      </c>
      <c r="O1407" s="268">
        <f t="shared" si="1356"/>
        <v>2442</v>
      </c>
      <c r="P1407" s="268">
        <f t="shared" si="1356"/>
        <v>0</v>
      </c>
      <c r="Q1407" s="268">
        <f t="shared" si="1356"/>
        <v>0</v>
      </c>
      <c r="R1407" s="268">
        <f t="shared" si="1356"/>
        <v>0</v>
      </c>
      <c r="S1407" s="268">
        <f t="shared" si="1356"/>
        <v>0</v>
      </c>
      <c r="T1407" s="268">
        <f t="shared" si="1356"/>
        <v>0</v>
      </c>
      <c r="U1407" s="268">
        <f t="shared" si="1356"/>
        <v>0</v>
      </c>
      <c r="V1407" s="268">
        <f t="shared" si="1356"/>
        <v>0</v>
      </c>
      <c r="W1407" s="268">
        <f t="shared" si="1356"/>
        <v>0</v>
      </c>
      <c r="X1407" s="268">
        <f t="shared" si="1356"/>
        <v>0</v>
      </c>
      <c r="Y1407" s="268">
        <f t="shared" si="1356"/>
        <v>0</v>
      </c>
      <c r="Z1407" s="268">
        <f t="shared" si="1356"/>
        <v>0</v>
      </c>
      <c r="AA1407" s="268">
        <f t="shared" si="1356"/>
        <v>0</v>
      </c>
      <c r="AB1407" s="268">
        <f t="shared" si="1356"/>
        <v>0</v>
      </c>
      <c r="AC1407" s="268">
        <f t="shared" si="1356"/>
        <v>0</v>
      </c>
      <c r="AD1407" s="268">
        <f t="shared" si="1356"/>
        <v>0</v>
      </c>
      <c r="AE1407" s="268">
        <f t="shared" si="1356"/>
        <v>0</v>
      </c>
      <c r="AF1407" s="268">
        <f t="shared" si="1356"/>
        <v>0</v>
      </c>
      <c r="AG1407" s="268">
        <f t="shared" si="1356"/>
        <v>0</v>
      </c>
      <c r="AH1407" s="268">
        <f t="shared" si="1356"/>
        <v>0</v>
      </c>
      <c r="AI1407" s="268">
        <f t="shared" si="1356"/>
        <v>2442</v>
      </c>
      <c r="AJ1407" s="268">
        <f t="shared" si="1356"/>
        <v>0</v>
      </c>
      <c r="AK1407" s="268">
        <f t="shared" si="1356"/>
        <v>2442</v>
      </c>
      <c r="AL1407" s="268">
        <f t="shared" si="1356"/>
        <v>0</v>
      </c>
      <c r="AM1407" s="268">
        <f t="shared" si="1356"/>
        <v>0</v>
      </c>
      <c r="AN1407" s="268">
        <f t="shared" si="1356"/>
        <v>0</v>
      </c>
      <c r="AO1407" s="268">
        <f t="shared" ref="AO1407:AT1407" si="1357">AO1408</f>
        <v>0</v>
      </c>
      <c r="AP1407" s="268">
        <f t="shared" si="1357"/>
        <v>0</v>
      </c>
      <c r="AQ1407" s="268">
        <f t="shared" si="1357"/>
        <v>0</v>
      </c>
      <c r="AR1407" s="268">
        <f t="shared" si="1357"/>
        <v>0</v>
      </c>
      <c r="AS1407" s="268">
        <f t="shared" si="1357"/>
        <v>0</v>
      </c>
      <c r="AT1407" s="268">
        <f t="shared" si="1357"/>
        <v>0</v>
      </c>
      <c r="AU1407" s="373"/>
      <c r="AV1407" s="267">
        <f t="shared" si="1343"/>
        <v>0</v>
      </c>
      <c r="AW1407" s="373"/>
      <c r="AX1407" s="373"/>
      <c r="AY1407" s="373"/>
      <c r="AZ1407" s="276">
        <f t="shared" si="1355"/>
        <v>0</v>
      </c>
      <c r="BA1407" s="276">
        <f t="shared" si="1326"/>
        <v>0</v>
      </c>
    </row>
    <row r="1408" spans="1:53" s="267" customFormat="1" ht="42" hidden="1" customHeight="1">
      <c r="A1408" s="281" t="s">
        <v>38</v>
      </c>
      <c r="B1408" s="420" t="s">
        <v>1369</v>
      </c>
      <c r="C1408" s="268"/>
      <c r="D1408" s="261">
        <v>2442</v>
      </c>
      <c r="E1408" s="261">
        <v>2442</v>
      </c>
      <c r="F1408" s="279"/>
      <c r="G1408" s="279"/>
      <c r="H1408" s="261">
        <f t="shared" si="1348"/>
        <v>2442</v>
      </c>
      <c r="I1408" s="262">
        <f t="shared" si="1348"/>
        <v>2442</v>
      </c>
      <c r="J1408" s="263">
        <f t="shared" si="1349"/>
        <v>0</v>
      </c>
      <c r="K1408" s="279"/>
      <c r="L1408" s="279"/>
      <c r="M1408" s="279"/>
      <c r="N1408" s="261">
        <f>O1408+P1408</f>
        <v>2442</v>
      </c>
      <c r="O1408" s="284">
        <f>1742+700</f>
        <v>2442</v>
      </c>
      <c r="P1408" s="286"/>
      <c r="Q1408" s="286"/>
      <c r="R1408" s="286"/>
      <c r="S1408" s="286"/>
      <c r="T1408" s="286"/>
      <c r="U1408" s="286"/>
      <c r="V1408" s="286"/>
      <c r="W1408" s="284"/>
      <c r="X1408" s="284"/>
      <c r="Y1408" s="284"/>
      <c r="Z1408" s="286"/>
      <c r="AA1408" s="286"/>
      <c r="AB1408" s="286"/>
      <c r="AC1408" s="264"/>
      <c r="AD1408" s="264"/>
      <c r="AE1408" s="264"/>
      <c r="AF1408" s="286"/>
      <c r="AG1408" s="286"/>
      <c r="AH1408" s="286"/>
      <c r="AI1408" s="265">
        <f t="shared" ref="AI1408" si="1358">I1408-Q1408-W1408-AC1408</f>
        <v>2442</v>
      </c>
      <c r="AJ1408" s="265"/>
      <c r="AK1408" s="265">
        <f>AI1408</f>
        <v>2442</v>
      </c>
      <c r="AL1408" s="286"/>
      <c r="AM1408" s="286"/>
      <c r="AN1408" s="286"/>
      <c r="AO1408" s="286"/>
      <c r="AP1408" s="286"/>
      <c r="AQ1408" s="286"/>
      <c r="AR1408" s="286"/>
      <c r="AS1408" s="286"/>
      <c r="AT1408" s="286"/>
      <c r="AU1408" s="373"/>
      <c r="AV1408" s="267">
        <f t="shared" si="1343"/>
        <v>0</v>
      </c>
      <c r="AW1408" s="373"/>
      <c r="AX1408" s="373"/>
      <c r="AY1408" s="373"/>
      <c r="AZ1408" s="276">
        <f t="shared" si="1355"/>
        <v>0</v>
      </c>
      <c r="BA1408" s="276">
        <f t="shared" si="1326"/>
        <v>0</v>
      </c>
    </row>
    <row r="1409" spans="1:53" s="267" customFormat="1" ht="30.75" hidden="1" customHeight="1">
      <c r="A1409" s="278" t="s">
        <v>93</v>
      </c>
      <c r="B1409" s="279" t="s">
        <v>963</v>
      </c>
      <c r="C1409" s="268"/>
      <c r="D1409" s="268">
        <v>0</v>
      </c>
      <c r="E1409" s="268">
        <v>0</v>
      </c>
      <c r="F1409" s="279"/>
      <c r="G1409" s="279"/>
      <c r="H1409" s="261">
        <f t="shared" si="1348"/>
        <v>0</v>
      </c>
      <c r="I1409" s="262">
        <f t="shared" si="1348"/>
        <v>0</v>
      </c>
      <c r="J1409" s="263">
        <f t="shared" si="1349"/>
        <v>0</v>
      </c>
      <c r="K1409" s="279"/>
      <c r="L1409" s="279"/>
      <c r="M1409" s="279"/>
      <c r="N1409" s="261"/>
      <c r="O1409" s="286"/>
      <c r="P1409" s="286"/>
      <c r="Q1409" s="286"/>
      <c r="R1409" s="286"/>
      <c r="S1409" s="286"/>
      <c r="T1409" s="286"/>
      <c r="U1409" s="286"/>
      <c r="V1409" s="286"/>
      <c r="W1409" s="286"/>
      <c r="X1409" s="286"/>
      <c r="Y1409" s="286"/>
      <c r="Z1409" s="286"/>
      <c r="AA1409" s="286"/>
      <c r="AB1409" s="286"/>
      <c r="AC1409" s="264"/>
      <c r="AD1409" s="264"/>
      <c r="AE1409" s="264"/>
      <c r="AF1409" s="286"/>
      <c r="AG1409" s="286"/>
      <c r="AH1409" s="286"/>
      <c r="AI1409" s="264"/>
      <c r="AJ1409" s="264"/>
      <c r="AK1409" s="264"/>
      <c r="AL1409" s="286"/>
      <c r="AM1409" s="286"/>
      <c r="AN1409" s="286"/>
      <c r="AO1409" s="286"/>
      <c r="AP1409" s="286"/>
      <c r="AQ1409" s="286"/>
      <c r="AR1409" s="286"/>
      <c r="AS1409" s="286"/>
      <c r="AT1409" s="286"/>
      <c r="AU1409" s="373"/>
      <c r="AV1409" s="267">
        <f t="shared" si="1343"/>
        <v>0</v>
      </c>
      <c r="AW1409" s="373"/>
      <c r="AX1409" s="373"/>
      <c r="AY1409" s="373"/>
      <c r="AZ1409" s="276">
        <f t="shared" si="1355"/>
        <v>0</v>
      </c>
      <c r="BA1409" s="276">
        <f t="shared" si="1326"/>
        <v>0</v>
      </c>
    </row>
    <row r="1410" spans="1:53" s="267" customFormat="1" ht="31.5" hidden="1" customHeight="1">
      <c r="A1410" s="278" t="s">
        <v>94</v>
      </c>
      <c r="B1410" s="279" t="s">
        <v>56</v>
      </c>
      <c r="C1410" s="268"/>
      <c r="D1410" s="268">
        <f>D1411+D1412</f>
        <v>39500</v>
      </c>
      <c r="E1410" s="268">
        <f t="shared" ref="E1410" si="1359">E1411+E1412</f>
        <v>39500</v>
      </c>
      <c r="F1410" s="279"/>
      <c r="G1410" s="279"/>
      <c r="H1410" s="268">
        <f t="shared" si="1348"/>
        <v>39500</v>
      </c>
      <c r="I1410" s="269">
        <f t="shared" si="1348"/>
        <v>39500</v>
      </c>
      <c r="J1410" s="263">
        <f t="shared" si="1349"/>
        <v>0</v>
      </c>
      <c r="K1410" s="268">
        <f>K1411+K1412</f>
        <v>39500</v>
      </c>
      <c r="L1410" s="268">
        <f t="shared" ref="L1410:M1410" si="1360">L1411+L1412</f>
        <v>39500</v>
      </c>
      <c r="M1410" s="268">
        <f t="shared" si="1360"/>
        <v>0</v>
      </c>
      <c r="N1410" s="268">
        <f>N1411+N1412</f>
        <v>0</v>
      </c>
      <c r="O1410" s="268">
        <f t="shared" ref="O1410:AU1410" si="1361">O1411+O1412</f>
        <v>0</v>
      </c>
      <c r="P1410" s="268">
        <f t="shared" si="1361"/>
        <v>0</v>
      </c>
      <c r="Q1410" s="268">
        <f t="shared" si="1361"/>
        <v>15000</v>
      </c>
      <c r="R1410" s="268">
        <f t="shared" si="1361"/>
        <v>15000</v>
      </c>
      <c r="S1410" s="268">
        <f t="shared" si="1361"/>
        <v>0</v>
      </c>
      <c r="T1410" s="268">
        <f t="shared" si="1361"/>
        <v>0</v>
      </c>
      <c r="U1410" s="268">
        <f t="shared" si="1361"/>
        <v>0</v>
      </c>
      <c r="V1410" s="268">
        <f t="shared" si="1361"/>
        <v>0</v>
      </c>
      <c r="W1410" s="268">
        <f t="shared" si="1361"/>
        <v>15000</v>
      </c>
      <c r="X1410" s="268">
        <f t="shared" si="1361"/>
        <v>15000</v>
      </c>
      <c r="Y1410" s="268">
        <f t="shared" si="1361"/>
        <v>0</v>
      </c>
      <c r="Z1410" s="268">
        <f t="shared" si="1361"/>
        <v>0</v>
      </c>
      <c r="AA1410" s="268">
        <f t="shared" si="1361"/>
        <v>0</v>
      </c>
      <c r="AB1410" s="268">
        <f t="shared" si="1361"/>
        <v>0</v>
      </c>
      <c r="AC1410" s="268">
        <f t="shared" si="1361"/>
        <v>9500</v>
      </c>
      <c r="AD1410" s="268">
        <f t="shared" si="1361"/>
        <v>9500</v>
      </c>
      <c r="AE1410" s="268">
        <f t="shared" si="1361"/>
        <v>0</v>
      </c>
      <c r="AF1410" s="268">
        <f t="shared" si="1361"/>
        <v>0</v>
      </c>
      <c r="AG1410" s="268">
        <f t="shared" si="1361"/>
        <v>0</v>
      </c>
      <c r="AH1410" s="268">
        <f t="shared" si="1361"/>
        <v>0</v>
      </c>
      <c r="AI1410" s="268">
        <f t="shared" si="1361"/>
        <v>0</v>
      </c>
      <c r="AJ1410" s="268">
        <f t="shared" si="1361"/>
        <v>0</v>
      </c>
      <c r="AK1410" s="268">
        <f t="shared" si="1361"/>
        <v>0</v>
      </c>
      <c r="AL1410" s="268">
        <f t="shared" si="1361"/>
        <v>0</v>
      </c>
      <c r="AM1410" s="268">
        <f t="shared" si="1361"/>
        <v>0</v>
      </c>
      <c r="AN1410" s="268">
        <f t="shared" si="1361"/>
        <v>0</v>
      </c>
      <c r="AO1410" s="268">
        <f t="shared" si="1361"/>
        <v>0</v>
      </c>
      <c r="AP1410" s="268">
        <f t="shared" si="1361"/>
        <v>0</v>
      </c>
      <c r="AQ1410" s="268">
        <f t="shared" si="1361"/>
        <v>0</v>
      </c>
      <c r="AR1410" s="268">
        <f t="shared" si="1361"/>
        <v>0</v>
      </c>
      <c r="AS1410" s="268">
        <f t="shared" si="1361"/>
        <v>0</v>
      </c>
      <c r="AT1410" s="268">
        <f t="shared" si="1361"/>
        <v>0</v>
      </c>
      <c r="AU1410" s="268">
        <f t="shared" si="1361"/>
        <v>0</v>
      </c>
      <c r="AV1410" s="267">
        <f t="shared" si="1343"/>
        <v>0</v>
      </c>
      <c r="AW1410" s="305"/>
      <c r="AX1410" s="305"/>
      <c r="AY1410" s="373"/>
      <c r="AZ1410" s="276">
        <f t="shared" si="1355"/>
        <v>0</v>
      </c>
      <c r="BA1410" s="276">
        <f t="shared" si="1326"/>
        <v>0</v>
      </c>
    </row>
    <row r="1411" spans="1:53" s="267" customFormat="1" ht="31.5" hidden="1" customHeight="1">
      <c r="A1411" s="278" t="s">
        <v>79</v>
      </c>
      <c r="B1411" s="279" t="s">
        <v>1370</v>
      </c>
      <c r="C1411" s="268"/>
      <c r="D1411" s="268">
        <v>0</v>
      </c>
      <c r="E1411" s="268">
        <v>0</v>
      </c>
      <c r="F1411" s="279"/>
      <c r="G1411" s="279"/>
      <c r="H1411" s="261">
        <f t="shared" si="1348"/>
        <v>0</v>
      </c>
      <c r="I1411" s="262">
        <f t="shared" si="1348"/>
        <v>0</v>
      </c>
      <c r="J1411" s="263">
        <f t="shared" si="1349"/>
        <v>0</v>
      </c>
      <c r="K1411" s="279"/>
      <c r="L1411" s="279"/>
      <c r="M1411" s="279"/>
      <c r="N1411" s="268"/>
      <c r="O1411" s="268"/>
      <c r="P1411" s="268"/>
      <c r="Q1411" s="268"/>
      <c r="R1411" s="268"/>
      <c r="S1411" s="268"/>
      <c r="T1411" s="268"/>
      <c r="U1411" s="268"/>
      <c r="V1411" s="268"/>
      <c r="W1411" s="268"/>
      <c r="X1411" s="268"/>
      <c r="Y1411" s="268"/>
      <c r="Z1411" s="268"/>
      <c r="AA1411" s="268"/>
      <c r="AB1411" s="268"/>
      <c r="AC1411" s="268"/>
      <c r="AD1411" s="268"/>
      <c r="AE1411" s="268"/>
      <c r="AF1411" s="268"/>
      <c r="AG1411" s="268"/>
      <c r="AH1411" s="268"/>
      <c r="AI1411" s="268"/>
      <c r="AJ1411" s="268"/>
      <c r="AK1411" s="268"/>
      <c r="AL1411" s="268"/>
      <c r="AM1411" s="268"/>
      <c r="AN1411" s="268"/>
      <c r="AO1411" s="268"/>
      <c r="AP1411" s="268"/>
      <c r="AQ1411" s="268"/>
      <c r="AR1411" s="268"/>
      <c r="AS1411" s="268"/>
      <c r="AT1411" s="268"/>
      <c r="AU1411" s="373"/>
      <c r="AV1411" s="267">
        <f t="shared" si="1343"/>
        <v>0</v>
      </c>
      <c r="AW1411" s="305"/>
      <c r="AX1411" s="305"/>
      <c r="AY1411" s="373"/>
      <c r="AZ1411" s="276">
        <f t="shared" si="1355"/>
        <v>0</v>
      </c>
      <c r="BA1411" s="276">
        <f t="shared" si="1326"/>
        <v>0</v>
      </c>
    </row>
    <row r="1412" spans="1:53" s="267" customFormat="1" ht="31.5" hidden="1" customHeight="1">
      <c r="A1412" s="278" t="s">
        <v>93</v>
      </c>
      <c r="B1412" s="279" t="s">
        <v>808</v>
      </c>
      <c r="C1412" s="268"/>
      <c r="D1412" s="268">
        <f t="shared" ref="D1412:E1412" si="1362">D1413</f>
        <v>39500</v>
      </c>
      <c r="E1412" s="268">
        <f t="shared" si="1362"/>
        <v>39500</v>
      </c>
      <c r="F1412" s="279"/>
      <c r="G1412" s="279"/>
      <c r="H1412" s="268">
        <f t="shared" si="1348"/>
        <v>39500</v>
      </c>
      <c r="I1412" s="269">
        <f t="shared" si="1348"/>
        <v>39500</v>
      </c>
      <c r="J1412" s="263">
        <f t="shared" si="1349"/>
        <v>0</v>
      </c>
      <c r="K1412" s="268">
        <f t="shared" ref="K1412:M1412" si="1363">K1413</f>
        <v>39500</v>
      </c>
      <c r="L1412" s="268">
        <f t="shared" si="1363"/>
        <v>39500</v>
      </c>
      <c r="M1412" s="268">
        <f t="shared" si="1363"/>
        <v>0</v>
      </c>
      <c r="N1412" s="268">
        <f>N1413</f>
        <v>0</v>
      </c>
      <c r="O1412" s="268">
        <f t="shared" ref="O1412:AU1412" si="1364">O1413</f>
        <v>0</v>
      </c>
      <c r="P1412" s="268">
        <f t="shared" si="1364"/>
        <v>0</v>
      </c>
      <c r="Q1412" s="268">
        <f t="shared" si="1364"/>
        <v>15000</v>
      </c>
      <c r="R1412" s="268">
        <f t="shared" si="1364"/>
        <v>15000</v>
      </c>
      <c r="S1412" s="268">
        <f t="shared" si="1364"/>
        <v>0</v>
      </c>
      <c r="T1412" s="268">
        <f t="shared" si="1364"/>
        <v>0</v>
      </c>
      <c r="U1412" s="268">
        <f t="shared" si="1364"/>
        <v>0</v>
      </c>
      <c r="V1412" s="268">
        <f t="shared" si="1364"/>
        <v>0</v>
      </c>
      <c r="W1412" s="268">
        <f t="shared" si="1364"/>
        <v>15000</v>
      </c>
      <c r="X1412" s="268">
        <f t="shared" si="1364"/>
        <v>15000</v>
      </c>
      <c r="Y1412" s="268">
        <f t="shared" si="1364"/>
        <v>0</v>
      </c>
      <c r="Z1412" s="268">
        <f t="shared" si="1364"/>
        <v>0</v>
      </c>
      <c r="AA1412" s="268">
        <f t="shared" si="1364"/>
        <v>0</v>
      </c>
      <c r="AB1412" s="268">
        <f t="shared" si="1364"/>
        <v>0</v>
      </c>
      <c r="AC1412" s="268">
        <f t="shared" si="1364"/>
        <v>9500</v>
      </c>
      <c r="AD1412" s="268">
        <f t="shared" si="1364"/>
        <v>9500</v>
      </c>
      <c r="AE1412" s="268">
        <f t="shared" si="1364"/>
        <v>0</v>
      </c>
      <c r="AF1412" s="268">
        <f t="shared" si="1364"/>
        <v>0</v>
      </c>
      <c r="AG1412" s="268">
        <f t="shared" si="1364"/>
        <v>0</v>
      </c>
      <c r="AH1412" s="268">
        <f t="shared" si="1364"/>
        <v>0</v>
      </c>
      <c r="AI1412" s="268">
        <f t="shared" si="1364"/>
        <v>0</v>
      </c>
      <c r="AJ1412" s="268">
        <f t="shared" si="1364"/>
        <v>0</v>
      </c>
      <c r="AK1412" s="268">
        <f t="shared" si="1364"/>
        <v>0</v>
      </c>
      <c r="AL1412" s="268">
        <f t="shared" si="1364"/>
        <v>0</v>
      </c>
      <c r="AM1412" s="268">
        <f t="shared" si="1364"/>
        <v>0</v>
      </c>
      <c r="AN1412" s="268">
        <f t="shared" si="1364"/>
        <v>0</v>
      </c>
      <c r="AO1412" s="268">
        <f t="shared" si="1364"/>
        <v>0</v>
      </c>
      <c r="AP1412" s="268">
        <f t="shared" si="1364"/>
        <v>0</v>
      </c>
      <c r="AQ1412" s="268">
        <f t="shared" si="1364"/>
        <v>0</v>
      </c>
      <c r="AR1412" s="268">
        <f t="shared" si="1364"/>
        <v>0</v>
      </c>
      <c r="AS1412" s="268">
        <f t="shared" si="1364"/>
        <v>0</v>
      </c>
      <c r="AT1412" s="268">
        <f t="shared" si="1364"/>
        <v>0</v>
      </c>
      <c r="AU1412" s="268">
        <f t="shared" si="1364"/>
        <v>0</v>
      </c>
      <c r="AV1412" s="267">
        <f t="shared" si="1343"/>
        <v>0</v>
      </c>
      <c r="AW1412" s="305"/>
      <c r="AX1412" s="305"/>
      <c r="AY1412" s="373"/>
      <c r="AZ1412" s="276">
        <f t="shared" si="1355"/>
        <v>0</v>
      </c>
      <c r="BA1412" s="276">
        <f t="shared" si="1326"/>
        <v>0</v>
      </c>
    </row>
    <row r="1413" spans="1:53" s="267" customFormat="1" ht="42.75" hidden="1" customHeight="1">
      <c r="A1413" s="483">
        <v>1</v>
      </c>
      <c r="B1413" s="420" t="s">
        <v>697</v>
      </c>
      <c r="C1413" s="419" t="s">
        <v>1371</v>
      </c>
      <c r="D1413" s="389">
        <v>39500</v>
      </c>
      <c r="E1413" s="389">
        <v>39500</v>
      </c>
      <c r="F1413" s="420"/>
      <c r="G1413" s="420"/>
      <c r="H1413" s="261">
        <f t="shared" si="1348"/>
        <v>39500</v>
      </c>
      <c r="I1413" s="262">
        <f t="shared" si="1348"/>
        <v>39500</v>
      </c>
      <c r="J1413" s="263">
        <f t="shared" si="1349"/>
        <v>0</v>
      </c>
      <c r="K1413" s="261">
        <f>L1413+M1413</f>
        <v>39500</v>
      </c>
      <c r="L1413" s="284">
        <v>39500</v>
      </c>
      <c r="M1413" s="420"/>
      <c r="N1413" s="261"/>
      <c r="O1413" s="284"/>
      <c r="P1413" s="284"/>
      <c r="Q1413" s="284">
        <v>15000</v>
      </c>
      <c r="R1413" s="284">
        <f>Q1413</f>
        <v>15000</v>
      </c>
      <c r="S1413" s="284"/>
      <c r="T1413" s="286"/>
      <c r="U1413" s="286"/>
      <c r="V1413" s="286"/>
      <c r="W1413" s="284">
        <v>15000</v>
      </c>
      <c r="X1413" s="284">
        <f>W1413</f>
        <v>15000</v>
      </c>
      <c r="Y1413" s="284"/>
      <c r="Z1413" s="286"/>
      <c r="AA1413" s="286"/>
      <c r="AB1413" s="286"/>
      <c r="AC1413" s="264">
        <f>L1413-O1413-Q1413-W1413</f>
        <v>9500</v>
      </c>
      <c r="AD1413" s="264">
        <f>AC1413</f>
        <v>9500</v>
      </c>
      <c r="AE1413" s="264"/>
      <c r="AF1413" s="286"/>
      <c r="AG1413" s="286"/>
      <c r="AH1413" s="286"/>
      <c r="AI1413" s="265">
        <f>L1413-O1413-Q1413-W1413-AC1413</f>
        <v>0</v>
      </c>
      <c r="AJ1413" s="265"/>
      <c r="AK1413" s="265"/>
      <c r="AL1413" s="286"/>
      <c r="AM1413" s="286"/>
      <c r="AN1413" s="286"/>
      <c r="AO1413" s="286"/>
      <c r="AP1413" s="286"/>
      <c r="AQ1413" s="286"/>
      <c r="AR1413" s="286"/>
      <c r="AS1413" s="286"/>
      <c r="AT1413" s="286"/>
      <c r="AV1413" s="267">
        <f t="shared" si="1343"/>
        <v>0</v>
      </c>
      <c r="AW1413" s="305"/>
      <c r="AX1413" s="305"/>
      <c r="AY1413" s="373"/>
      <c r="AZ1413" s="276">
        <f t="shared" si="1355"/>
        <v>0</v>
      </c>
      <c r="BA1413" s="276">
        <f t="shared" si="1326"/>
        <v>0</v>
      </c>
    </row>
    <row r="1414" spans="1:53" s="267" customFormat="1" ht="43.5" hidden="1" customHeight="1">
      <c r="A1414" s="278" t="s">
        <v>104</v>
      </c>
      <c r="B1414" s="279" t="s">
        <v>105</v>
      </c>
      <c r="C1414" s="268"/>
      <c r="D1414" s="268">
        <v>0</v>
      </c>
      <c r="E1414" s="268">
        <v>0</v>
      </c>
      <c r="F1414" s="279"/>
      <c r="G1414" s="279"/>
      <c r="H1414" s="261">
        <f t="shared" si="1348"/>
        <v>0</v>
      </c>
      <c r="I1414" s="262">
        <f t="shared" si="1348"/>
        <v>0</v>
      </c>
      <c r="J1414" s="263">
        <f t="shared" si="1349"/>
        <v>0</v>
      </c>
      <c r="K1414" s="279"/>
      <c r="L1414" s="279"/>
      <c r="M1414" s="279"/>
      <c r="N1414" s="261">
        <f>O1414+P1414</f>
        <v>0</v>
      </c>
      <c r="O1414" s="286"/>
      <c r="P1414" s="286"/>
      <c r="Q1414" s="286"/>
      <c r="R1414" s="286"/>
      <c r="S1414" s="286"/>
      <c r="T1414" s="286"/>
      <c r="U1414" s="286"/>
      <c r="V1414" s="286"/>
      <c r="W1414" s="286"/>
      <c r="X1414" s="286"/>
      <c r="Y1414" s="286"/>
      <c r="Z1414" s="286"/>
      <c r="AA1414" s="286"/>
      <c r="AB1414" s="286"/>
      <c r="AC1414" s="264">
        <f>O1414-Q1414-W1414</f>
        <v>0</v>
      </c>
      <c r="AD1414" s="264"/>
      <c r="AE1414" s="264"/>
      <c r="AF1414" s="286"/>
      <c r="AG1414" s="286"/>
      <c r="AH1414" s="286"/>
      <c r="AI1414" s="264">
        <f>O1414-W1414-AC1414</f>
        <v>0</v>
      </c>
      <c r="AJ1414" s="264"/>
      <c r="AK1414" s="264"/>
      <c r="AL1414" s="286"/>
      <c r="AM1414" s="286"/>
      <c r="AN1414" s="286"/>
      <c r="AO1414" s="286"/>
      <c r="AP1414" s="286"/>
      <c r="AQ1414" s="286"/>
      <c r="AR1414" s="286"/>
      <c r="AS1414" s="286"/>
      <c r="AT1414" s="286"/>
      <c r="AU1414" s="373"/>
      <c r="AV1414" s="267">
        <f t="shared" si="1343"/>
        <v>0</v>
      </c>
      <c r="AW1414" s="373"/>
      <c r="AX1414" s="373"/>
      <c r="AY1414" s="373"/>
      <c r="AZ1414" s="276">
        <f t="shared" si="1355"/>
        <v>0</v>
      </c>
      <c r="BA1414" s="276">
        <f t="shared" si="1326"/>
        <v>0</v>
      </c>
    </row>
    <row r="1415" spans="1:53" s="267" customFormat="1" ht="43.5" hidden="1" customHeight="1">
      <c r="A1415" s="278" t="s">
        <v>106</v>
      </c>
      <c r="B1415" s="279" t="s">
        <v>58</v>
      </c>
      <c r="C1415" s="268"/>
      <c r="D1415" s="268">
        <v>0</v>
      </c>
      <c r="E1415" s="268">
        <v>0</v>
      </c>
      <c r="F1415" s="279"/>
      <c r="G1415" s="279"/>
      <c r="H1415" s="261">
        <f t="shared" si="1348"/>
        <v>0</v>
      </c>
      <c r="I1415" s="262">
        <f t="shared" si="1348"/>
        <v>0</v>
      </c>
      <c r="J1415" s="263">
        <f t="shared" si="1349"/>
        <v>0</v>
      </c>
      <c r="K1415" s="279"/>
      <c r="L1415" s="279"/>
      <c r="M1415" s="279"/>
      <c r="N1415" s="261">
        <f>O1415+P1415</f>
        <v>0</v>
      </c>
      <c r="O1415" s="301"/>
      <c r="P1415" s="301"/>
      <c r="Q1415" s="301"/>
      <c r="R1415" s="301"/>
      <c r="S1415" s="301"/>
      <c r="T1415" s="301"/>
      <c r="U1415" s="301"/>
      <c r="V1415" s="301"/>
      <c r="W1415" s="301"/>
      <c r="X1415" s="301"/>
      <c r="Y1415" s="301"/>
      <c r="Z1415" s="301"/>
      <c r="AA1415" s="301"/>
      <c r="AB1415" s="301"/>
      <c r="AC1415" s="264"/>
      <c r="AD1415" s="264"/>
      <c r="AE1415" s="264"/>
      <c r="AF1415" s="301"/>
      <c r="AG1415" s="301"/>
      <c r="AH1415" s="301"/>
      <c r="AI1415" s="264"/>
      <c r="AJ1415" s="264"/>
      <c r="AK1415" s="264"/>
      <c r="AL1415" s="301"/>
      <c r="AM1415" s="301"/>
      <c r="AN1415" s="301"/>
      <c r="AO1415" s="301"/>
      <c r="AP1415" s="301"/>
      <c r="AQ1415" s="301"/>
      <c r="AR1415" s="301"/>
      <c r="AS1415" s="301"/>
      <c r="AT1415" s="301"/>
      <c r="AU1415" s="373"/>
      <c r="AV1415" s="267">
        <f t="shared" si="1343"/>
        <v>0</v>
      </c>
      <c r="AW1415" s="373"/>
      <c r="AX1415" s="373"/>
      <c r="AY1415" s="373"/>
      <c r="AZ1415" s="276">
        <f t="shared" si="1355"/>
        <v>0</v>
      </c>
      <c r="BA1415" s="276">
        <f t="shared" si="1326"/>
        <v>0</v>
      </c>
    </row>
    <row r="1416" spans="1:53" s="276" customFormat="1" ht="69" hidden="1" customHeight="1">
      <c r="A1416" s="278" t="s">
        <v>51</v>
      </c>
      <c r="B1416" s="279" t="s">
        <v>70</v>
      </c>
      <c r="C1416" s="268"/>
      <c r="D1416" s="263">
        <f t="shared" ref="D1416:E1416" si="1365">D1417</f>
        <v>59808</v>
      </c>
      <c r="E1416" s="263">
        <f t="shared" si="1365"/>
        <v>59808</v>
      </c>
      <c r="F1416" s="279"/>
      <c r="G1416" s="279"/>
      <c r="H1416" s="268">
        <f t="shared" si="1348"/>
        <v>59808</v>
      </c>
      <c r="I1416" s="269">
        <f t="shared" si="1348"/>
        <v>59808</v>
      </c>
      <c r="J1416" s="269">
        <f t="shared" si="1349"/>
        <v>0</v>
      </c>
      <c r="K1416" s="263">
        <f t="shared" ref="K1416:M1416" si="1366">K1417</f>
        <v>30650</v>
      </c>
      <c r="L1416" s="263">
        <f t="shared" si="1366"/>
        <v>30650</v>
      </c>
      <c r="M1416" s="263">
        <f t="shared" si="1366"/>
        <v>0</v>
      </c>
      <c r="N1416" s="263">
        <f>N1417</f>
        <v>29158</v>
      </c>
      <c r="O1416" s="263">
        <f>O1417</f>
        <v>29158</v>
      </c>
      <c r="P1416" s="263">
        <f t="shared" ref="P1416:AT1416" si="1367">P1417</f>
        <v>0</v>
      </c>
      <c r="Q1416" s="263">
        <f t="shared" si="1367"/>
        <v>18205</v>
      </c>
      <c r="R1416" s="263">
        <f t="shared" si="1367"/>
        <v>18205</v>
      </c>
      <c r="S1416" s="263">
        <f t="shared" si="1367"/>
        <v>0</v>
      </c>
      <c r="T1416" s="263">
        <f t="shared" si="1367"/>
        <v>0</v>
      </c>
      <c r="U1416" s="263">
        <f t="shared" si="1367"/>
        <v>0</v>
      </c>
      <c r="V1416" s="263">
        <f t="shared" si="1367"/>
        <v>0</v>
      </c>
      <c r="W1416" s="263">
        <f t="shared" si="1367"/>
        <v>13320</v>
      </c>
      <c r="X1416" s="263">
        <f t="shared" si="1367"/>
        <v>9320</v>
      </c>
      <c r="Y1416" s="263">
        <f t="shared" si="1367"/>
        <v>4000</v>
      </c>
      <c r="Z1416" s="263">
        <f t="shared" si="1367"/>
        <v>0</v>
      </c>
      <c r="AA1416" s="263">
        <f t="shared" si="1367"/>
        <v>0</v>
      </c>
      <c r="AB1416" s="263">
        <f t="shared" si="1367"/>
        <v>0</v>
      </c>
      <c r="AC1416" s="263">
        <f t="shared" si="1367"/>
        <v>15125</v>
      </c>
      <c r="AD1416" s="263">
        <f t="shared" si="1367"/>
        <v>3125</v>
      </c>
      <c r="AE1416" s="263">
        <f t="shared" si="1367"/>
        <v>12000</v>
      </c>
      <c r="AF1416" s="263">
        <f t="shared" si="1367"/>
        <v>0</v>
      </c>
      <c r="AG1416" s="263">
        <f t="shared" si="1367"/>
        <v>0</v>
      </c>
      <c r="AH1416" s="263">
        <f t="shared" si="1367"/>
        <v>0</v>
      </c>
      <c r="AI1416" s="263">
        <f t="shared" si="1367"/>
        <v>13158</v>
      </c>
      <c r="AJ1416" s="263">
        <f t="shared" si="1367"/>
        <v>0</v>
      </c>
      <c r="AK1416" s="263">
        <f t="shared" si="1367"/>
        <v>13158</v>
      </c>
      <c r="AL1416" s="263">
        <f t="shared" si="1367"/>
        <v>0</v>
      </c>
      <c r="AM1416" s="263">
        <f t="shared" si="1367"/>
        <v>0</v>
      </c>
      <c r="AN1416" s="263">
        <f t="shared" si="1367"/>
        <v>0</v>
      </c>
      <c r="AO1416" s="263">
        <f t="shared" si="1367"/>
        <v>0</v>
      </c>
      <c r="AP1416" s="263">
        <f t="shared" si="1367"/>
        <v>0</v>
      </c>
      <c r="AQ1416" s="263">
        <f t="shared" si="1367"/>
        <v>0</v>
      </c>
      <c r="AR1416" s="263">
        <f t="shared" si="1367"/>
        <v>2</v>
      </c>
      <c r="AS1416" s="263">
        <f t="shared" si="1367"/>
        <v>2</v>
      </c>
      <c r="AT1416" s="263">
        <f t="shared" si="1367"/>
        <v>0</v>
      </c>
      <c r="AU1416" s="280"/>
      <c r="AV1416" s="276">
        <f t="shared" si="1343"/>
        <v>0</v>
      </c>
      <c r="AW1416" s="280">
        <v>59808</v>
      </c>
      <c r="AX1416" s="280"/>
      <c r="AY1416" s="280"/>
      <c r="AZ1416" s="276">
        <f t="shared" si="1355"/>
        <v>0</v>
      </c>
      <c r="BA1416" s="276">
        <f t="shared" si="1326"/>
        <v>0</v>
      </c>
    </row>
    <row r="1417" spans="1:53" s="267" customFormat="1" ht="26.25" hidden="1" customHeight="1">
      <c r="A1417" s="278" t="s">
        <v>53</v>
      </c>
      <c r="B1417" s="279" t="s">
        <v>107</v>
      </c>
      <c r="C1417" s="268"/>
      <c r="D1417" s="268">
        <f t="shared" ref="D1417:E1417" si="1368">D1418+D1421</f>
        <v>59808</v>
      </c>
      <c r="E1417" s="268">
        <f t="shared" si="1368"/>
        <v>59808</v>
      </c>
      <c r="F1417" s="279"/>
      <c r="G1417" s="279"/>
      <c r="H1417" s="268">
        <f t="shared" si="1348"/>
        <v>59808</v>
      </c>
      <c r="I1417" s="269">
        <f t="shared" si="1348"/>
        <v>59808</v>
      </c>
      <c r="J1417" s="263">
        <f t="shared" si="1349"/>
        <v>0</v>
      </c>
      <c r="K1417" s="268">
        <f t="shared" ref="K1417:M1417" si="1369">K1418+K1421</f>
        <v>30650</v>
      </c>
      <c r="L1417" s="268">
        <f>L1418+L1421</f>
        <v>30650</v>
      </c>
      <c r="M1417" s="268">
        <f t="shared" si="1369"/>
        <v>0</v>
      </c>
      <c r="N1417" s="268">
        <f>N1418+N1421</f>
        <v>29158</v>
      </c>
      <c r="O1417" s="268">
        <f t="shared" ref="O1417:AT1417" si="1370">O1418+O1421</f>
        <v>29158</v>
      </c>
      <c r="P1417" s="268">
        <f t="shared" si="1370"/>
        <v>0</v>
      </c>
      <c r="Q1417" s="268">
        <f t="shared" si="1370"/>
        <v>18205</v>
      </c>
      <c r="R1417" s="268">
        <f t="shared" si="1370"/>
        <v>18205</v>
      </c>
      <c r="S1417" s="268">
        <f t="shared" si="1370"/>
        <v>0</v>
      </c>
      <c r="T1417" s="268">
        <f t="shared" si="1370"/>
        <v>0</v>
      </c>
      <c r="U1417" s="268">
        <f t="shared" si="1370"/>
        <v>0</v>
      </c>
      <c r="V1417" s="268">
        <f t="shared" si="1370"/>
        <v>0</v>
      </c>
      <c r="W1417" s="268">
        <f t="shared" si="1370"/>
        <v>13320</v>
      </c>
      <c r="X1417" s="268">
        <f t="shared" si="1370"/>
        <v>9320</v>
      </c>
      <c r="Y1417" s="268">
        <f t="shared" si="1370"/>
        <v>4000</v>
      </c>
      <c r="Z1417" s="268">
        <f t="shared" si="1370"/>
        <v>0</v>
      </c>
      <c r="AA1417" s="268">
        <f t="shared" si="1370"/>
        <v>0</v>
      </c>
      <c r="AB1417" s="268">
        <f t="shared" si="1370"/>
        <v>0</v>
      </c>
      <c r="AC1417" s="268">
        <f t="shared" si="1370"/>
        <v>15125</v>
      </c>
      <c r="AD1417" s="268">
        <f t="shared" si="1370"/>
        <v>3125</v>
      </c>
      <c r="AE1417" s="268">
        <f t="shared" si="1370"/>
        <v>12000</v>
      </c>
      <c r="AF1417" s="268">
        <f t="shared" si="1370"/>
        <v>0</v>
      </c>
      <c r="AG1417" s="268">
        <f t="shared" si="1370"/>
        <v>0</v>
      </c>
      <c r="AH1417" s="268">
        <f t="shared" si="1370"/>
        <v>0</v>
      </c>
      <c r="AI1417" s="268">
        <f t="shared" si="1370"/>
        <v>13158</v>
      </c>
      <c r="AJ1417" s="268">
        <f t="shared" si="1370"/>
        <v>0</v>
      </c>
      <c r="AK1417" s="268">
        <f t="shared" si="1370"/>
        <v>13158</v>
      </c>
      <c r="AL1417" s="268">
        <f t="shared" si="1370"/>
        <v>0</v>
      </c>
      <c r="AM1417" s="268">
        <f t="shared" si="1370"/>
        <v>0</v>
      </c>
      <c r="AN1417" s="268">
        <f t="shared" si="1370"/>
        <v>0</v>
      </c>
      <c r="AO1417" s="268">
        <f t="shared" si="1370"/>
        <v>0</v>
      </c>
      <c r="AP1417" s="268">
        <f t="shared" si="1370"/>
        <v>0</v>
      </c>
      <c r="AQ1417" s="268">
        <f t="shared" si="1370"/>
        <v>0</v>
      </c>
      <c r="AR1417" s="268">
        <f t="shared" si="1370"/>
        <v>2</v>
      </c>
      <c r="AS1417" s="268">
        <f t="shared" si="1370"/>
        <v>2</v>
      </c>
      <c r="AT1417" s="268">
        <f t="shared" si="1370"/>
        <v>0</v>
      </c>
      <c r="AU1417" s="373"/>
      <c r="AV1417" s="267">
        <f t="shared" si="1343"/>
        <v>0</v>
      </c>
      <c r="AW1417" s="377">
        <f>O1416-AW1416</f>
        <v>-30650</v>
      </c>
      <c r="AX1417" s="377"/>
      <c r="AY1417" s="377"/>
      <c r="AZ1417" s="276">
        <f t="shared" si="1355"/>
        <v>0</v>
      </c>
      <c r="BA1417" s="276">
        <f t="shared" si="1326"/>
        <v>0</v>
      </c>
    </row>
    <row r="1418" spans="1:53" s="267" customFormat="1" ht="30.75" hidden="1" customHeight="1">
      <c r="A1418" s="278" t="s">
        <v>79</v>
      </c>
      <c r="B1418" s="279" t="s">
        <v>809</v>
      </c>
      <c r="C1418" s="268"/>
      <c r="D1418" s="268">
        <f>D1419</f>
        <v>14400</v>
      </c>
      <c r="E1418" s="268">
        <f>E1419</f>
        <v>14400</v>
      </c>
      <c r="F1418" s="279"/>
      <c r="G1418" s="279"/>
      <c r="H1418" s="268">
        <f t="shared" si="1348"/>
        <v>14400</v>
      </c>
      <c r="I1418" s="269">
        <f t="shared" si="1348"/>
        <v>14400</v>
      </c>
      <c r="J1418" s="263">
        <f t="shared" si="1349"/>
        <v>0</v>
      </c>
      <c r="K1418" s="268">
        <f>K1419</f>
        <v>14400</v>
      </c>
      <c r="L1418" s="268">
        <f>L1419</f>
        <v>14400</v>
      </c>
      <c r="M1418" s="268">
        <f t="shared" ref="M1418:N1419" si="1371">M1419</f>
        <v>0</v>
      </c>
      <c r="N1418" s="268">
        <f>N1419</f>
        <v>0</v>
      </c>
      <c r="O1418" s="268">
        <f t="shared" ref="O1418:AT1419" si="1372">O1419</f>
        <v>0</v>
      </c>
      <c r="P1418" s="268">
        <f t="shared" si="1372"/>
        <v>0</v>
      </c>
      <c r="Q1418" s="268">
        <f t="shared" si="1372"/>
        <v>10080</v>
      </c>
      <c r="R1418" s="268">
        <f t="shared" si="1372"/>
        <v>10080</v>
      </c>
      <c r="S1418" s="268">
        <f t="shared" si="1372"/>
        <v>0</v>
      </c>
      <c r="T1418" s="268">
        <f t="shared" si="1372"/>
        <v>0</v>
      </c>
      <c r="U1418" s="268">
        <f t="shared" si="1372"/>
        <v>0</v>
      </c>
      <c r="V1418" s="268">
        <f t="shared" si="1372"/>
        <v>0</v>
      </c>
      <c r="W1418" s="268">
        <f t="shared" si="1372"/>
        <v>4320</v>
      </c>
      <c r="X1418" s="268">
        <f t="shared" si="1372"/>
        <v>4320</v>
      </c>
      <c r="Y1418" s="268">
        <f t="shared" si="1372"/>
        <v>0</v>
      </c>
      <c r="Z1418" s="268">
        <f t="shared" si="1372"/>
        <v>0</v>
      </c>
      <c r="AA1418" s="268">
        <f t="shared" si="1372"/>
        <v>0</v>
      </c>
      <c r="AB1418" s="268">
        <f t="shared" si="1372"/>
        <v>0</v>
      </c>
      <c r="AC1418" s="268">
        <f t="shared" si="1372"/>
        <v>0</v>
      </c>
      <c r="AD1418" s="268">
        <f t="shared" si="1372"/>
        <v>0</v>
      </c>
      <c r="AE1418" s="268">
        <f t="shared" si="1372"/>
        <v>0</v>
      </c>
      <c r="AF1418" s="268">
        <f t="shared" si="1372"/>
        <v>0</v>
      </c>
      <c r="AG1418" s="268">
        <f t="shared" si="1372"/>
        <v>0</v>
      </c>
      <c r="AH1418" s="268">
        <f t="shared" si="1372"/>
        <v>0</v>
      </c>
      <c r="AI1418" s="268">
        <f t="shared" si="1372"/>
        <v>0</v>
      </c>
      <c r="AJ1418" s="268">
        <f t="shared" si="1372"/>
        <v>0</v>
      </c>
      <c r="AK1418" s="268">
        <f t="shared" si="1372"/>
        <v>0</v>
      </c>
      <c r="AL1418" s="268">
        <f t="shared" si="1372"/>
        <v>0</v>
      </c>
      <c r="AM1418" s="268">
        <f t="shared" si="1372"/>
        <v>0</v>
      </c>
      <c r="AN1418" s="268">
        <f t="shared" si="1372"/>
        <v>0</v>
      </c>
      <c r="AO1418" s="268">
        <f t="shared" si="1372"/>
        <v>0</v>
      </c>
      <c r="AP1418" s="268">
        <f t="shared" si="1372"/>
        <v>0</v>
      </c>
      <c r="AQ1418" s="268">
        <f t="shared" si="1372"/>
        <v>0</v>
      </c>
      <c r="AR1418" s="268">
        <f t="shared" si="1372"/>
        <v>1</v>
      </c>
      <c r="AS1418" s="268">
        <f t="shared" si="1372"/>
        <v>0</v>
      </c>
      <c r="AT1418" s="268">
        <f t="shared" si="1372"/>
        <v>0</v>
      </c>
      <c r="AU1418" s="373"/>
      <c r="AV1418" s="267">
        <f t="shared" si="1343"/>
        <v>0</v>
      </c>
      <c r="AW1418" s="377"/>
      <c r="AX1418" s="377"/>
      <c r="AY1418" s="377"/>
      <c r="AZ1418" s="276">
        <f t="shared" si="1355"/>
        <v>0</v>
      </c>
      <c r="BA1418" s="276">
        <f t="shared" si="1326"/>
        <v>0</v>
      </c>
    </row>
    <row r="1419" spans="1:53" s="267" customFormat="1" ht="28.5" hidden="1" customHeight="1">
      <c r="A1419" s="278" t="s">
        <v>1134</v>
      </c>
      <c r="B1419" s="279" t="s">
        <v>971</v>
      </c>
      <c r="C1419" s="268"/>
      <c r="D1419" s="268">
        <f>D1420</f>
        <v>14400</v>
      </c>
      <c r="E1419" s="268">
        <f>E1420</f>
        <v>14400</v>
      </c>
      <c r="F1419" s="279"/>
      <c r="G1419" s="279"/>
      <c r="H1419" s="268">
        <f>K1419+N1419</f>
        <v>14400</v>
      </c>
      <c r="I1419" s="269">
        <f t="shared" si="1348"/>
        <v>14400</v>
      </c>
      <c r="J1419" s="263">
        <f t="shared" si="1349"/>
        <v>0</v>
      </c>
      <c r="K1419" s="268">
        <f>K1420</f>
        <v>14400</v>
      </c>
      <c r="L1419" s="268">
        <f t="shared" ref="L1419" si="1373">L1420</f>
        <v>14400</v>
      </c>
      <c r="M1419" s="268">
        <f t="shared" si="1371"/>
        <v>0</v>
      </c>
      <c r="N1419" s="268">
        <f t="shared" si="1371"/>
        <v>0</v>
      </c>
      <c r="O1419" s="268">
        <f t="shared" si="1372"/>
        <v>0</v>
      </c>
      <c r="P1419" s="268">
        <f t="shared" si="1372"/>
        <v>0</v>
      </c>
      <c r="Q1419" s="268">
        <f t="shared" si="1372"/>
        <v>10080</v>
      </c>
      <c r="R1419" s="268">
        <f t="shared" si="1372"/>
        <v>10080</v>
      </c>
      <c r="S1419" s="268">
        <f t="shared" si="1372"/>
        <v>0</v>
      </c>
      <c r="T1419" s="268">
        <f t="shared" si="1372"/>
        <v>0</v>
      </c>
      <c r="U1419" s="268">
        <f t="shared" si="1372"/>
        <v>0</v>
      </c>
      <c r="V1419" s="268">
        <f t="shared" si="1372"/>
        <v>0</v>
      </c>
      <c r="W1419" s="268">
        <f t="shared" si="1372"/>
        <v>4320</v>
      </c>
      <c r="X1419" s="268">
        <f t="shared" si="1372"/>
        <v>4320</v>
      </c>
      <c r="Y1419" s="268">
        <f t="shared" si="1372"/>
        <v>0</v>
      </c>
      <c r="Z1419" s="268">
        <f t="shared" si="1372"/>
        <v>0</v>
      </c>
      <c r="AA1419" s="268">
        <f t="shared" si="1372"/>
        <v>0</v>
      </c>
      <c r="AB1419" s="268">
        <f t="shared" si="1372"/>
        <v>0</v>
      </c>
      <c r="AC1419" s="268">
        <f t="shared" si="1372"/>
        <v>0</v>
      </c>
      <c r="AD1419" s="268">
        <f>AD1420</f>
        <v>0</v>
      </c>
      <c r="AE1419" s="268">
        <f t="shared" si="1372"/>
        <v>0</v>
      </c>
      <c r="AF1419" s="268">
        <f t="shared" si="1372"/>
        <v>0</v>
      </c>
      <c r="AG1419" s="268">
        <f t="shared" si="1372"/>
        <v>0</v>
      </c>
      <c r="AH1419" s="268">
        <f t="shared" si="1372"/>
        <v>0</v>
      </c>
      <c r="AI1419" s="268">
        <f t="shared" si="1372"/>
        <v>0</v>
      </c>
      <c r="AJ1419" s="268">
        <f t="shared" si="1372"/>
        <v>0</v>
      </c>
      <c r="AK1419" s="268">
        <f t="shared" si="1372"/>
        <v>0</v>
      </c>
      <c r="AL1419" s="268">
        <f t="shared" si="1372"/>
        <v>0</v>
      </c>
      <c r="AM1419" s="268">
        <f t="shared" si="1372"/>
        <v>0</v>
      </c>
      <c r="AN1419" s="268">
        <f t="shared" si="1372"/>
        <v>0</v>
      </c>
      <c r="AO1419" s="268">
        <f t="shared" si="1372"/>
        <v>0</v>
      </c>
      <c r="AP1419" s="268">
        <f t="shared" si="1372"/>
        <v>0</v>
      </c>
      <c r="AQ1419" s="268">
        <f t="shared" si="1372"/>
        <v>0</v>
      </c>
      <c r="AR1419" s="268">
        <f t="shared" si="1372"/>
        <v>1</v>
      </c>
      <c r="AS1419" s="268">
        <f t="shared" si="1372"/>
        <v>0</v>
      </c>
      <c r="AT1419" s="268">
        <f t="shared" si="1372"/>
        <v>0</v>
      </c>
      <c r="AU1419" s="373"/>
      <c r="AV1419" s="267">
        <f t="shared" si="1343"/>
        <v>0</v>
      </c>
      <c r="AW1419" s="377"/>
      <c r="AX1419" s="377"/>
      <c r="AY1419" s="377"/>
      <c r="AZ1419" s="276">
        <f t="shared" si="1355"/>
        <v>0</v>
      </c>
      <c r="BA1419" s="276">
        <f t="shared" si="1326"/>
        <v>0</v>
      </c>
    </row>
    <row r="1420" spans="1:53" s="267" customFormat="1" ht="51.75" hidden="1" customHeight="1">
      <c r="A1420" s="483">
        <v>2</v>
      </c>
      <c r="B1420" s="420" t="s">
        <v>1372</v>
      </c>
      <c r="C1420" s="424" t="s">
        <v>1373</v>
      </c>
      <c r="D1420" s="389">
        <v>14400</v>
      </c>
      <c r="E1420" s="389">
        <v>14400</v>
      </c>
      <c r="F1420" s="420"/>
      <c r="G1420" s="420"/>
      <c r="H1420" s="261">
        <f t="shared" si="1348"/>
        <v>14400</v>
      </c>
      <c r="I1420" s="262">
        <f t="shared" si="1348"/>
        <v>14400</v>
      </c>
      <c r="J1420" s="263">
        <f t="shared" si="1349"/>
        <v>0</v>
      </c>
      <c r="K1420" s="392">
        <f>L1420+M1420</f>
        <v>14400</v>
      </c>
      <c r="L1420" s="392">
        <v>14400</v>
      </c>
      <c r="M1420" s="420"/>
      <c r="N1420" s="455">
        <f>O1420+P1420</f>
        <v>0</v>
      </c>
      <c r="O1420" s="455"/>
      <c r="P1420" s="456"/>
      <c r="Q1420" s="455">
        <f>70%*I1420</f>
        <v>10080</v>
      </c>
      <c r="R1420" s="455">
        <f>Q1420</f>
        <v>10080</v>
      </c>
      <c r="S1420" s="455"/>
      <c r="T1420" s="455"/>
      <c r="U1420" s="455"/>
      <c r="V1420" s="455"/>
      <c r="W1420" s="455">
        <f>I1420-Q1420</f>
        <v>4320</v>
      </c>
      <c r="X1420" s="455">
        <f>W1420</f>
        <v>4320</v>
      </c>
      <c r="Y1420" s="455"/>
      <c r="Z1420" s="455"/>
      <c r="AA1420" s="455"/>
      <c r="AB1420" s="455"/>
      <c r="AC1420" s="264"/>
      <c r="AD1420" s="264"/>
      <c r="AE1420" s="264"/>
      <c r="AF1420" s="455"/>
      <c r="AG1420" s="455"/>
      <c r="AH1420" s="455"/>
      <c r="AI1420" s="265"/>
      <c r="AJ1420" s="265"/>
      <c r="AK1420" s="265"/>
      <c r="AL1420" s="455"/>
      <c r="AM1420" s="455"/>
      <c r="AN1420" s="455"/>
      <c r="AO1420" s="455"/>
      <c r="AP1420" s="455"/>
      <c r="AQ1420" s="455"/>
      <c r="AR1420" s="455">
        <v>1</v>
      </c>
      <c r="AS1420" s="455"/>
      <c r="AT1420" s="455"/>
      <c r="AU1420" s="377"/>
      <c r="AV1420" s="267">
        <f t="shared" si="1343"/>
        <v>0</v>
      </c>
      <c r="AW1420" s="373">
        <v>84568</v>
      </c>
      <c r="AX1420" s="373"/>
      <c r="AY1420" s="373"/>
      <c r="AZ1420" s="276">
        <f t="shared" si="1355"/>
        <v>0</v>
      </c>
      <c r="BA1420" s="276">
        <f t="shared" si="1326"/>
        <v>0</v>
      </c>
    </row>
    <row r="1421" spans="1:53" s="267" customFormat="1" ht="34.5" hidden="1" customHeight="1">
      <c r="A1421" s="278" t="s">
        <v>93</v>
      </c>
      <c r="B1421" s="279" t="s">
        <v>808</v>
      </c>
      <c r="C1421" s="419"/>
      <c r="D1421" s="456">
        <f>SUM(D1422:D1428)</f>
        <v>45408</v>
      </c>
      <c r="E1421" s="456">
        <f t="shared" ref="E1421:G1421" si="1374">SUM(E1422:E1428)</f>
        <v>45408</v>
      </c>
      <c r="F1421" s="456">
        <f t="shared" si="1374"/>
        <v>0</v>
      </c>
      <c r="G1421" s="456">
        <f t="shared" si="1374"/>
        <v>0</v>
      </c>
      <c r="H1421" s="268">
        <f t="shared" si="1348"/>
        <v>45408</v>
      </c>
      <c r="I1421" s="269">
        <f t="shared" si="1348"/>
        <v>45408</v>
      </c>
      <c r="J1421" s="263">
        <f t="shared" si="1349"/>
        <v>0</v>
      </c>
      <c r="K1421" s="456">
        <f t="shared" ref="K1421:M1421" si="1375">SUM(K1422:K1428)</f>
        <v>16250</v>
      </c>
      <c r="L1421" s="456">
        <f>SUM(L1422:L1428)</f>
        <v>16250</v>
      </c>
      <c r="M1421" s="456">
        <f t="shared" si="1375"/>
        <v>0</v>
      </c>
      <c r="N1421" s="456">
        <f>SUM(N1422:N1428)</f>
        <v>29158</v>
      </c>
      <c r="O1421" s="456">
        <f t="shared" ref="O1421:AT1421" si="1376">SUM(O1422:O1428)</f>
        <v>29158</v>
      </c>
      <c r="P1421" s="456">
        <f t="shared" si="1376"/>
        <v>0</v>
      </c>
      <c r="Q1421" s="456">
        <f t="shared" si="1376"/>
        <v>8125</v>
      </c>
      <c r="R1421" s="456">
        <f t="shared" si="1376"/>
        <v>8125</v>
      </c>
      <c r="S1421" s="456">
        <f t="shared" si="1376"/>
        <v>0</v>
      </c>
      <c r="T1421" s="456">
        <f t="shared" si="1376"/>
        <v>0</v>
      </c>
      <c r="U1421" s="456">
        <f t="shared" si="1376"/>
        <v>0</v>
      </c>
      <c r="V1421" s="456">
        <f t="shared" si="1376"/>
        <v>0</v>
      </c>
      <c r="W1421" s="456">
        <f t="shared" si="1376"/>
        <v>9000</v>
      </c>
      <c r="X1421" s="456">
        <f t="shared" si="1376"/>
        <v>5000</v>
      </c>
      <c r="Y1421" s="456">
        <f t="shared" si="1376"/>
        <v>4000</v>
      </c>
      <c r="Z1421" s="456">
        <f t="shared" si="1376"/>
        <v>0</v>
      </c>
      <c r="AA1421" s="456">
        <f t="shared" si="1376"/>
        <v>0</v>
      </c>
      <c r="AB1421" s="456">
        <f t="shared" si="1376"/>
        <v>0</v>
      </c>
      <c r="AC1421" s="456">
        <f t="shared" si="1376"/>
        <v>15125</v>
      </c>
      <c r="AD1421" s="456">
        <f t="shared" si="1376"/>
        <v>3125</v>
      </c>
      <c r="AE1421" s="456">
        <f t="shared" si="1376"/>
        <v>12000</v>
      </c>
      <c r="AF1421" s="456">
        <f t="shared" si="1376"/>
        <v>0</v>
      </c>
      <c r="AG1421" s="456">
        <f t="shared" si="1376"/>
        <v>0</v>
      </c>
      <c r="AH1421" s="456">
        <f t="shared" si="1376"/>
        <v>0</v>
      </c>
      <c r="AI1421" s="456">
        <f t="shared" si="1376"/>
        <v>13158</v>
      </c>
      <c r="AJ1421" s="456">
        <f t="shared" si="1376"/>
        <v>0</v>
      </c>
      <c r="AK1421" s="456">
        <f t="shared" si="1376"/>
        <v>13158</v>
      </c>
      <c r="AL1421" s="456">
        <f t="shared" si="1376"/>
        <v>0</v>
      </c>
      <c r="AM1421" s="456">
        <f t="shared" si="1376"/>
        <v>0</v>
      </c>
      <c r="AN1421" s="456">
        <f t="shared" si="1376"/>
        <v>0</v>
      </c>
      <c r="AO1421" s="456">
        <f t="shared" si="1376"/>
        <v>0</v>
      </c>
      <c r="AP1421" s="456">
        <f t="shared" si="1376"/>
        <v>0</v>
      </c>
      <c r="AQ1421" s="456">
        <f t="shared" si="1376"/>
        <v>0</v>
      </c>
      <c r="AR1421" s="456">
        <f t="shared" si="1376"/>
        <v>1</v>
      </c>
      <c r="AS1421" s="456">
        <f t="shared" si="1376"/>
        <v>2</v>
      </c>
      <c r="AT1421" s="456">
        <f t="shared" si="1376"/>
        <v>0</v>
      </c>
      <c r="AU1421" s="377"/>
      <c r="AV1421" s="267">
        <f t="shared" si="1343"/>
        <v>0</v>
      </c>
      <c r="AW1421" s="373"/>
      <c r="AX1421" s="373"/>
      <c r="AY1421" s="373"/>
      <c r="AZ1421" s="276">
        <f t="shared" si="1355"/>
        <v>0</v>
      </c>
      <c r="BA1421" s="276">
        <f t="shared" si="1326"/>
        <v>0</v>
      </c>
    </row>
    <row r="1422" spans="1:53" s="267" customFormat="1" ht="49.5" hidden="1" customHeight="1">
      <c r="A1422" s="483">
        <v>1</v>
      </c>
      <c r="B1422" s="420" t="s">
        <v>1374</v>
      </c>
      <c r="C1422" s="420" t="s">
        <v>1375</v>
      </c>
      <c r="D1422" s="389">
        <v>16250</v>
      </c>
      <c r="E1422" s="389">
        <v>16250</v>
      </c>
      <c r="F1422" s="420"/>
      <c r="G1422" s="420"/>
      <c r="H1422" s="261">
        <f t="shared" si="1348"/>
        <v>16250</v>
      </c>
      <c r="I1422" s="262">
        <f t="shared" si="1348"/>
        <v>16250</v>
      </c>
      <c r="J1422" s="263">
        <f t="shared" si="1349"/>
        <v>0</v>
      </c>
      <c r="K1422" s="455">
        <f>L1422+M1422</f>
        <v>16250</v>
      </c>
      <c r="L1422" s="455">
        <v>16250</v>
      </c>
      <c r="M1422" s="420"/>
      <c r="N1422" s="455"/>
      <c r="O1422" s="455"/>
      <c r="P1422" s="456"/>
      <c r="Q1422" s="455">
        <f>50%*I1422</f>
        <v>8125</v>
      </c>
      <c r="R1422" s="455">
        <f>Q1422</f>
        <v>8125</v>
      </c>
      <c r="S1422" s="455"/>
      <c r="T1422" s="455"/>
      <c r="U1422" s="455"/>
      <c r="V1422" s="455"/>
      <c r="W1422" s="455">
        <v>5000</v>
      </c>
      <c r="X1422" s="455">
        <f>W1422</f>
        <v>5000</v>
      </c>
      <c r="Y1422" s="455"/>
      <c r="Z1422" s="455"/>
      <c r="AA1422" s="455"/>
      <c r="AB1422" s="455"/>
      <c r="AC1422" s="264">
        <f>I1422-Q1422-W1422</f>
        <v>3125</v>
      </c>
      <c r="AD1422" s="264">
        <f>AC1422</f>
        <v>3125</v>
      </c>
      <c r="AE1422" s="264"/>
      <c r="AF1422" s="455"/>
      <c r="AG1422" s="455"/>
      <c r="AH1422" s="455"/>
      <c r="AI1422" s="265">
        <f>I1422-Q1422-W1422-AC1422</f>
        <v>0</v>
      </c>
      <c r="AJ1422" s="265"/>
      <c r="AK1422" s="265"/>
      <c r="AL1422" s="455"/>
      <c r="AM1422" s="455"/>
      <c r="AN1422" s="455"/>
      <c r="AO1422" s="455"/>
      <c r="AP1422" s="455"/>
      <c r="AQ1422" s="455"/>
      <c r="AR1422" s="455">
        <v>1</v>
      </c>
      <c r="AS1422" s="455"/>
      <c r="AT1422" s="455"/>
      <c r="AU1422" s="377"/>
      <c r="AV1422" s="267">
        <f t="shared" si="1343"/>
        <v>0</v>
      </c>
      <c r="AW1422" s="377">
        <v>0</v>
      </c>
      <c r="AX1422" s="377"/>
      <c r="AY1422" s="377"/>
      <c r="AZ1422" s="276">
        <f t="shared" si="1355"/>
        <v>0</v>
      </c>
      <c r="BA1422" s="276">
        <f t="shared" si="1326"/>
        <v>0</v>
      </c>
    </row>
    <row r="1423" spans="1:53" s="267" customFormat="1" ht="30.75" hidden="1" customHeight="1">
      <c r="A1423" s="483">
        <v>2</v>
      </c>
      <c r="B1423" s="420" t="s">
        <v>1376</v>
      </c>
      <c r="C1423" s="419"/>
      <c r="D1423" s="389">
        <v>7000</v>
      </c>
      <c r="E1423" s="389">
        <v>7000</v>
      </c>
      <c r="F1423" s="420"/>
      <c r="G1423" s="420"/>
      <c r="H1423" s="261">
        <f t="shared" si="1348"/>
        <v>7000</v>
      </c>
      <c r="I1423" s="262">
        <f t="shared" si="1348"/>
        <v>7000</v>
      </c>
      <c r="J1423" s="263">
        <f t="shared" si="1349"/>
        <v>0</v>
      </c>
      <c r="K1423" s="420"/>
      <c r="L1423" s="420"/>
      <c r="M1423" s="420"/>
      <c r="N1423" s="455">
        <f>O1423+P1423</f>
        <v>7000</v>
      </c>
      <c r="O1423" s="455">
        <v>7000</v>
      </c>
      <c r="P1423" s="456"/>
      <c r="Q1423" s="455"/>
      <c r="R1423" s="455"/>
      <c r="S1423" s="455"/>
      <c r="T1423" s="455"/>
      <c r="U1423" s="455"/>
      <c r="V1423" s="455"/>
      <c r="W1423" s="455">
        <v>4000</v>
      </c>
      <c r="X1423" s="455"/>
      <c r="Y1423" s="455">
        <f>W1423</f>
        <v>4000</v>
      </c>
      <c r="Z1423" s="455"/>
      <c r="AA1423" s="455"/>
      <c r="AB1423" s="455"/>
      <c r="AC1423" s="264">
        <f>I1423-Q1423-W1423</f>
        <v>3000</v>
      </c>
      <c r="AD1423" s="264"/>
      <c r="AE1423" s="264">
        <f>AC1423</f>
        <v>3000</v>
      </c>
      <c r="AF1423" s="455"/>
      <c r="AG1423" s="455"/>
      <c r="AH1423" s="455"/>
      <c r="AI1423" s="265">
        <f t="shared" ref="AI1423:AI1424" si="1377">O1423-Q1423-W1423-AC1423</f>
        <v>0</v>
      </c>
      <c r="AJ1423" s="265"/>
      <c r="AK1423" s="265">
        <f>AI1423</f>
        <v>0</v>
      </c>
      <c r="AL1423" s="455"/>
      <c r="AM1423" s="455"/>
      <c r="AN1423" s="455"/>
      <c r="AO1423" s="455"/>
      <c r="AP1423" s="455"/>
      <c r="AQ1423" s="455"/>
      <c r="AR1423" s="455">
        <v>0</v>
      </c>
      <c r="AS1423" s="455">
        <v>1</v>
      </c>
      <c r="AT1423" s="455"/>
      <c r="AU1423" s="377"/>
      <c r="AV1423" s="267">
        <f t="shared" si="1343"/>
        <v>0</v>
      </c>
      <c r="AW1423" s="377">
        <f>O1417-AW1420</f>
        <v>-55410</v>
      </c>
      <c r="AX1423" s="377"/>
      <c r="AY1423" s="377"/>
      <c r="AZ1423" s="276">
        <f t="shared" si="1355"/>
        <v>0</v>
      </c>
      <c r="BA1423" s="276">
        <f t="shared" si="1326"/>
        <v>0</v>
      </c>
    </row>
    <row r="1424" spans="1:53" s="267" customFormat="1" ht="39" hidden="1" customHeight="1">
      <c r="A1424" s="483">
        <v>3</v>
      </c>
      <c r="B1424" s="420" t="s">
        <v>1377</v>
      </c>
      <c r="C1424" s="419"/>
      <c r="D1424" s="389">
        <v>5500</v>
      </c>
      <c r="E1424" s="389">
        <v>5500</v>
      </c>
      <c r="F1424" s="420"/>
      <c r="G1424" s="420"/>
      <c r="H1424" s="261">
        <f t="shared" si="1348"/>
        <v>5500</v>
      </c>
      <c r="I1424" s="262">
        <f t="shared" si="1348"/>
        <v>5500</v>
      </c>
      <c r="J1424" s="263">
        <f t="shared" si="1349"/>
        <v>0</v>
      </c>
      <c r="K1424" s="420"/>
      <c r="L1424" s="420"/>
      <c r="M1424" s="420"/>
      <c r="N1424" s="455">
        <f t="shared" ref="N1424:N1428" si="1378">O1424+P1424</f>
        <v>5500</v>
      </c>
      <c r="O1424" s="455">
        <v>5500</v>
      </c>
      <c r="P1424" s="456"/>
      <c r="Q1424" s="455"/>
      <c r="R1424" s="455"/>
      <c r="S1424" s="455"/>
      <c r="T1424" s="455"/>
      <c r="U1424" s="455"/>
      <c r="V1424" s="455"/>
      <c r="W1424" s="455"/>
      <c r="X1424" s="455"/>
      <c r="Y1424" s="455">
        <f t="shared" ref="Y1424:Y1428" si="1379">W1424</f>
        <v>0</v>
      </c>
      <c r="Z1424" s="455"/>
      <c r="AA1424" s="455"/>
      <c r="AB1424" s="455"/>
      <c r="AC1424" s="264">
        <v>3000</v>
      </c>
      <c r="AD1424" s="264"/>
      <c r="AE1424" s="264">
        <f t="shared" ref="AE1424:AE1428" si="1380">AC1424</f>
        <v>3000</v>
      </c>
      <c r="AF1424" s="455"/>
      <c r="AG1424" s="455"/>
      <c r="AH1424" s="455"/>
      <c r="AI1424" s="265">
        <f t="shared" si="1377"/>
        <v>2500</v>
      </c>
      <c r="AJ1424" s="265"/>
      <c r="AK1424" s="265">
        <f t="shared" ref="AK1424:AK1428" si="1381">AI1424</f>
        <v>2500</v>
      </c>
      <c r="AL1424" s="455"/>
      <c r="AM1424" s="455"/>
      <c r="AN1424" s="455"/>
      <c r="AO1424" s="455"/>
      <c r="AP1424" s="455"/>
      <c r="AQ1424" s="455"/>
      <c r="AR1424" s="455">
        <v>0</v>
      </c>
      <c r="AS1424" s="455">
        <v>1</v>
      </c>
      <c r="AT1424" s="455"/>
      <c r="AU1424" s="377"/>
      <c r="AV1424" s="267">
        <f t="shared" si="1343"/>
        <v>0</v>
      </c>
      <c r="AW1424" s="377">
        <v>0</v>
      </c>
      <c r="AX1424" s="377"/>
      <c r="AY1424" s="377"/>
      <c r="AZ1424" s="276">
        <f t="shared" si="1355"/>
        <v>0</v>
      </c>
      <c r="BA1424" s="276">
        <f t="shared" si="1326"/>
        <v>0</v>
      </c>
    </row>
    <row r="1425" spans="1:53" s="267" customFormat="1" ht="32.25" hidden="1" customHeight="1">
      <c r="A1425" s="483">
        <v>4</v>
      </c>
      <c r="B1425" s="420" t="s">
        <v>1378</v>
      </c>
      <c r="C1425" s="419"/>
      <c r="D1425" s="389">
        <v>5000</v>
      </c>
      <c r="E1425" s="389">
        <v>5000</v>
      </c>
      <c r="F1425" s="420"/>
      <c r="G1425" s="420"/>
      <c r="H1425" s="261">
        <f t="shared" si="1348"/>
        <v>5000</v>
      </c>
      <c r="I1425" s="262">
        <f t="shared" si="1348"/>
        <v>5000</v>
      </c>
      <c r="J1425" s="263">
        <f t="shared" si="1349"/>
        <v>0</v>
      </c>
      <c r="K1425" s="420"/>
      <c r="L1425" s="420"/>
      <c r="M1425" s="420"/>
      <c r="N1425" s="455">
        <f t="shared" si="1378"/>
        <v>5000</v>
      </c>
      <c r="O1425" s="455">
        <v>5000</v>
      </c>
      <c r="P1425" s="456"/>
      <c r="Q1425" s="455"/>
      <c r="R1425" s="455"/>
      <c r="S1425" s="455"/>
      <c r="T1425" s="455"/>
      <c r="U1425" s="455"/>
      <c r="V1425" s="455"/>
      <c r="W1425" s="455"/>
      <c r="X1425" s="455"/>
      <c r="Y1425" s="455">
        <f t="shared" si="1379"/>
        <v>0</v>
      </c>
      <c r="Z1425" s="455"/>
      <c r="AA1425" s="455"/>
      <c r="AB1425" s="455"/>
      <c r="AC1425" s="264">
        <v>3000</v>
      </c>
      <c r="AD1425" s="264"/>
      <c r="AE1425" s="264">
        <f t="shared" si="1380"/>
        <v>3000</v>
      </c>
      <c r="AF1425" s="455"/>
      <c r="AG1425" s="455"/>
      <c r="AH1425" s="455"/>
      <c r="AI1425" s="265">
        <f>I1425-Q1425-W1425-AC1425</f>
        <v>2000</v>
      </c>
      <c r="AJ1425" s="265"/>
      <c r="AK1425" s="265">
        <f t="shared" si="1381"/>
        <v>2000</v>
      </c>
      <c r="AL1425" s="455"/>
      <c r="AM1425" s="455"/>
      <c r="AN1425" s="455"/>
      <c r="AO1425" s="455"/>
      <c r="AP1425" s="455"/>
      <c r="AQ1425" s="455"/>
      <c r="AR1425" s="455">
        <v>0</v>
      </c>
      <c r="AS1425" s="455"/>
      <c r="AT1425" s="455"/>
      <c r="AU1425" s="377"/>
      <c r="AV1425" s="267">
        <f t="shared" si="1343"/>
        <v>0</v>
      </c>
      <c r="AW1425" s="377">
        <v>308</v>
      </c>
      <c r="AX1425" s="377"/>
      <c r="AY1425" s="377"/>
      <c r="AZ1425" s="276">
        <f t="shared" si="1355"/>
        <v>0</v>
      </c>
      <c r="BA1425" s="276">
        <f t="shared" si="1326"/>
        <v>0</v>
      </c>
    </row>
    <row r="1426" spans="1:53" s="267" customFormat="1" ht="30.75" hidden="1" customHeight="1">
      <c r="A1426" s="483">
        <v>5</v>
      </c>
      <c r="B1426" s="420" t="s">
        <v>1379</v>
      </c>
      <c r="C1426" s="419"/>
      <c r="D1426" s="389">
        <v>5000</v>
      </c>
      <c r="E1426" s="389">
        <v>5000</v>
      </c>
      <c r="F1426" s="420"/>
      <c r="G1426" s="420"/>
      <c r="H1426" s="261">
        <f t="shared" si="1348"/>
        <v>5000</v>
      </c>
      <c r="I1426" s="262">
        <f t="shared" si="1348"/>
        <v>5000</v>
      </c>
      <c r="J1426" s="263">
        <f t="shared" si="1349"/>
        <v>0</v>
      </c>
      <c r="K1426" s="420"/>
      <c r="L1426" s="420"/>
      <c r="M1426" s="420"/>
      <c r="N1426" s="455">
        <f t="shared" si="1378"/>
        <v>5000</v>
      </c>
      <c r="O1426" s="455">
        <v>5000</v>
      </c>
      <c r="P1426" s="456"/>
      <c r="Q1426" s="455"/>
      <c r="R1426" s="455"/>
      <c r="S1426" s="455"/>
      <c r="T1426" s="455"/>
      <c r="U1426" s="455"/>
      <c r="V1426" s="455"/>
      <c r="W1426" s="455"/>
      <c r="X1426" s="455"/>
      <c r="Y1426" s="455">
        <f t="shared" si="1379"/>
        <v>0</v>
      </c>
      <c r="Z1426" s="455"/>
      <c r="AA1426" s="455"/>
      <c r="AB1426" s="455"/>
      <c r="AC1426" s="264">
        <v>3000</v>
      </c>
      <c r="AD1426" s="264"/>
      <c r="AE1426" s="264">
        <f t="shared" si="1380"/>
        <v>3000</v>
      </c>
      <c r="AF1426" s="455"/>
      <c r="AG1426" s="455"/>
      <c r="AH1426" s="455"/>
      <c r="AI1426" s="265">
        <f t="shared" ref="AI1426:AI1428" si="1382">I1426-Q1426-W1426-AC1426</f>
        <v>2000</v>
      </c>
      <c r="AJ1426" s="265"/>
      <c r="AK1426" s="265">
        <f t="shared" si="1381"/>
        <v>2000</v>
      </c>
      <c r="AL1426" s="455"/>
      <c r="AM1426" s="455"/>
      <c r="AN1426" s="455"/>
      <c r="AO1426" s="455"/>
      <c r="AP1426" s="455"/>
      <c r="AQ1426" s="455"/>
      <c r="AR1426" s="455">
        <v>0</v>
      </c>
      <c r="AS1426" s="455"/>
      <c r="AT1426" s="455"/>
      <c r="AU1426" s="377"/>
      <c r="AV1426" s="267">
        <f t="shared" si="1343"/>
        <v>0</v>
      </c>
      <c r="AW1426" s="377">
        <v>0</v>
      </c>
      <c r="AX1426" s="377"/>
      <c r="AY1426" s="377"/>
      <c r="AZ1426" s="276">
        <f t="shared" si="1355"/>
        <v>0</v>
      </c>
      <c r="BA1426" s="276">
        <f t="shared" si="1326"/>
        <v>0</v>
      </c>
    </row>
    <row r="1427" spans="1:53" s="267" customFormat="1" ht="37.5" hidden="1" customHeight="1">
      <c r="A1427" s="483">
        <v>6</v>
      </c>
      <c r="B1427" s="420" t="s">
        <v>1380</v>
      </c>
      <c r="C1427" s="419"/>
      <c r="D1427" s="389">
        <v>3500</v>
      </c>
      <c r="E1427" s="389">
        <v>3500</v>
      </c>
      <c r="F1427" s="420"/>
      <c r="G1427" s="420"/>
      <c r="H1427" s="261">
        <f t="shared" si="1348"/>
        <v>3500</v>
      </c>
      <c r="I1427" s="262">
        <f t="shared" si="1348"/>
        <v>3500</v>
      </c>
      <c r="J1427" s="263">
        <f t="shared" si="1349"/>
        <v>0</v>
      </c>
      <c r="K1427" s="420"/>
      <c r="L1427" s="420"/>
      <c r="M1427" s="420"/>
      <c r="N1427" s="455">
        <f t="shared" si="1378"/>
        <v>3500</v>
      </c>
      <c r="O1427" s="455">
        <v>3500</v>
      </c>
      <c r="P1427" s="456"/>
      <c r="Q1427" s="455"/>
      <c r="R1427" s="455"/>
      <c r="S1427" s="455"/>
      <c r="T1427" s="455"/>
      <c r="U1427" s="455"/>
      <c r="V1427" s="455"/>
      <c r="W1427" s="455"/>
      <c r="X1427" s="455"/>
      <c r="Y1427" s="455">
        <f t="shared" si="1379"/>
        <v>0</v>
      </c>
      <c r="Z1427" s="455"/>
      <c r="AA1427" s="455"/>
      <c r="AB1427" s="455"/>
      <c r="AC1427" s="264"/>
      <c r="AD1427" s="264"/>
      <c r="AE1427" s="264">
        <f t="shared" si="1380"/>
        <v>0</v>
      </c>
      <c r="AF1427" s="455"/>
      <c r="AG1427" s="455"/>
      <c r="AH1427" s="455"/>
      <c r="AI1427" s="265">
        <f t="shared" si="1382"/>
        <v>3500</v>
      </c>
      <c r="AJ1427" s="265"/>
      <c r="AK1427" s="265">
        <f t="shared" si="1381"/>
        <v>3500</v>
      </c>
      <c r="AL1427" s="455"/>
      <c r="AM1427" s="455"/>
      <c r="AN1427" s="455"/>
      <c r="AO1427" s="455"/>
      <c r="AP1427" s="455"/>
      <c r="AQ1427" s="455"/>
      <c r="AR1427" s="455">
        <v>0</v>
      </c>
      <c r="AS1427" s="455"/>
      <c r="AT1427" s="455"/>
      <c r="AU1427" s="377"/>
      <c r="AV1427" s="267">
        <f t="shared" si="1343"/>
        <v>0</v>
      </c>
      <c r="AW1427" s="377">
        <v>0</v>
      </c>
      <c r="AX1427" s="377"/>
      <c r="AY1427" s="377"/>
      <c r="AZ1427" s="276">
        <f t="shared" si="1355"/>
        <v>0</v>
      </c>
      <c r="BA1427" s="276">
        <f t="shared" si="1326"/>
        <v>0</v>
      </c>
    </row>
    <row r="1428" spans="1:53" s="267" customFormat="1" ht="44.25" hidden="1" customHeight="1">
      <c r="A1428" s="483">
        <v>7</v>
      </c>
      <c r="B1428" s="420" t="s">
        <v>1381</v>
      </c>
      <c r="C1428" s="419"/>
      <c r="D1428" s="389">
        <v>3158</v>
      </c>
      <c r="E1428" s="389">
        <v>3158</v>
      </c>
      <c r="F1428" s="420"/>
      <c r="G1428" s="420"/>
      <c r="H1428" s="261">
        <f t="shared" si="1348"/>
        <v>3158</v>
      </c>
      <c r="I1428" s="262">
        <f t="shared" si="1348"/>
        <v>3158</v>
      </c>
      <c r="J1428" s="263">
        <f t="shared" si="1349"/>
        <v>0</v>
      </c>
      <c r="K1428" s="420"/>
      <c r="L1428" s="420"/>
      <c r="M1428" s="420"/>
      <c r="N1428" s="455">
        <f t="shared" si="1378"/>
        <v>3158</v>
      </c>
      <c r="O1428" s="455">
        <f>45408-42250</f>
        <v>3158</v>
      </c>
      <c r="P1428" s="456"/>
      <c r="Q1428" s="455"/>
      <c r="R1428" s="455"/>
      <c r="S1428" s="455"/>
      <c r="T1428" s="455"/>
      <c r="U1428" s="455"/>
      <c r="V1428" s="455"/>
      <c r="W1428" s="455"/>
      <c r="X1428" s="455"/>
      <c r="Y1428" s="455">
        <f t="shared" si="1379"/>
        <v>0</v>
      </c>
      <c r="Z1428" s="455"/>
      <c r="AA1428" s="455"/>
      <c r="AB1428" s="455"/>
      <c r="AC1428" s="264"/>
      <c r="AD1428" s="264"/>
      <c r="AE1428" s="264">
        <f t="shared" si="1380"/>
        <v>0</v>
      </c>
      <c r="AF1428" s="455"/>
      <c r="AG1428" s="455"/>
      <c r="AH1428" s="455"/>
      <c r="AI1428" s="265">
        <f t="shared" si="1382"/>
        <v>3158</v>
      </c>
      <c r="AJ1428" s="265"/>
      <c r="AK1428" s="265">
        <f t="shared" si="1381"/>
        <v>3158</v>
      </c>
      <c r="AL1428" s="455"/>
      <c r="AM1428" s="455"/>
      <c r="AN1428" s="455"/>
      <c r="AO1428" s="455"/>
      <c r="AP1428" s="455"/>
      <c r="AQ1428" s="455"/>
      <c r="AR1428" s="455">
        <v>0</v>
      </c>
      <c r="AS1428" s="455"/>
      <c r="AT1428" s="455"/>
      <c r="AU1428" s="377"/>
      <c r="AV1428" s="267">
        <f t="shared" si="1343"/>
        <v>0</v>
      </c>
      <c r="AW1428" s="377">
        <v>0</v>
      </c>
      <c r="AX1428" s="377"/>
      <c r="AY1428" s="377"/>
      <c r="AZ1428" s="276">
        <f t="shared" si="1355"/>
        <v>0</v>
      </c>
      <c r="BA1428" s="276">
        <f t="shared" si="1326"/>
        <v>0</v>
      </c>
    </row>
    <row r="1429" spans="1:53" s="267" customFormat="1" ht="70.5" hidden="1" customHeight="1">
      <c r="A1429" s="373" t="s">
        <v>51</v>
      </c>
      <c r="B1429" s="279" t="s">
        <v>502</v>
      </c>
      <c r="C1429" s="268"/>
      <c r="D1429" s="268">
        <f>D1430</f>
        <v>2623</v>
      </c>
      <c r="E1429" s="268">
        <f>E1430</f>
        <v>2623</v>
      </c>
      <c r="F1429" s="279"/>
      <c r="G1429" s="279"/>
      <c r="H1429" s="268">
        <f t="shared" si="1348"/>
        <v>2623</v>
      </c>
      <c r="I1429" s="269">
        <f t="shared" si="1348"/>
        <v>2623</v>
      </c>
      <c r="J1429" s="263">
        <f t="shared" si="1349"/>
        <v>0</v>
      </c>
      <c r="K1429" s="279"/>
      <c r="L1429" s="279"/>
      <c r="M1429" s="279"/>
      <c r="N1429" s="268">
        <f>N1430</f>
        <v>2623</v>
      </c>
      <c r="O1429" s="268">
        <f t="shared" ref="O1429:AU1429" si="1383">O1430</f>
        <v>2623</v>
      </c>
      <c r="P1429" s="268">
        <f t="shared" si="1383"/>
        <v>0</v>
      </c>
      <c r="Q1429" s="268">
        <f t="shared" si="1383"/>
        <v>0</v>
      </c>
      <c r="R1429" s="268">
        <f t="shared" si="1383"/>
        <v>0</v>
      </c>
      <c r="S1429" s="268">
        <f t="shared" si="1383"/>
        <v>0</v>
      </c>
      <c r="T1429" s="268">
        <f t="shared" si="1383"/>
        <v>0</v>
      </c>
      <c r="U1429" s="268">
        <f t="shared" si="1383"/>
        <v>0</v>
      </c>
      <c r="V1429" s="268">
        <f t="shared" si="1383"/>
        <v>0</v>
      </c>
      <c r="W1429" s="268">
        <f t="shared" si="1383"/>
        <v>2623</v>
      </c>
      <c r="X1429" s="268">
        <f t="shared" si="1383"/>
        <v>0</v>
      </c>
      <c r="Y1429" s="268">
        <f t="shared" si="1383"/>
        <v>2623</v>
      </c>
      <c r="Z1429" s="268">
        <f t="shared" si="1383"/>
        <v>0</v>
      </c>
      <c r="AA1429" s="268">
        <f t="shared" si="1383"/>
        <v>0</v>
      </c>
      <c r="AB1429" s="268">
        <f t="shared" si="1383"/>
        <v>0</v>
      </c>
      <c r="AC1429" s="268">
        <f t="shared" si="1383"/>
        <v>0</v>
      </c>
      <c r="AD1429" s="268">
        <f t="shared" si="1383"/>
        <v>0</v>
      </c>
      <c r="AE1429" s="268">
        <f t="shared" si="1383"/>
        <v>0</v>
      </c>
      <c r="AF1429" s="268">
        <f t="shared" si="1383"/>
        <v>0</v>
      </c>
      <c r="AG1429" s="268">
        <f t="shared" si="1383"/>
        <v>0</v>
      </c>
      <c r="AH1429" s="268">
        <f t="shared" si="1383"/>
        <v>0</v>
      </c>
      <c r="AI1429" s="268">
        <f t="shared" si="1383"/>
        <v>0</v>
      </c>
      <c r="AJ1429" s="268">
        <f t="shared" si="1383"/>
        <v>0</v>
      </c>
      <c r="AK1429" s="268">
        <f t="shared" si="1383"/>
        <v>0</v>
      </c>
      <c r="AL1429" s="268">
        <f t="shared" si="1383"/>
        <v>0</v>
      </c>
      <c r="AM1429" s="268">
        <f t="shared" si="1383"/>
        <v>0</v>
      </c>
      <c r="AN1429" s="268">
        <f t="shared" si="1383"/>
        <v>0</v>
      </c>
      <c r="AO1429" s="268">
        <f t="shared" si="1383"/>
        <v>0</v>
      </c>
      <c r="AP1429" s="268">
        <f t="shared" si="1383"/>
        <v>0</v>
      </c>
      <c r="AQ1429" s="268">
        <f t="shared" si="1383"/>
        <v>0</v>
      </c>
      <c r="AR1429" s="268">
        <f t="shared" si="1383"/>
        <v>0</v>
      </c>
      <c r="AS1429" s="268">
        <f t="shared" si="1383"/>
        <v>0</v>
      </c>
      <c r="AT1429" s="268">
        <f t="shared" si="1383"/>
        <v>0</v>
      </c>
      <c r="AU1429" s="268">
        <f t="shared" si="1383"/>
        <v>0</v>
      </c>
      <c r="AV1429" s="267">
        <f t="shared" si="1343"/>
        <v>0</v>
      </c>
      <c r="AW1429" s="268">
        <f t="shared" ref="AW1429:AY1429" si="1384">AW1430</f>
        <v>0</v>
      </c>
      <c r="AX1429" s="268">
        <f t="shared" si="1384"/>
        <v>0</v>
      </c>
      <c r="AY1429" s="268">
        <f t="shared" si="1384"/>
        <v>0</v>
      </c>
      <c r="AZ1429" s="276">
        <f t="shared" si="1355"/>
        <v>0</v>
      </c>
      <c r="BA1429" s="276">
        <f t="shared" si="1326"/>
        <v>0</v>
      </c>
    </row>
    <row r="1430" spans="1:53" s="267" customFormat="1" ht="52.5" hidden="1" customHeight="1">
      <c r="A1430" s="373">
        <v>1</v>
      </c>
      <c r="B1430" s="283" t="s">
        <v>1094</v>
      </c>
      <c r="C1430" s="268"/>
      <c r="D1430" s="261">
        <v>2623</v>
      </c>
      <c r="E1430" s="261">
        <v>2623</v>
      </c>
      <c r="F1430" s="279"/>
      <c r="G1430" s="279"/>
      <c r="H1430" s="261">
        <f t="shared" si="1348"/>
        <v>2623</v>
      </c>
      <c r="I1430" s="262">
        <f t="shared" si="1348"/>
        <v>2623</v>
      </c>
      <c r="J1430" s="263">
        <f t="shared" si="1349"/>
        <v>0</v>
      </c>
      <c r="K1430" s="279"/>
      <c r="L1430" s="279"/>
      <c r="M1430" s="279"/>
      <c r="N1430" s="261">
        <f>O1430+P1430</f>
        <v>2623</v>
      </c>
      <c r="O1430" s="261">
        <v>2623</v>
      </c>
      <c r="P1430" s="268"/>
      <c r="Q1430" s="268"/>
      <c r="R1430" s="268"/>
      <c r="S1430" s="268"/>
      <c r="T1430" s="268"/>
      <c r="U1430" s="268"/>
      <c r="V1430" s="268"/>
      <c r="W1430" s="261">
        <v>2623</v>
      </c>
      <c r="X1430" s="261"/>
      <c r="Y1430" s="261">
        <f>W1430</f>
        <v>2623</v>
      </c>
      <c r="Z1430" s="268"/>
      <c r="AA1430" s="268"/>
      <c r="AB1430" s="268"/>
      <c r="AC1430" s="264"/>
      <c r="AD1430" s="264"/>
      <c r="AE1430" s="264"/>
      <c r="AF1430" s="268"/>
      <c r="AG1430" s="268"/>
      <c r="AH1430" s="268"/>
      <c r="AI1430" s="265">
        <f>O1430-Q1430-W1430-AC1430</f>
        <v>0</v>
      </c>
      <c r="AJ1430" s="265"/>
      <c r="AK1430" s="265"/>
      <c r="AL1430" s="268"/>
      <c r="AM1430" s="268"/>
      <c r="AN1430" s="268"/>
      <c r="AO1430" s="268"/>
      <c r="AP1430" s="268"/>
      <c r="AQ1430" s="268"/>
      <c r="AR1430" s="268"/>
      <c r="AS1430" s="268"/>
      <c r="AT1430" s="268"/>
      <c r="AU1430" s="279"/>
      <c r="AV1430" s="267">
        <f t="shared" si="1343"/>
        <v>0</v>
      </c>
      <c r="AW1430" s="266"/>
      <c r="AX1430" s="266"/>
      <c r="AY1430" s="266"/>
      <c r="AZ1430" s="276">
        <f t="shared" si="1355"/>
        <v>0</v>
      </c>
      <c r="BA1430" s="276">
        <f t="shared" si="1326"/>
        <v>0</v>
      </c>
    </row>
    <row r="1431" spans="1:53" s="276" customFormat="1" ht="69" hidden="1" customHeight="1">
      <c r="A1431" s="278" t="s">
        <v>69</v>
      </c>
      <c r="B1431" s="279" t="s">
        <v>73</v>
      </c>
      <c r="C1431" s="268"/>
      <c r="D1431" s="268">
        <v>0</v>
      </c>
      <c r="E1431" s="268">
        <v>0</v>
      </c>
      <c r="F1431" s="279"/>
      <c r="G1431" s="279"/>
      <c r="H1431" s="268">
        <f t="shared" si="1348"/>
        <v>0</v>
      </c>
      <c r="I1431" s="269">
        <f t="shared" si="1348"/>
        <v>0</v>
      </c>
      <c r="J1431" s="269">
        <f t="shared" si="1349"/>
        <v>0</v>
      </c>
      <c r="K1431" s="263"/>
      <c r="L1431" s="263"/>
      <c r="M1431" s="263"/>
      <c r="N1431" s="263"/>
      <c r="O1431" s="263"/>
      <c r="P1431" s="263"/>
      <c r="Q1431" s="263"/>
      <c r="R1431" s="263"/>
      <c r="S1431" s="263"/>
      <c r="T1431" s="263"/>
      <c r="U1431" s="263"/>
      <c r="V1431" s="263"/>
      <c r="W1431" s="263"/>
      <c r="X1431" s="263"/>
      <c r="Y1431" s="263"/>
      <c r="Z1431" s="263"/>
      <c r="AA1431" s="263"/>
      <c r="AB1431" s="263"/>
      <c r="AC1431" s="263"/>
      <c r="AD1431" s="263"/>
      <c r="AE1431" s="263"/>
      <c r="AF1431" s="263"/>
      <c r="AG1431" s="263"/>
      <c r="AH1431" s="263"/>
      <c r="AI1431" s="263"/>
      <c r="AJ1431" s="263"/>
      <c r="AK1431" s="263"/>
      <c r="AL1431" s="263"/>
      <c r="AM1431" s="263"/>
      <c r="AN1431" s="263"/>
      <c r="AO1431" s="263"/>
      <c r="AP1431" s="263"/>
      <c r="AQ1431" s="263"/>
      <c r="AR1431" s="263"/>
      <c r="AS1431" s="263"/>
      <c r="AT1431" s="263"/>
      <c r="AU1431" s="280"/>
      <c r="AV1431" s="276">
        <f t="shared" si="1343"/>
        <v>0</v>
      </c>
      <c r="AW1431" s="280"/>
      <c r="AX1431" s="280"/>
      <c r="AY1431" s="280"/>
      <c r="AZ1431" s="276">
        <f t="shared" si="1355"/>
        <v>0</v>
      </c>
      <c r="BA1431" s="276">
        <f t="shared" si="1326"/>
        <v>0</v>
      </c>
    </row>
    <row r="1432" spans="1:53" s="276" customFormat="1" ht="90.75" hidden="1" customHeight="1">
      <c r="A1432" s="278" t="s">
        <v>71</v>
      </c>
      <c r="B1432" s="279" t="s">
        <v>75</v>
      </c>
      <c r="C1432" s="268"/>
      <c r="D1432" s="268">
        <v>0</v>
      </c>
      <c r="E1432" s="268">
        <v>0</v>
      </c>
      <c r="F1432" s="279"/>
      <c r="G1432" s="279"/>
      <c r="H1432" s="268">
        <f t="shared" si="1348"/>
        <v>0</v>
      </c>
      <c r="I1432" s="269">
        <f t="shared" si="1348"/>
        <v>0</v>
      </c>
      <c r="J1432" s="269">
        <f t="shared" si="1349"/>
        <v>0</v>
      </c>
      <c r="K1432" s="263"/>
      <c r="L1432" s="263"/>
      <c r="M1432" s="263"/>
      <c r="N1432" s="263"/>
      <c r="O1432" s="263"/>
      <c r="P1432" s="263"/>
      <c r="Q1432" s="263"/>
      <c r="R1432" s="263"/>
      <c r="S1432" s="263"/>
      <c r="T1432" s="263"/>
      <c r="U1432" s="263"/>
      <c r="V1432" s="263"/>
      <c r="W1432" s="263"/>
      <c r="X1432" s="263"/>
      <c r="Y1432" s="263"/>
      <c r="Z1432" s="263"/>
      <c r="AA1432" s="263"/>
      <c r="AB1432" s="263"/>
      <c r="AC1432" s="263">
        <f>O1432-Q1432-W1432</f>
        <v>0</v>
      </c>
      <c r="AD1432" s="263"/>
      <c r="AE1432" s="263"/>
      <c r="AF1432" s="263"/>
      <c r="AG1432" s="263"/>
      <c r="AH1432" s="263"/>
      <c r="AI1432" s="263">
        <f>O1432-W1432-AC1432</f>
        <v>0</v>
      </c>
      <c r="AJ1432" s="263"/>
      <c r="AK1432" s="263"/>
      <c r="AL1432" s="263"/>
      <c r="AM1432" s="263"/>
      <c r="AN1432" s="263"/>
      <c r="AO1432" s="263"/>
      <c r="AP1432" s="263"/>
      <c r="AQ1432" s="263"/>
      <c r="AR1432" s="263"/>
      <c r="AS1432" s="263"/>
      <c r="AT1432" s="263"/>
      <c r="AU1432" s="280"/>
      <c r="AV1432" s="276">
        <f t="shared" si="1343"/>
        <v>0</v>
      </c>
      <c r="AW1432" s="280"/>
      <c r="AX1432" s="280"/>
      <c r="AY1432" s="280"/>
      <c r="AZ1432" s="276">
        <f t="shared" si="1355"/>
        <v>0</v>
      </c>
      <c r="BA1432" s="276">
        <f t="shared" si="1326"/>
        <v>0</v>
      </c>
    </row>
    <row r="1433" spans="1:53" s="276" customFormat="1" ht="69" hidden="1" customHeight="1">
      <c r="A1433" s="278" t="s">
        <v>74</v>
      </c>
      <c r="B1433" s="279" t="s">
        <v>829</v>
      </c>
      <c r="C1433" s="268"/>
      <c r="D1433" s="268"/>
      <c r="E1433" s="268"/>
      <c r="F1433" s="279"/>
      <c r="G1433" s="279"/>
      <c r="H1433" s="268">
        <f t="shared" si="1348"/>
        <v>8433.75</v>
      </c>
      <c r="I1433" s="269"/>
      <c r="J1433" s="269">
        <f t="shared" si="1349"/>
        <v>8433.75</v>
      </c>
      <c r="K1433" s="263"/>
      <c r="L1433" s="263"/>
      <c r="M1433" s="263"/>
      <c r="N1433" s="263">
        <f>O1433+P1433</f>
        <v>8433.75</v>
      </c>
      <c r="O1433" s="263"/>
      <c r="P1433" s="263">
        <f>5%*O1342</f>
        <v>8433.75</v>
      </c>
      <c r="Q1433" s="263"/>
      <c r="R1433" s="263"/>
      <c r="S1433" s="263"/>
      <c r="T1433" s="263"/>
      <c r="U1433" s="263"/>
      <c r="V1433" s="263"/>
      <c r="W1433" s="263"/>
      <c r="X1433" s="263"/>
      <c r="Y1433" s="263"/>
      <c r="Z1433" s="263"/>
      <c r="AA1433" s="263"/>
      <c r="AB1433" s="263"/>
      <c r="AC1433" s="263"/>
      <c r="AD1433" s="263"/>
      <c r="AE1433" s="263"/>
      <c r="AF1433" s="263"/>
      <c r="AG1433" s="263"/>
      <c r="AH1433" s="263"/>
      <c r="AI1433" s="263"/>
      <c r="AJ1433" s="263"/>
      <c r="AK1433" s="263"/>
      <c r="AL1433" s="263"/>
      <c r="AM1433" s="263"/>
      <c r="AN1433" s="263"/>
      <c r="AO1433" s="263"/>
      <c r="AP1433" s="263"/>
      <c r="AQ1433" s="263"/>
      <c r="AR1433" s="263"/>
      <c r="AS1433" s="263"/>
      <c r="AT1433" s="263"/>
      <c r="AU1433" s="294" t="s">
        <v>1382</v>
      </c>
      <c r="AW1433" s="280"/>
      <c r="AX1433" s="280"/>
      <c r="AY1433" s="280"/>
      <c r="AZ1433" s="276">
        <f t="shared" si="1355"/>
        <v>0</v>
      </c>
      <c r="BA1433" s="276">
        <f t="shared" si="1326"/>
        <v>0</v>
      </c>
    </row>
    <row r="1434" spans="1:53" s="267" customFormat="1" ht="46.5" hidden="1" customHeight="1">
      <c r="A1434" s="272" t="s">
        <v>1383</v>
      </c>
      <c r="B1434" s="280" t="s">
        <v>28</v>
      </c>
      <c r="C1434" s="274"/>
      <c r="D1434" s="443">
        <f>D1435+D1441+D1442+D1454+D1458+D1459+D1455</f>
        <v>10319</v>
      </c>
      <c r="E1434" s="443">
        <f>E1435+E1441+E1442+E1454+E1458+E1459+E1455</f>
        <v>10318.5</v>
      </c>
      <c r="F1434" s="280"/>
      <c r="G1434" s="280"/>
      <c r="H1434" s="443">
        <f>H1435+H1441+H1442+H1454+H1458+H1459+H1455+H1460</f>
        <v>10834.424999999999</v>
      </c>
      <c r="I1434" s="443">
        <f>I1435+I1441+I1442+I1454+I1458+I1459+I1455+I1460</f>
        <v>10318.5</v>
      </c>
      <c r="J1434" s="443">
        <f t="shared" ref="J1434" si="1385">J1435+J1441+J1442+J1454+J1458+J1459+J1455+J1460</f>
        <v>515.92500000000007</v>
      </c>
      <c r="K1434" s="280"/>
      <c r="L1434" s="280"/>
      <c r="M1434" s="280"/>
      <c r="N1434" s="443">
        <f>N1435+N1441+N1442+N1454+N1458+N1459+N1455+N1460</f>
        <v>10834.424999999999</v>
      </c>
      <c r="O1434" s="443">
        <f>O1435+O1441+O1442+O1454+O1458+O1459+O1455</f>
        <v>10318.5</v>
      </c>
      <c r="P1434" s="443">
        <f>P1460+P1435+P1441+P1442+P1454+P1458+P1459+P1455</f>
        <v>515.92500000000007</v>
      </c>
      <c r="Q1434" s="443">
        <f t="shared" ref="Q1434:AT1434" si="1386">Q1460+Q1435+Q1441+Q1442+Q1454+Q1458+Q1459+Q1455</f>
        <v>0</v>
      </c>
      <c r="R1434" s="443">
        <f t="shared" si="1386"/>
        <v>0</v>
      </c>
      <c r="S1434" s="443">
        <f t="shared" si="1386"/>
        <v>0</v>
      </c>
      <c r="T1434" s="443">
        <f t="shared" si="1386"/>
        <v>0</v>
      </c>
      <c r="U1434" s="443">
        <f t="shared" si="1386"/>
        <v>0</v>
      </c>
      <c r="V1434" s="443">
        <f t="shared" si="1386"/>
        <v>0</v>
      </c>
      <c r="W1434" s="443">
        <f t="shared" si="1386"/>
        <v>4389</v>
      </c>
      <c r="X1434" s="443">
        <f t="shared" si="1386"/>
        <v>0</v>
      </c>
      <c r="Y1434" s="443">
        <f t="shared" si="1386"/>
        <v>4389</v>
      </c>
      <c r="Z1434" s="443">
        <f t="shared" si="1386"/>
        <v>0</v>
      </c>
      <c r="AA1434" s="443">
        <f t="shared" si="1386"/>
        <v>0</v>
      </c>
      <c r="AB1434" s="443">
        <f t="shared" si="1386"/>
        <v>0</v>
      </c>
      <c r="AC1434" s="443">
        <f t="shared" si="1386"/>
        <v>5929.5</v>
      </c>
      <c r="AD1434" s="443">
        <f t="shared" si="1386"/>
        <v>0</v>
      </c>
      <c r="AE1434" s="443">
        <f t="shared" si="1386"/>
        <v>5929.5</v>
      </c>
      <c r="AF1434" s="443">
        <f t="shared" si="1386"/>
        <v>0</v>
      </c>
      <c r="AG1434" s="443">
        <f t="shared" si="1386"/>
        <v>0</v>
      </c>
      <c r="AH1434" s="443">
        <f t="shared" si="1386"/>
        <v>0</v>
      </c>
      <c r="AI1434" s="443">
        <f t="shared" si="1386"/>
        <v>0</v>
      </c>
      <c r="AJ1434" s="443">
        <f t="shared" si="1386"/>
        <v>0</v>
      </c>
      <c r="AK1434" s="443">
        <f t="shared" si="1386"/>
        <v>0</v>
      </c>
      <c r="AL1434" s="443">
        <f t="shared" si="1386"/>
        <v>0</v>
      </c>
      <c r="AM1434" s="443">
        <f t="shared" si="1386"/>
        <v>0</v>
      </c>
      <c r="AN1434" s="443">
        <f t="shared" si="1386"/>
        <v>0</v>
      </c>
      <c r="AO1434" s="443">
        <f t="shared" si="1386"/>
        <v>0</v>
      </c>
      <c r="AP1434" s="443">
        <f t="shared" si="1386"/>
        <v>0</v>
      </c>
      <c r="AQ1434" s="443">
        <f t="shared" si="1386"/>
        <v>0</v>
      </c>
      <c r="AR1434" s="443">
        <f t="shared" si="1386"/>
        <v>0</v>
      </c>
      <c r="AS1434" s="443">
        <f t="shared" si="1386"/>
        <v>0</v>
      </c>
      <c r="AT1434" s="443">
        <f t="shared" si="1386"/>
        <v>0</v>
      </c>
      <c r="AU1434" s="443">
        <f>AU1435+AU1441+AU1442+AU1454+AU1458+AU1459</f>
        <v>0</v>
      </c>
      <c r="AV1434" s="267">
        <f t="shared" ref="AV1434:AV1456" si="1387">I1434-L1434-O1434</f>
        <v>0</v>
      </c>
      <c r="AW1434" s="280"/>
      <c r="AX1434" s="280"/>
      <c r="AY1434" s="280">
        <v>7499</v>
      </c>
      <c r="AZ1434" s="276">
        <f t="shared" si="1355"/>
        <v>0</v>
      </c>
      <c r="BA1434" s="276">
        <f t="shared" si="1326"/>
        <v>0</v>
      </c>
    </row>
    <row r="1435" spans="1:53" s="276" customFormat="1" ht="69" hidden="1" customHeight="1">
      <c r="A1435" s="278" t="s">
        <v>36</v>
      </c>
      <c r="B1435" s="279" t="s">
        <v>37</v>
      </c>
      <c r="C1435" s="268"/>
      <c r="D1435" s="263">
        <f>D1436</f>
        <v>2504</v>
      </c>
      <c r="E1435" s="263">
        <f>E1436</f>
        <v>2503.5</v>
      </c>
      <c r="F1435" s="279"/>
      <c r="G1435" s="279"/>
      <c r="H1435" s="268">
        <f t="shared" si="1348"/>
        <v>2503.5</v>
      </c>
      <c r="I1435" s="269">
        <f t="shared" si="1348"/>
        <v>2503.5</v>
      </c>
      <c r="J1435" s="269">
        <f t="shared" si="1349"/>
        <v>0</v>
      </c>
      <c r="K1435" s="263"/>
      <c r="L1435" s="263"/>
      <c r="M1435" s="263"/>
      <c r="N1435" s="263">
        <f>N1436</f>
        <v>2503.5</v>
      </c>
      <c r="O1435" s="263">
        <f t="shared" ref="O1435:AT1435" si="1388">O1436</f>
        <v>2503.5</v>
      </c>
      <c r="P1435" s="263">
        <f t="shared" si="1388"/>
        <v>0</v>
      </c>
      <c r="Q1435" s="263">
        <f t="shared" si="1388"/>
        <v>0</v>
      </c>
      <c r="R1435" s="263">
        <f t="shared" si="1388"/>
        <v>0</v>
      </c>
      <c r="S1435" s="263">
        <f t="shared" si="1388"/>
        <v>0</v>
      </c>
      <c r="T1435" s="263">
        <f t="shared" si="1388"/>
        <v>0</v>
      </c>
      <c r="U1435" s="263">
        <f t="shared" si="1388"/>
        <v>0</v>
      </c>
      <c r="V1435" s="263">
        <f t="shared" si="1388"/>
        <v>0</v>
      </c>
      <c r="W1435" s="263">
        <f t="shared" si="1388"/>
        <v>0</v>
      </c>
      <c r="X1435" s="263">
        <f t="shared" si="1388"/>
        <v>0</v>
      </c>
      <c r="Y1435" s="263">
        <f t="shared" si="1388"/>
        <v>0</v>
      </c>
      <c r="Z1435" s="263">
        <f t="shared" si="1388"/>
        <v>0</v>
      </c>
      <c r="AA1435" s="263">
        <f t="shared" si="1388"/>
        <v>0</v>
      </c>
      <c r="AB1435" s="263">
        <f t="shared" si="1388"/>
        <v>0</v>
      </c>
      <c r="AC1435" s="263">
        <f t="shared" si="1388"/>
        <v>2503.5</v>
      </c>
      <c r="AD1435" s="263">
        <f t="shared" si="1388"/>
        <v>0</v>
      </c>
      <c r="AE1435" s="263">
        <f t="shared" si="1388"/>
        <v>2503.5</v>
      </c>
      <c r="AF1435" s="263">
        <f t="shared" si="1388"/>
        <v>0</v>
      </c>
      <c r="AG1435" s="263">
        <f t="shared" si="1388"/>
        <v>0</v>
      </c>
      <c r="AH1435" s="263">
        <f t="shared" si="1388"/>
        <v>0</v>
      </c>
      <c r="AI1435" s="263">
        <f t="shared" si="1388"/>
        <v>0</v>
      </c>
      <c r="AJ1435" s="263">
        <f t="shared" si="1388"/>
        <v>0</v>
      </c>
      <c r="AK1435" s="263">
        <f t="shared" si="1388"/>
        <v>0</v>
      </c>
      <c r="AL1435" s="263">
        <f t="shared" si="1388"/>
        <v>0</v>
      </c>
      <c r="AM1435" s="263">
        <f t="shared" si="1388"/>
        <v>0</v>
      </c>
      <c r="AN1435" s="263">
        <f t="shared" si="1388"/>
        <v>0</v>
      </c>
      <c r="AO1435" s="263">
        <f t="shared" si="1388"/>
        <v>0</v>
      </c>
      <c r="AP1435" s="263">
        <f t="shared" si="1388"/>
        <v>0</v>
      </c>
      <c r="AQ1435" s="263">
        <f t="shared" si="1388"/>
        <v>0</v>
      </c>
      <c r="AR1435" s="263">
        <f t="shared" si="1388"/>
        <v>0</v>
      </c>
      <c r="AS1435" s="263">
        <f t="shared" si="1388"/>
        <v>0</v>
      </c>
      <c r="AT1435" s="263">
        <f t="shared" si="1388"/>
        <v>0</v>
      </c>
      <c r="AU1435" s="280"/>
      <c r="AV1435" s="276">
        <f t="shared" si="1387"/>
        <v>0</v>
      </c>
      <c r="AW1435" s="280"/>
      <c r="AX1435" s="280"/>
      <c r="AY1435" s="280"/>
      <c r="AZ1435" s="276">
        <f t="shared" si="1355"/>
        <v>0</v>
      </c>
      <c r="BA1435" s="276">
        <f t="shared" si="1326"/>
        <v>0</v>
      </c>
    </row>
    <row r="1436" spans="1:53" s="267" customFormat="1" ht="25.5" hidden="1" customHeight="1">
      <c r="A1436" s="278" t="s">
        <v>79</v>
      </c>
      <c r="B1436" s="279" t="s">
        <v>80</v>
      </c>
      <c r="C1436" s="268"/>
      <c r="D1436" s="443">
        <f>SUM(D1439:D1439)</f>
        <v>2504</v>
      </c>
      <c r="E1436" s="443">
        <f>SUM(E1439:E1439)</f>
        <v>2503.5</v>
      </c>
      <c r="F1436" s="279"/>
      <c r="G1436" s="279"/>
      <c r="H1436" s="268">
        <f t="shared" si="1348"/>
        <v>2503.5</v>
      </c>
      <c r="I1436" s="269">
        <f t="shared" si="1348"/>
        <v>2503.5</v>
      </c>
      <c r="J1436" s="263">
        <f t="shared" si="1349"/>
        <v>0</v>
      </c>
      <c r="K1436" s="279"/>
      <c r="L1436" s="279"/>
      <c r="M1436" s="279"/>
      <c r="N1436" s="443">
        <f>SUM(N1439:N1439)</f>
        <v>2503.5</v>
      </c>
      <c r="O1436" s="443">
        <f>SUM(O1439:O1439)</f>
        <v>2503.5</v>
      </c>
      <c r="P1436" s="443">
        <f t="shared" ref="P1436:AT1436" si="1389">SUM(P1439:P1439)</f>
        <v>0</v>
      </c>
      <c r="Q1436" s="443">
        <f t="shared" si="1389"/>
        <v>0</v>
      </c>
      <c r="R1436" s="443">
        <f t="shared" si="1389"/>
        <v>0</v>
      </c>
      <c r="S1436" s="443">
        <f t="shared" si="1389"/>
        <v>0</v>
      </c>
      <c r="T1436" s="443">
        <f t="shared" si="1389"/>
        <v>0</v>
      </c>
      <c r="U1436" s="443">
        <f t="shared" si="1389"/>
        <v>0</v>
      </c>
      <c r="V1436" s="443">
        <f t="shared" si="1389"/>
        <v>0</v>
      </c>
      <c r="W1436" s="443">
        <f t="shared" si="1389"/>
        <v>0</v>
      </c>
      <c r="X1436" s="443">
        <f t="shared" si="1389"/>
        <v>0</v>
      </c>
      <c r="Y1436" s="443">
        <f t="shared" si="1389"/>
        <v>0</v>
      </c>
      <c r="Z1436" s="443">
        <f t="shared" si="1389"/>
        <v>0</v>
      </c>
      <c r="AA1436" s="443">
        <f t="shared" si="1389"/>
        <v>0</v>
      </c>
      <c r="AB1436" s="443">
        <f t="shared" si="1389"/>
        <v>0</v>
      </c>
      <c r="AC1436" s="443">
        <f t="shared" si="1389"/>
        <v>2503.5</v>
      </c>
      <c r="AD1436" s="443">
        <f t="shared" si="1389"/>
        <v>0</v>
      </c>
      <c r="AE1436" s="443">
        <f t="shared" si="1389"/>
        <v>2503.5</v>
      </c>
      <c r="AF1436" s="443">
        <f t="shared" si="1389"/>
        <v>0</v>
      </c>
      <c r="AG1436" s="443">
        <f t="shared" si="1389"/>
        <v>0</v>
      </c>
      <c r="AH1436" s="443">
        <f t="shared" si="1389"/>
        <v>0</v>
      </c>
      <c r="AI1436" s="443">
        <f t="shared" si="1389"/>
        <v>0</v>
      </c>
      <c r="AJ1436" s="443">
        <f t="shared" si="1389"/>
        <v>0</v>
      </c>
      <c r="AK1436" s="443">
        <f t="shared" si="1389"/>
        <v>0</v>
      </c>
      <c r="AL1436" s="443">
        <f t="shared" si="1389"/>
        <v>0</v>
      </c>
      <c r="AM1436" s="443">
        <f t="shared" si="1389"/>
        <v>0</v>
      </c>
      <c r="AN1436" s="443">
        <f t="shared" si="1389"/>
        <v>0</v>
      </c>
      <c r="AO1436" s="443">
        <f t="shared" si="1389"/>
        <v>0</v>
      </c>
      <c r="AP1436" s="443">
        <f t="shared" si="1389"/>
        <v>0</v>
      </c>
      <c r="AQ1436" s="443">
        <f t="shared" si="1389"/>
        <v>0</v>
      </c>
      <c r="AR1436" s="443">
        <f t="shared" si="1389"/>
        <v>0</v>
      </c>
      <c r="AS1436" s="443">
        <f t="shared" si="1389"/>
        <v>0</v>
      </c>
      <c r="AT1436" s="443">
        <f t="shared" si="1389"/>
        <v>0</v>
      </c>
      <c r="AU1436" s="266"/>
      <c r="AV1436" s="267">
        <f t="shared" si="1387"/>
        <v>0</v>
      </c>
      <c r="AW1436" s="266"/>
      <c r="AX1436" s="266"/>
      <c r="AY1436" s="266"/>
      <c r="AZ1436" s="276">
        <f t="shared" si="1355"/>
        <v>0</v>
      </c>
      <c r="BA1436" s="276">
        <f t="shared" si="1326"/>
        <v>0</v>
      </c>
    </row>
    <row r="1437" spans="1:53" s="267" customFormat="1" ht="62.25" hidden="1" customHeight="1">
      <c r="A1437" s="278" t="s">
        <v>1070</v>
      </c>
      <c r="B1437" s="279" t="s">
        <v>810</v>
      </c>
      <c r="C1437" s="268"/>
      <c r="D1437" s="443">
        <f>D1438</f>
        <v>2504</v>
      </c>
      <c r="E1437" s="443">
        <f>E1438</f>
        <v>2503.5</v>
      </c>
      <c r="F1437" s="279"/>
      <c r="G1437" s="279"/>
      <c r="H1437" s="268">
        <f t="shared" si="1348"/>
        <v>2503.5</v>
      </c>
      <c r="I1437" s="269">
        <f t="shared" si="1348"/>
        <v>2503.5</v>
      </c>
      <c r="J1437" s="263">
        <f t="shared" si="1349"/>
        <v>0</v>
      </c>
      <c r="K1437" s="279"/>
      <c r="L1437" s="279"/>
      <c r="M1437" s="279"/>
      <c r="N1437" s="443">
        <f>N1438</f>
        <v>2503.5</v>
      </c>
      <c r="O1437" s="443">
        <f t="shared" ref="O1437:AU1438" si="1390">O1438</f>
        <v>2503.5</v>
      </c>
      <c r="P1437" s="443">
        <f t="shared" si="1390"/>
        <v>0</v>
      </c>
      <c r="Q1437" s="443">
        <f t="shared" si="1390"/>
        <v>0</v>
      </c>
      <c r="R1437" s="443">
        <f t="shared" si="1390"/>
        <v>0</v>
      </c>
      <c r="S1437" s="443">
        <f t="shared" si="1390"/>
        <v>0</v>
      </c>
      <c r="T1437" s="443">
        <f t="shared" si="1390"/>
        <v>0</v>
      </c>
      <c r="U1437" s="443">
        <f t="shared" si="1390"/>
        <v>0</v>
      </c>
      <c r="V1437" s="443">
        <f t="shared" si="1390"/>
        <v>0</v>
      </c>
      <c r="W1437" s="443">
        <f t="shared" si="1390"/>
        <v>0</v>
      </c>
      <c r="X1437" s="443">
        <f t="shared" si="1390"/>
        <v>0</v>
      </c>
      <c r="Y1437" s="443">
        <f t="shared" si="1390"/>
        <v>0</v>
      </c>
      <c r="Z1437" s="443">
        <f t="shared" si="1390"/>
        <v>0</v>
      </c>
      <c r="AA1437" s="443">
        <f t="shared" si="1390"/>
        <v>0</v>
      </c>
      <c r="AB1437" s="443">
        <f t="shared" si="1390"/>
        <v>0</v>
      </c>
      <c r="AC1437" s="443">
        <f t="shared" si="1390"/>
        <v>2503.5</v>
      </c>
      <c r="AD1437" s="443">
        <f t="shared" si="1390"/>
        <v>0</v>
      </c>
      <c r="AE1437" s="443">
        <f t="shared" si="1390"/>
        <v>2503.5</v>
      </c>
      <c r="AF1437" s="443">
        <f t="shared" si="1390"/>
        <v>0</v>
      </c>
      <c r="AG1437" s="443">
        <f t="shared" si="1390"/>
        <v>0</v>
      </c>
      <c r="AH1437" s="443">
        <f t="shared" si="1390"/>
        <v>0</v>
      </c>
      <c r="AI1437" s="443">
        <f t="shared" si="1390"/>
        <v>0</v>
      </c>
      <c r="AJ1437" s="443">
        <f t="shared" si="1390"/>
        <v>0</v>
      </c>
      <c r="AK1437" s="443">
        <f t="shared" si="1390"/>
        <v>0</v>
      </c>
      <c r="AL1437" s="443">
        <f t="shared" si="1390"/>
        <v>0</v>
      </c>
      <c r="AM1437" s="443">
        <f t="shared" si="1390"/>
        <v>0</v>
      </c>
      <c r="AN1437" s="443">
        <f t="shared" si="1390"/>
        <v>0</v>
      </c>
      <c r="AO1437" s="443">
        <f t="shared" si="1390"/>
        <v>0</v>
      </c>
      <c r="AP1437" s="443">
        <f t="shared" si="1390"/>
        <v>0</v>
      </c>
      <c r="AQ1437" s="443">
        <f t="shared" si="1390"/>
        <v>0</v>
      </c>
      <c r="AR1437" s="443">
        <f t="shared" si="1390"/>
        <v>0</v>
      </c>
      <c r="AS1437" s="443">
        <f t="shared" si="1390"/>
        <v>0</v>
      </c>
      <c r="AT1437" s="443">
        <f t="shared" si="1390"/>
        <v>0</v>
      </c>
      <c r="AU1437" s="443">
        <f t="shared" si="1390"/>
        <v>0</v>
      </c>
      <c r="AV1437" s="267">
        <f t="shared" si="1387"/>
        <v>0</v>
      </c>
      <c r="AW1437" s="266"/>
      <c r="AX1437" s="266"/>
      <c r="AY1437" s="266"/>
      <c r="AZ1437" s="276">
        <f t="shared" si="1355"/>
        <v>0</v>
      </c>
      <c r="BA1437" s="276">
        <f t="shared" si="1326"/>
        <v>0</v>
      </c>
    </row>
    <row r="1438" spans="1:53" s="267" customFormat="1" ht="40.5" hidden="1" customHeight="1">
      <c r="A1438" s="278" t="s">
        <v>151</v>
      </c>
      <c r="B1438" s="279" t="s">
        <v>1384</v>
      </c>
      <c r="C1438" s="268"/>
      <c r="D1438" s="443">
        <f>D1439</f>
        <v>2504</v>
      </c>
      <c r="E1438" s="443">
        <f>E1439</f>
        <v>2503.5</v>
      </c>
      <c r="F1438" s="279"/>
      <c r="G1438" s="279"/>
      <c r="H1438" s="268">
        <f t="shared" si="1348"/>
        <v>2503.5</v>
      </c>
      <c r="I1438" s="269">
        <f t="shared" si="1348"/>
        <v>2503.5</v>
      </c>
      <c r="J1438" s="263">
        <f t="shared" si="1349"/>
        <v>0</v>
      </c>
      <c r="K1438" s="279"/>
      <c r="L1438" s="279"/>
      <c r="M1438" s="279"/>
      <c r="N1438" s="443">
        <f>N1439</f>
        <v>2503.5</v>
      </c>
      <c r="O1438" s="443">
        <f t="shared" si="1390"/>
        <v>2503.5</v>
      </c>
      <c r="P1438" s="443">
        <f t="shared" si="1390"/>
        <v>0</v>
      </c>
      <c r="Q1438" s="443">
        <f t="shared" si="1390"/>
        <v>0</v>
      </c>
      <c r="R1438" s="443">
        <f t="shared" si="1390"/>
        <v>0</v>
      </c>
      <c r="S1438" s="443">
        <f t="shared" si="1390"/>
        <v>0</v>
      </c>
      <c r="T1438" s="443">
        <f t="shared" si="1390"/>
        <v>0</v>
      </c>
      <c r="U1438" s="443">
        <f t="shared" si="1390"/>
        <v>0</v>
      </c>
      <c r="V1438" s="443">
        <f t="shared" si="1390"/>
        <v>0</v>
      </c>
      <c r="W1438" s="443">
        <f t="shared" si="1390"/>
        <v>0</v>
      </c>
      <c r="X1438" s="443">
        <f t="shared" si="1390"/>
        <v>0</v>
      </c>
      <c r="Y1438" s="443">
        <f t="shared" si="1390"/>
        <v>0</v>
      </c>
      <c r="Z1438" s="443">
        <f t="shared" si="1390"/>
        <v>0</v>
      </c>
      <c r="AA1438" s="443">
        <f t="shared" si="1390"/>
        <v>0</v>
      </c>
      <c r="AB1438" s="443">
        <f t="shared" si="1390"/>
        <v>0</v>
      </c>
      <c r="AC1438" s="443">
        <f t="shared" si="1390"/>
        <v>2503.5</v>
      </c>
      <c r="AD1438" s="443">
        <f t="shared" si="1390"/>
        <v>0</v>
      </c>
      <c r="AE1438" s="443">
        <f t="shared" si="1390"/>
        <v>2503.5</v>
      </c>
      <c r="AF1438" s="443">
        <f t="shared" si="1390"/>
        <v>0</v>
      </c>
      <c r="AG1438" s="443">
        <f t="shared" si="1390"/>
        <v>0</v>
      </c>
      <c r="AH1438" s="443">
        <f t="shared" si="1390"/>
        <v>0</v>
      </c>
      <c r="AI1438" s="443">
        <f t="shared" si="1390"/>
        <v>0</v>
      </c>
      <c r="AJ1438" s="443">
        <f t="shared" si="1390"/>
        <v>0</v>
      </c>
      <c r="AK1438" s="443">
        <f t="shared" si="1390"/>
        <v>0</v>
      </c>
      <c r="AL1438" s="443">
        <f t="shared" si="1390"/>
        <v>0</v>
      </c>
      <c r="AM1438" s="443">
        <f t="shared" si="1390"/>
        <v>0</v>
      </c>
      <c r="AN1438" s="443">
        <f t="shared" si="1390"/>
        <v>0</v>
      </c>
      <c r="AO1438" s="443">
        <f t="shared" si="1390"/>
        <v>0</v>
      </c>
      <c r="AP1438" s="443">
        <f t="shared" si="1390"/>
        <v>0</v>
      </c>
      <c r="AQ1438" s="443">
        <f t="shared" si="1390"/>
        <v>0</v>
      </c>
      <c r="AR1438" s="443">
        <f t="shared" si="1390"/>
        <v>0</v>
      </c>
      <c r="AS1438" s="443">
        <f t="shared" si="1390"/>
        <v>0</v>
      </c>
      <c r="AT1438" s="443">
        <f t="shared" si="1390"/>
        <v>0</v>
      </c>
      <c r="AU1438" s="443">
        <f t="shared" si="1390"/>
        <v>0</v>
      </c>
      <c r="AV1438" s="267">
        <f t="shared" si="1387"/>
        <v>0</v>
      </c>
      <c r="AW1438" s="266"/>
      <c r="AX1438" s="266"/>
      <c r="AY1438" s="266"/>
      <c r="AZ1438" s="276">
        <f t="shared" si="1355"/>
        <v>0</v>
      </c>
      <c r="BA1438" s="276">
        <f t="shared" si="1326"/>
        <v>0</v>
      </c>
    </row>
    <row r="1439" spans="1:53" s="267" customFormat="1" ht="34.5" hidden="1" customHeight="1">
      <c r="A1439" s="281" t="s">
        <v>38</v>
      </c>
      <c r="B1439" s="424" t="s">
        <v>713</v>
      </c>
      <c r="C1439" s="419"/>
      <c r="D1439" s="449">
        <v>2504</v>
      </c>
      <c r="E1439" s="449">
        <v>2503.5</v>
      </c>
      <c r="F1439" s="449"/>
      <c r="G1439" s="449"/>
      <c r="H1439" s="449">
        <f t="shared" si="1348"/>
        <v>2503.5</v>
      </c>
      <c r="I1439" s="449">
        <f t="shared" si="1348"/>
        <v>2503.5</v>
      </c>
      <c r="J1439" s="263">
        <f t="shared" si="1349"/>
        <v>0</v>
      </c>
      <c r="K1439" s="424"/>
      <c r="L1439" s="424"/>
      <c r="M1439" s="424"/>
      <c r="N1439" s="449">
        <f>O1439+P1439</f>
        <v>2503.5</v>
      </c>
      <c r="O1439" s="449">
        <v>2503.5</v>
      </c>
      <c r="P1439" s="449"/>
      <c r="Q1439" s="449"/>
      <c r="R1439" s="449"/>
      <c r="S1439" s="449"/>
      <c r="T1439" s="449"/>
      <c r="U1439" s="449"/>
      <c r="V1439" s="449"/>
      <c r="W1439" s="449"/>
      <c r="X1439" s="449"/>
      <c r="Y1439" s="449"/>
      <c r="Z1439" s="449"/>
      <c r="AA1439" s="449"/>
      <c r="AB1439" s="449"/>
      <c r="AC1439" s="264">
        <f>I1439-Q1439-W1439</f>
        <v>2503.5</v>
      </c>
      <c r="AD1439" s="264"/>
      <c r="AE1439" s="264">
        <f>AC1439</f>
        <v>2503.5</v>
      </c>
      <c r="AF1439" s="449"/>
      <c r="AG1439" s="449"/>
      <c r="AH1439" s="449"/>
      <c r="AI1439" s="265">
        <f>O1439-Q1439-W1439-AC1439</f>
        <v>0</v>
      </c>
      <c r="AJ1439" s="265"/>
      <c r="AK1439" s="265"/>
      <c r="AL1439" s="449"/>
      <c r="AM1439" s="449"/>
      <c r="AN1439" s="449"/>
      <c r="AO1439" s="449"/>
      <c r="AP1439" s="449"/>
      <c r="AQ1439" s="449"/>
      <c r="AR1439" s="449"/>
      <c r="AS1439" s="449"/>
      <c r="AT1439" s="449"/>
      <c r="AU1439" s="266"/>
      <c r="AV1439" s="267">
        <f t="shared" si="1387"/>
        <v>0</v>
      </c>
      <c r="AW1439" s="266"/>
      <c r="AX1439" s="266"/>
      <c r="AY1439" s="266"/>
      <c r="AZ1439" s="276">
        <f t="shared" si="1355"/>
        <v>0</v>
      </c>
      <c r="BA1439" s="276">
        <f t="shared" si="1326"/>
        <v>0</v>
      </c>
    </row>
    <row r="1440" spans="1:53" s="276" customFormat="1" ht="34.5" hidden="1" customHeight="1">
      <c r="A1440" s="278" t="s">
        <v>1018</v>
      </c>
      <c r="B1440" s="426" t="s">
        <v>963</v>
      </c>
      <c r="C1440" s="415"/>
      <c r="D1440" s="415">
        <v>0</v>
      </c>
      <c r="E1440" s="415">
        <v>0</v>
      </c>
      <c r="F1440" s="426"/>
      <c r="G1440" s="426"/>
      <c r="H1440" s="261">
        <f t="shared" si="1348"/>
        <v>0</v>
      </c>
      <c r="I1440" s="262">
        <f t="shared" si="1348"/>
        <v>0</v>
      </c>
      <c r="J1440" s="263">
        <f t="shared" si="1349"/>
        <v>0</v>
      </c>
      <c r="K1440" s="426"/>
      <c r="L1440" s="426"/>
      <c r="M1440" s="426"/>
      <c r="N1440" s="443"/>
      <c r="O1440" s="443"/>
      <c r="P1440" s="443"/>
      <c r="Q1440" s="443"/>
      <c r="R1440" s="443"/>
      <c r="S1440" s="443"/>
      <c r="T1440" s="443"/>
      <c r="U1440" s="443"/>
      <c r="V1440" s="443"/>
      <c r="W1440" s="443"/>
      <c r="X1440" s="443"/>
      <c r="Y1440" s="443"/>
      <c r="Z1440" s="443"/>
      <c r="AA1440" s="443"/>
      <c r="AB1440" s="443"/>
      <c r="AC1440" s="263"/>
      <c r="AD1440" s="263"/>
      <c r="AE1440" s="263"/>
      <c r="AF1440" s="443"/>
      <c r="AG1440" s="443"/>
      <c r="AH1440" s="443"/>
      <c r="AI1440" s="287"/>
      <c r="AJ1440" s="287"/>
      <c r="AK1440" s="287"/>
      <c r="AL1440" s="443"/>
      <c r="AM1440" s="443"/>
      <c r="AN1440" s="443"/>
      <c r="AO1440" s="443"/>
      <c r="AP1440" s="443"/>
      <c r="AQ1440" s="443"/>
      <c r="AR1440" s="443"/>
      <c r="AS1440" s="443"/>
      <c r="AT1440" s="443"/>
      <c r="AU1440" s="280"/>
      <c r="AV1440" s="267">
        <f t="shared" si="1387"/>
        <v>0</v>
      </c>
      <c r="AW1440" s="280"/>
      <c r="AX1440" s="280"/>
      <c r="AY1440" s="280"/>
      <c r="AZ1440" s="276">
        <f t="shared" si="1355"/>
        <v>0</v>
      </c>
      <c r="BA1440" s="276">
        <f t="shared" si="1326"/>
        <v>0</v>
      </c>
    </row>
    <row r="1441" spans="1:53" s="276" customFormat="1" ht="69" hidden="1" customHeight="1">
      <c r="A1441" s="278" t="s">
        <v>48</v>
      </c>
      <c r="B1441" s="279" t="s">
        <v>49</v>
      </c>
      <c r="C1441" s="268"/>
      <c r="D1441" s="268">
        <v>0</v>
      </c>
      <c r="E1441" s="268">
        <v>0</v>
      </c>
      <c r="F1441" s="279"/>
      <c r="G1441" s="279"/>
      <c r="H1441" s="268">
        <f t="shared" si="1348"/>
        <v>0</v>
      </c>
      <c r="I1441" s="268">
        <f t="shared" si="1348"/>
        <v>0</v>
      </c>
      <c r="J1441" s="268">
        <f t="shared" si="1349"/>
        <v>0</v>
      </c>
      <c r="K1441" s="263"/>
      <c r="L1441" s="263"/>
      <c r="M1441" s="263"/>
      <c r="N1441" s="263"/>
      <c r="O1441" s="263"/>
      <c r="P1441" s="263"/>
      <c r="Q1441" s="263"/>
      <c r="R1441" s="263"/>
      <c r="S1441" s="263"/>
      <c r="T1441" s="263"/>
      <c r="U1441" s="263"/>
      <c r="V1441" s="263"/>
      <c r="W1441" s="263"/>
      <c r="X1441" s="263"/>
      <c r="Y1441" s="263"/>
      <c r="Z1441" s="263"/>
      <c r="AA1441" s="263"/>
      <c r="AB1441" s="263"/>
      <c r="AC1441" s="263"/>
      <c r="AD1441" s="263"/>
      <c r="AE1441" s="263"/>
      <c r="AF1441" s="263"/>
      <c r="AG1441" s="263"/>
      <c r="AH1441" s="263"/>
      <c r="AI1441" s="263"/>
      <c r="AJ1441" s="263"/>
      <c r="AK1441" s="263"/>
      <c r="AL1441" s="263"/>
      <c r="AM1441" s="263"/>
      <c r="AN1441" s="263"/>
      <c r="AO1441" s="263"/>
      <c r="AP1441" s="263"/>
      <c r="AQ1441" s="263"/>
      <c r="AR1441" s="263"/>
      <c r="AS1441" s="263"/>
      <c r="AT1441" s="263"/>
      <c r="AU1441" s="280"/>
      <c r="AV1441" s="276">
        <f t="shared" si="1387"/>
        <v>0</v>
      </c>
      <c r="AW1441" s="280"/>
      <c r="AX1441" s="280"/>
      <c r="AY1441" s="280"/>
      <c r="AZ1441" s="276">
        <f t="shared" si="1355"/>
        <v>0</v>
      </c>
      <c r="BA1441" s="276">
        <f t="shared" si="1326"/>
        <v>0</v>
      </c>
    </row>
    <row r="1442" spans="1:53" s="276" customFormat="1" ht="117" hidden="1" customHeight="1">
      <c r="A1442" s="278" t="s">
        <v>50</v>
      </c>
      <c r="B1442" s="279" t="s">
        <v>52</v>
      </c>
      <c r="C1442" s="268"/>
      <c r="D1442" s="263">
        <f t="shared" ref="D1442:E1442" si="1391">D1443+D1451+D1452+D1453</f>
        <v>5426</v>
      </c>
      <c r="E1442" s="263">
        <f t="shared" si="1391"/>
        <v>5426</v>
      </c>
      <c r="F1442" s="279"/>
      <c r="G1442" s="279"/>
      <c r="H1442" s="268">
        <f t="shared" si="1348"/>
        <v>5426</v>
      </c>
      <c r="I1442" s="269">
        <f t="shared" si="1348"/>
        <v>5426</v>
      </c>
      <c r="J1442" s="279">
        <f t="shared" si="1349"/>
        <v>0</v>
      </c>
      <c r="K1442" s="263"/>
      <c r="L1442" s="263"/>
      <c r="M1442" s="263"/>
      <c r="N1442" s="263">
        <f t="shared" ref="N1442:AT1442" si="1392">N1443+N1451+N1452+N1453</f>
        <v>5426</v>
      </c>
      <c r="O1442" s="263">
        <f t="shared" si="1392"/>
        <v>5426</v>
      </c>
      <c r="P1442" s="263">
        <f t="shared" si="1392"/>
        <v>0</v>
      </c>
      <c r="Q1442" s="263">
        <f t="shared" si="1392"/>
        <v>0</v>
      </c>
      <c r="R1442" s="263">
        <f t="shared" si="1392"/>
        <v>0</v>
      </c>
      <c r="S1442" s="263">
        <f t="shared" si="1392"/>
        <v>0</v>
      </c>
      <c r="T1442" s="263">
        <f t="shared" si="1392"/>
        <v>0</v>
      </c>
      <c r="U1442" s="263">
        <f t="shared" si="1392"/>
        <v>0</v>
      </c>
      <c r="V1442" s="263">
        <f t="shared" si="1392"/>
        <v>0</v>
      </c>
      <c r="W1442" s="263">
        <f t="shared" si="1392"/>
        <v>2000</v>
      </c>
      <c r="X1442" s="263">
        <f t="shared" si="1392"/>
        <v>0</v>
      </c>
      <c r="Y1442" s="263">
        <f t="shared" si="1392"/>
        <v>2000</v>
      </c>
      <c r="Z1442" s="263">
        <f t="shared" si="1392"/>
        <v>0</v>
      </c>
      <c r="AA1442" s="263">
        <f t="shared" si="1392"/>
        <v>0</v>
      </c>
      <c r="AB1442" s="263">
        <f t="shared" si="1392"/>
        <v>0</v>
      </c>
      <c r="AC1442" s="263">
        <f t="shared" si="1392"/>
        <v>3426</v>
      </c>
      <c r="AD1442" s="263">
        <f t="shared" si="1392"/>
        <v>0</v>
      </c>
      <c r="AE1442" s="263">
        <f t="shared" si="1392"/>
        <v>3426</v>
      </c>
      <c r="AF1442" s="263">
        <f t="shared" si="1392"/>
        <v>0</v>
      </c>
      <c r="AG1442" s="263">
        <f t="shared" si="1392"/>
        <v>0</v>
      </c>
      <c r="AH1442" s="263">
        <f t="shared" si="1392"/>
        <v>0</v>
      </c>
      <c r="AI1442" s="263">
        <f t="shared" si="1392"/>
        <v>0</v>
      </c>
      <c r="AJ1442" s="263">
        <f t="shared" si="1392"/>
        <v>0</v>
      </c>
      <c r="AK1442" s="263">
        <f t="shared" si="1392"/>
        <v>0</v>
      </c>
      <c r="AL1442" s="263">
        <f t="shared" si="1392"/>
        <v>0</v>
      </c>
      <c r="AM1442" s="263">
        <f t="shared" si="1392"/>
        <v>0</v>
      </c>
      <c r="AN1442" s="263">
        <f t="shared" si="1392"/>
        <v>0</v>
      </c>
      <c r="AO1442" s="263">
        <f t="shared" si="1392"/>
        <v>0</v>
      </c>
      <c r="AP1442" s="263">
        <f t="shared" si="1392"/>
        <v>0</v>
      </c>
      <c r="AQ1442" s="263">
        <f t="shared" si="1392"/>
        <v>0</v>
      </c>
      <c r="AR1442" s="263">
        <f t="shared" si="1392"/>
        <v>0</v>
      </c>
      <c r="AS1442" s="263">
        <f t="shared" si="1392"/>
        <v>0</v>
      </c>
      <c r="AT1442" s="263">
        <f t="shared" si="1392"/>
        <v>0</v>
      </c>
      <c r="AU1442" s="280"/>
      <c r="AV1442" s="276">
        <f t="shared" si="1387"/>
        <v>0</v>
      </c>
      <c r="AW1442" s="280"/>
      <c r="AX1442" s="280"/>
      <c r="AY1442" s="280"/>
      <c r="AZ1442" s="276">
        <f t="shared" si="1355"/>
        <v>0</v>
      </c>
      <c r="BA1442" s="276">
        <f t="shared" ref="BA1442:BA1468" si="1393">L1442-R1442-X1442-AD1442-AJ1442</f>
        <v>0</v>
      </c>
    </row>
    <row r="1443" spans="1:53" s="267" customFormat="1" ht="15.75" hidden="1">
      <c r="A1443" s="278" t="s">
        <v>88</v>
      </c>
      <c r="B1443" s="279" t="s">
        <v>89</v>
      </c>
      <c r="C1443" s="268"/>
      <c r="D1443" s="301">
        <f>D1444+D1445</f>
        <v>5426</v>
      </c>
      <c r="E1443" s="301">
        <f>E1444+E1445</f>
        <v>5426</v>
      </c>
      <c r="F1443" s="279"/>
      <c r="G1443" s="279"/>
      <c r="H1443" s="268">
        <f t="shared" si="1348"/>
        <v>5426</v>
      </c>
      <c r="I1443" s="269">
        <f t="shared" si="1348"/>
        <v>5426</v>
      </c>
      <c r="J1443" s="263">
        <f t="shared" si="1349"/>
        <v>0</v>
      </c>
      <c r="K1443" s="279"/>
      <c r="L1443" s="279"/>
      <c r="M1443" s="279"/>
      <c r="N1443" s="301">
        <f>N1444+N1445</f>
        <v>5426</v>
      </c>
      <c r="O1443" s="301">
        <f t="shared" ref="O1443:AU1443" si="1394">O1444+O1445</f>
        <v>5426</v>
      </c>
      <c r="P1443" s="301">
        <f t="shared" si="1394"/>
        <v>0</v>
      </c>
      <c r="Q1443" s="301">
        <f t="shared" si="1394"/>
        <v>0</v>
      </c>
      <c r="R1443" s="301">
        <f t="shared" si="1394"/>
        <v>0</v>
      </c>
      <c r="S1443" s="301">
        <f t="shared" si="1394"/>
        <v>0</v>
      </c>
      <c r="T1443" s="301">
        <f t="shared" si="1394"/>
        <v>0</v>
      </c>
      <c r="U1443" s="301">
        <f t="shared" si="1394"/>
        <v>0</v>
      </c>
      <c r="V1443" s="301">
        <f t="shared" si="1394"/>
        <v>0</v>
      </c>
      <c r="W1443" s="301">
        <f t="shared" si="1394"/>
        <v>2000</v>
      </c>
      <c r="X1443" s="301">
        <f t="shared" si="1394"/>
        <v>0</v>
      </c>
      <c r="Y1443" s="301">
        <f t="shared" si="1394"/>
        <v>2000</v>
      </c>
      <c r="Z1443" s="301">
        <f t="shared" si="1394"/>
        <v>0</v>
      </c>
      <c r="AA1443" s="301">
        <f t="shared" si="1394"/>
        <v>0</v>
      </c>
      <c r="AB1443" s="301">
        <f t="shared" si="1394"/>
        <v>0</v>
      </c>
      <c r="AC1443" s="301">
        <f t="shared" si="1394"/>
        <v>3426</v>
      </c>
      <c r="AD1443" s="301">
        <f t="shared" si="1394"/>
        <v>0</v>
      </c>
      <c r="AE1443" s="301">
        <f t="shared" si="1394"/>
        <v>3426</v>
      </c>
      <c r="AF1443" s="301">
        <f t="shared" si="1394"/>
        <v>0</v>
      </c>
      <c r="AG1443" s="301">
        <f t="shared" si="1394"/>
        <v>0</v>
      </c>
      <c r="AH1443" s="301">
        <f t="shared" si="1394"/>
        <v>0</v>
      </c>
      <c r="AI1443" s="301">
        <f t="shared" si="1394"/>
        <v>0</v>
      </c>
      <c r="AJ1443" s="301">
        <f t="shared" si="1394"/>
        <v>0</v>
      </c>
      <c r="AK1443" s="301">
        <f t="shared" si="1394"/>
        <v>0</v>
      </c>
      <c r="AL1443" s="301">
        <f t="shared" si="1394"/>
        <v>0</v>
      </c>
      <c r="AM1443" s="301">
        <f t="shared" si="1394"/>
        <v>0</v>
      </c>
      <c r="AN1443" s="301">
        <f t="shared" si="1394"/>
        <v>0</v>
      </c>
      <c r="AO1443" s="301">
        <f t="shared" si="1394"/>
        <v>0</v>
      </c>
      <c r="AP1443" s="301">
        <f t="shared" si="1394"/>
        <v>0</v>
      </c>
      <c r="AQ1443" s="301">
        <f t="shared" si="1394"/>
        <v>0</v>
      </c>
      <c r="AR1443" s="301">
        <f t="shared" si="1394"/>
        <v>0</v>
      </c>
      <c r="AS1443" s="301">
        <f t="shared" si="1394"/>
        <v>0</v>
      </c>
      <c r="AT1443" s="301">
        <f t="shared" si="1394"/>
        <v>0</v>
      </c>
      <c r="AU1443" s="301">
        <f t="shared" si="1394"/>
        <v>0</v>
      </c>
      <c r="AV1443" s="267">
        <f t="shared" si="1387"/>
        <v>0</v>
      </c>
      <c r="AW1443" s="266"/>
      <c r="AX1443" s="266"/>
      <c r="AY1443" s="266"/>
      <c r="AZ1443" s="276">
        <f t="shared" si="1355"/>
        <v>0</v>
      </c>
      <c r="BA1443" s="276">
        <f t="shared" si="1393"/>
        <v>0</v>
      </c>
    </row>
    <row r="1444" spans="1:53" s="267" customFormat="1" ht="15.75" hidden="1">
      <c r="A1444" s="278" t="s">
        <v>79</v>
      </c>
      <c r="B1444" s="279" t="s">
        <v>64</v>
      </c>
      <c r="C1444" s="268"/>
      <c r="D1444" s="268">
        <v>0</v>
      </c>
      <c r="E1444" s="268">
        <v>0</v>
      </c>
      <c r="F1444" s="279"/>
      <c r="G1444" s="279"/>
      <c r="H1444" s="261">
        <f t="shared" si="1348"/>
        <v>0</v>
      </c>
      <c r="I1444" s="262">
        <f t="shared" si="1348"/>
        <v>0</v>
      </c>
      <c r="J1444" s="263">
        <f t="shared" si="1349"/>
        <v>0</v>
      </c>
      <c r="K1444" s="279"/>
      <c r="L1444" s="279"/>
      <c r="M1444" s="279"/>
      <c r="N1444" s="301"/>
      <c r="O1444" s="449"/>
      <c r="P1444" s="449"/>
      <c r="Q1444" s="449"/>
      <c r="R1444" s="449"/>
      <c r="S1444" s="449"/>
      <c r="T1444" s="449"/>
      <c r="U1444" s="449"/>
      <c r="V1444" s="449"/>
      <c r="W1444" s="449"/>
      <c r="X1444" s="449"/>
      <c r="Y1444" s="449"/>
      <c r="Z1444" s="449"/>
      <c r="AA1444" s="449"/>
      <c r="AB1444" s="449"/>
      <c r="AC1444" s="449"/>
      <c r="AD1444" s="449"/>
      <c r="AE1444" s="449"/>
      <c r="AF1444" s="449"/>
      <c r="AG1444" s="449"/>
      <c r="AH1444" s="449"/>
      <c r="AI1444" s="449"/>
      <c r="AJ1444" s="449"/>
      <c r="AK1444" s="449"/>
      <c r="AL1444" s="449"/>
      <c r="AM1444" s="449"/>
      <c r="AN1444" s="449"/>
      <c r="AO1444" s="449"/>
      <c r="AP1444" s="449"/>
      <c r="AQ1444" s="449"/>
      <c r="AR1444" s="449"/>
      <c r="AS1444" s="449"/>
      <c r="AT1444" s="449"/>
      <c r="AU1444" s="266"/>
      <c r="AV1444" s="267">
        <f t="shared" si="1387"/>
        <v>0</v>
      </c>
      <c r="AW1444" s="266"/>
      <c r="AX1444" s="266"/>
      <c r="AY1444" s="266"/>
      <c r="AZ1444" s="276">
        <f t="shared" si="1355"/>
        <v>0</v>
      </c>
      <c r="BA1444" s="276">
        <f t="shared" si="1393"/>
        <v>0</v>
      </c>
    </row>
    <row r="1445" spans="1:53" s="267" customFormat="1" ht="15.75" hidden="1">
      <c r="A1445" s="278" t="s">
        <v>93</v>
      </c>
      <c r="B1445" s="279" t="s">
        <v>61</v>
      </c>
      <c r="C1445" s="268"/>
      <c r="D1445" s="301">
        <f>D1446+D1450</f>
        <v>5426</v>
      </c>
      <c r="E1445" s="301">
        <f>E1446+E1450</f>
        <v>5426</v>
      </c>
      <c r="F1445" s="279"/>
      <c r="G1445" s="279"/>
      <c r="H1445" s="268">
        <f t="shared" si="1348"/>
        <v>5426</v>
      </c>
      <c r="I1445" s="269">
        <f t="shared" si="1348"/>
        <v>5426</v>
      </c>
      <c r="J1445" s="263">
        <f t="shared" si="1349"/>
        <v>0</v>
      </c>
      <c r="K1445" s="279"/>
      <c r="L1445" s="279"/>
      <c r="M1445" s="279"/>
      <c r="N1445" s="301">
        <f>N1446+N1450</f>
        <v>5426</v>
      </c>
      <c r="O1445" s="301">
        <f t="shared" ref="O1445:AT1445" si="1395">O1446+O1450</f>
        <v>5426</v>
      </c>
      <c r="P1445" s="301">
        <f t="shared" si="1395"/>
        <v>0</v>
      </c>
      <c r="Q1445" s="301">
        <f t="shared" si="1395"/>
        <v>0</v>
      </c>
      <c r="R1445" s="301">
        <f t="shared" si="1395"/>
        <v>0</v>
      </c>
      <c r="S1445" s="301">
        <f t="shared" si="1395"/>
        <v>0</v>
      </c>
      <c r="T1445" s="301">
        <f t="shared" si="1395"/>
        <v>0</v>
      </c>
      <c r="U1445" s="301">
        <f t="shared" si="1395"/>
        <v>0</v>
      </c>
      <c r="V1445" s="301">
        <f t="shared" si="1395"/>
        <v>0</v>
      </c>
      <c r="W1445" s="301">
        <f t="shared" si="1395"/>
        <v>2000</v>
      </c>
      <c r="X1445" s="301">
        <f t="shared" si="1395"/>
        <v>0</v>
      </c>
      <c r="Y1445" s="301">
        <f t="shared" si="1395"/>
        <v>2000</v>
      </c>
      <c r="Z1445" s="301">
        <f t="shared" si="1395"/>
        <v>0</v>
      </c>
      <c r="AA1445" s="301">
        <f t="shared" si="1395"/>
        <v>0</v>
      </c>
      <c r="AB1445" s="301">
        <f t="shared" si="1395"/>
        <v>0</v>
      </c>
      <c r="AC1445" s="301">
        <f t="shared" si="1395"/>
        <v>3426</v>
      </c>
      <c r="AD1445" s="301">
        <f t="shared" si="1395"/>
        <v>0</v>
      </c>
      <c r="AE1445" s="301">
        <f t="shared" si="1395"/>
        <v>3426</v>
      </c>
      <c r="AF1445" s="301">
        <f t="shared" si="1395"/>
        <v>0</v>
      </c>
      <c r="AG1445" s="301">
        <f t="shared" si="1395"/>
        <v>0</v>
      </c>
      <c r="AH1445" s="301">
        <f t="shared" si="1395"/>
        <v>0</v>
      </c>
      <c r="AI1445" s="301">
        <f t="shared" si="1395"/>
        <v>0</v>
      </c>
      <c r="AJ1445" s="301">
        <f t="shared" si="1395"/>
        <v>0</v>
      </c>
      <c r="AK1445" s="301">
        <f t="shared" si="1395"/>
        <v>0</v>
      </c>
      <c r="AL1445" s="301">
        <f t="shared" si="1395"/>
        <v>0</v>
      </c>
      <c r="AM1445" s="301">
        <f t="shared" si="1395"/>
        <v>0</v>
      </c>
      <c r="AN1445" s="301">
        <f t="shared" si="1395"/>
        <v>0</v>
      </c>
      <c r="AO1445" s="301">
        <f t="shared" si="1395"/>
        <v>0</v>
      </c>
      <c r="AP1445" s="301">
        <f t="shared" si="1395"/>
        <v>0</v>
      </c>
      <c r="AQ1445" s="301">
        <f t="shared" si="1395"/>
        <v>0</v>
      </c>
      <c r="AR1445" s="301">
        <f t="shared" si="1395"/>
        <v>0</v>
      </c>
      <c r="AS1445" s="301">
        <f t="shared" si="1395"/>
        <v>0</v>
      </c>
      <c r="AT1445" s="301">
        <f t="shared" si="1395"/>
        <v>0</v>
      </c>
      <c r="AU1445" s="266"/>
      <c r="AV1445" s="267">
        <f t="shared" si="1387"/>
        <v>0</v>
      </c>
      <c r="AW1445" s="266"/>
      <c r="AX1445" s="266"/>
      <c r="AY1445" s="266"/>
      <c r="AZ1445" s="276">
        <f t="shared" si="1355"/>
        <v>0</v>
      </c>
      <c r="BA1445" s="276">
        <f t="shared" si="1393"/>
        <v>0</v>
      </c>
    </row>
    <row r="1446" spans="1:53" s="267" customFormat="1" ht="31.5" hidden="1">
      <c r="A1446" s="278" t="s">
        <v>815</v>
      </c>
      <c r="B1446" s="279" t="s">
        <v>810</v>
      </c>
      <c r="C1446" s="268"/>
      <c r="D1446" s="301">
        <f>D1447</f>
        <v>5426</v>
      </c>
      <c r="E1446" s="301">
        <f t="shared" ref="E1446:G1446" si="1396">E1447</f>
        <v>5426</v>
      </c>
      <c r="F1446" s="301">
        <f t="shared" si="1396"/>
        <v>0</v>
      </c>
      <c r="G1446" s="301">
        <f t="shared" si="1396"/>
        <v>0</v>
      </c>
      <c r="H1446" s="268">
        <f t="shared" si="1348"/>
        <v>5426</v>
      </c>
      <c r="I1446" s="269">
        <f t="shared" si="1348"/>
        <v>5426</v>
      </c>
      <c r="J1446" s="263">
        <f t="shared" si="1349"/>
        <v>0</v>
      </c>
      <c r="K1446" s="279"/>
      <c r="L1446" s="279"/>
      <c r="M1446" s="279"/>
      <c r="N1446" s="301">
        <f>N1447</f>
        <v>5426</v>
      </c>
      <c r="O1446" s="301">
        <f t="shared" ref="O1446:AT1447" si="1397">O1447</f>
        <v>5426</v>
      </c>
      <c r="P1446" s="301">
        <f t="shared" si="1397"/>
        <v>0</v>
      </c>
      <c r="Q1446" s="301">
        <f t="shared" si="1397"/>
        <v>0</v>
      </c>
      <c r="R1446" s="301">
        <f t="shared" si="1397"/>
        <v>0</v>
      </c>
      <c r="S1446" s="301">
        <f t="shared" si="1397"/>
        <v>0</v>
      </c>
      <c r="T1446" s="301">
        <f t="shared" si="1397"/>
        <v>0</v>
      </c>
      <c r="U1446" s="301">
        <f t="shared" si="1397"/>
        <v>0</v>
      </c>
      <c r="V1446" s="301">
        <f t="shared" si="1397"/>
        <v>0</v>
      </c>
      <c r="W1446" s="301">
        <f t="shared" si="1397"/>
        <v>2000</v>
      </c>
      <c r="X1446" s="301">
        <f t="shared" si="1397"/>
        <v>0</v>
      </c>
      <c r="Y1446" s="301">
        <f t="shared" si="1397"/>
        <v>2000</v>
      </c>
      <c r="Z1446" s="301">
        <f t="shared" si="1397"/>
        <v>0</v>
      </c>
      <c r="AA1446" s="301">
        <f t="shared" si="1397"/>
        <v>0</v>
      </c>
      <c r="AB1446" s="301">
        <f t="shared" si="1397"/>
        <v>0</v>
      </c>
      <c r="AC1446" s="301">
        <f t="shared" si="1397"/>
        <v>3426</v>
      </c>
      <c r="AD1446" s="301">
        <f t="shared" si="1397"/>
        <v>0</v>
      </c>
      <c r="AE1446" s="301">
        <f t="shared" si="1397"/>
        <v>3426</v>
      </c>
      <c r="AF1446" s="301">
        <f t="shared" si="1397"/>
        <v>0</v>
      </c>
      <c r="AG1446" s="301">
        <f t="shared" si="1397"/>
        <v>0</v>
      </c>
      <c r="AH1446" s="301">
        <f t="shared" si="1397"/>
        <v>0</v>
      </c>
      <c r="AI1446" s="301">
        <f t="shared" si="1397"/>
        <v>0</v>
      </c>
      <c r="AJ1446" s="301">
        <f t="shared" si="1397"/>
        <v>0</v>
      </c>
      <c r="AK1446" s="301">
        <f t="shared" si="1397"/>
        <v>0</v>
      </c>
      <c r="AL1446" s="301">
        <f t="shared" si="1397"/>
        <v>0</v>
      </c>
      <c r="AM1446" s="301">
        <f t="shared" si="1397"/>
        <v>0</v>
      </c>
      <c r="AN1446" s="301">
        <f t="shared" si="1397"/>
        <v>0</v>
      </c>
      <c r="AO1446" s="301">
        <f t="shared" si="1397"/>
        <v>0</v>
      </c>
      <c r="AP1446" s="301">
        <f t="shared" si="1397"/>
        <v>0</v>
      </c>
      <c r="AQ1446" s="301">
        <f t="shared" si="1397"/>
        <v>0</v>
      </c>
      <c r="AR1446" s="301">
        <f t="shared" si="1397"/>
        <v>0</v>
      </c>
      <c r="AS1446" s="301">
        <f t="shared" si="1397"/>
        <v>0</v>
      </c>
      <c r="AT1446" s="301">
        <f t="shared" si="1397"/>
        <v>0</v>
      </c>
      <c r="AU1446" s="266"/>
      <c r="AV1446" s="267">
        <f t="shared" si="1387"/>
        <v>0</v>
      </c>
      <c r="AW1446" s="266"/>
      <c r="AX1446" s="266"/>
      <c r="AY1446" s="266"/>
      <c r="AZ1446" s="276">
        <f t="shared" si="1355"/>
        <v>0</v>
      </c>
      <c r="BA1446" s="276">
        <f t="shared" si="1393"/>
        <v>0</v>
      </c>
    </row>
    <row r="1447" spans="1:53" s="267" customFormat="1" ht="21.75" hidden="1" customHeight="1">
      <c r="A1447" s="278" t="s">
        <v>151</v>
      </c>
      <c r="B1447" s="279" t="s">
        <v>1385</v>
      </c>
      <c r="C1447" s="268"/>
      <c r="D1447" s="301">
        <f>D1448</f>
        <v>5426</v>
      </c>
      <c r="E1447" s="301">
        <f>E1448</f>
        <v>5426</v>
      </c>
      <c r="F1447" s="279"/>
      <c r="G1447" s="279"/>
      <c r="H1447" s="268">
        <f t="shared" si="1348"/>
        <v>5426</v>
      </c>
      <c r="I1447" s="269">
        <f t="shared" si="1348"/>
        <v>5426</v>
      </c>
      <c r="J1447" s="263">
        <f t="shared" si="1349"/>
        <v>0</v>
      </c>
      <c r="K1447" s="279"/>
      <c r="L1447" s="279"/>
      <c r="M1447" s="279"/>
      <c r="N1447" s="301">
        <f>N1448</f>
        <v>5426</v>
      </c>
      <c r="O1447" s="301">
        <f t="shared" si="1397"/>
        <v>5426</v>
      </c>
      <c r="P1447" s="301">
        <f t="shared" si="1397"/>
        <v>0</v>
      </c>
      <c r="Q1447" s="301">
        <f t="shared" si="1397"/>
        <v>0</v>
      </c>
      <c r="R1447" s="301">
        <f t="shared" si="1397"/>
        <v>0</v>
      </c>
      <c r="S1447" s="301">
        <f t="shared" si="1397"/>
        <v>0</v>
      </c>
      <c r="T1447" s="301">
        <f t="shared" si="1397"/>
        <v>0</v>
      </c>
      <c r="U1447" s="301">
        <f t="shared" si="1397"/>
        <v>0</v>
      </c>
      <c r="V1447" s="301">
        <f t="shared" si="1397"/>
        <v>0</v>
      </c>
      <c r="W1447" s="301">
        <f t="shared" si="1397"/>
        <v>2000</v>
      </c>
      <c r="X1447" s="301">
        <f t="shared" si="1397"/>
        <v>0</v>
      </c>
      <c r="Y1447" s="301">
        <f t="shared" si="1397"/>
        <v>2000</v>
      </c>
      <c r="Z1447" s="301">
        <f t="shared" si="1397"/>
        <v>0</v>
      </c>
      <c r="AA1447" s="301">
        <f t="shared" si="1397"/>
        <v>0</v>
      </c>
      <c r="AB1447" s="301">
        <f t="shared" si="1397"/>
        <v>0</v>
      </c>
      <c r="AC1447" s="301">
        <f t="shared" si="1397"/>
        <v>3426</v>
      </c>
      <c r="AD1447" s="301">
        <f t="shared" si="1397"/>
        <v>0</v>
      </c>
      <c r="AE1447" s="301">
        <f t="shared" si="1397"/>
        <v>3426</v>
      </c>
      <c r="AF1447" s="301">
        <f t="shared" si="1397"/>
        <v>0</v>
      </c>
      <c r="AG1447" s="301">
        <f t="shared" si="1397"/>
        <v>0</v>
      </c>
      <c r="AH1447" s="301">
        <f t="shared" si="1397"/>
        <v>0</v>
      </c>
      <c r="AI1447" s="301">
        <f t="shared" si="1397"/>
        <v>0</v>
      </c>
      <c r="AJ1447" s="301">
        <f t="shared" si="1397"/>
        <v>0</v>
      </c>
      <c r="AK1447" s="301">
        <f t="shared" si="1397"/>
        <v>0</v>
      </c>
      <c r="AL1447" s="301">
        <f t="shared" si="1397"/>
        <v>0</v>
      </c>
      <c r="AM1447" s="301">
        <f t="shared" si="1397"/>
        <v>0</v>
      </c>
      <c r="AN1447" s="301">
        <f t="shared" si="1397"/>
        <v>0</v>
      </c>
      <c r="AO1447" s="301">
        <f t="shared" si="1397"/>
        <v>0</v>
      </c>
      <c r="AP1447" s="301">
        <f t="shared" si="1397"/>
        <v>0</v>
      </c>
      <c r="AQ1447" s="301">
        <f t="shared" si="1397"/>
        <v>0</v>
      </c>
      <c r="AR1447" s="301">
        <f t="shared" si="1397"/>
        <v>0</v>
      </c>
      <c r="AS1447" s="301">
        <f t="shared" si="1397"/>
        <v>0</v>
      </c>
      <c r="AT1447" s="301">
        <f t="shared" si="1397"/>
        <v>0</v>
      </c>
      <c r="AU1447" s="266"/>
      <c r="AV1447" s="267">
        <f t="shared" si="1387"/>
        <v>0</v>
      </c>
      <c r="AW1447" s="266"/>
      <c r="AX1447" s="266"/>
      <c r="AY1447" s="266"/>
      <c r="AZ1447" s="276">
        <f t="shared" si="1355"/>
        <v>0</v>
      </c>
      <c r="BA1447" s="276">
        <f t="shared" si="1393"/>
        <v>0</v>
      </c>
    </row>
    <row r="1448" spans="1:53" s="267" customFormat="1" ht="37.5" hidden="1" customHeight="1">
      <c r="A1448" s="408">
        <v>1</v>
      </c>
      <c r="B1448" s="484" t="s">
        <v>718</v>
      </c>
      <c r="C1448" s="260"/>
      <c r="D1448" s="260">
        <v>5426</v>
      </c>
      <c r="E1448" s="260">
        <v>5426</v>
      </c>
      <c r="F1448" s="484"/>
      <c r="G1448" s="484"/>
      <c r="H1448" s="261">
        <f t="shared" si="1348"/>
        <v>5426</v>
      </c>
      <c r="I1448" s="262">
        <f t="shared" si="1348"/>
        <v>5426</v>
      </c>
      <c r="J1448" s="263">
        <f t="shared" si="1349"/>
        <v>0</v>
      </c>
      <c r="K1448" s="484"/>
      <c r="L1448" s="484"/>
      <c r="M1448" s="484"/>
      <c r="N1448" s="449">
        <f>O1448+P1448</f>
        <v>5426</v>
      </c>
      <c r="O1448" s="449">
        <v>5426</v>
      </c>
      <c r="P1448" s="449"/>
      <c r="Q1448" s="449"/>
      <c r="R1448" s="449"/>
      <c r="S1448" s="449"/>
      <c r="T1448" s="449"/>
      <c r="U1448" s="449"/>
      <c r="V1448" s="449"/>
      <c r="W1448" s="449">
        <v>2000</v>
      </c>
      <c r="X1448" s="449"/>
      <c r="Y1448" s="449">
        <f>W1448</f>
        <v>2000</v>
      </c>
      <c r="Z1448" s="449"/>
      <c r="AA1448" s="449"/>
      <c r="AB1448" s="449"/>
      <c r="AC1448" s="264">
        <f>I1448-Q1448-W1448</f>
        <v>3426</v>
      </c>
      <c r="AD1448" s="264"/>
      <c r="AE1448" s="264">
        <f>AC1448</f>
        <v>3426</v>
      </c>
      <c r="AF1448" s="449"/>
      <c r="AG1448" s="449"/>
      <c r="AH1448" s="449"/>
      <c r="AI1448" s="265">
        <f>O1448-Q1448-W1448-AC1448</f>
        <v>0</v>
      </c>
      <c r="AJ1448" s="265"/>
      <c r="AK1448" s="265"/>
      <c r="AL1448" s="449"/>
      <c r="AM1448" s="449"/>
      <c r="AN1448" s="449"/>
      <c r="AO1448" s="449"/>
      <c r="AP1448" s="449"/>
      <c r="AQ1448" s="449"/>
      <c r="AR1448" s="449"/>
      <c r="AS1448" s="449"/>
      <c r="AT1448" s="449"/>
      <c r="AU1448" s="266"/>
      <c r="AV1448" s="267">
        <f t="shared" si="1387"/>
        <v>0</v>
      </c>
      <c r="AW1448" s="266"/>
      <c r="AX1448" s="266"/>
      <c r="AY1448" s="266"/>
      <c r="AZ1448" s="276">
        <f t="shared" si="1355"/>
        <v>0</v>
      </c>
      <c r="BA1448" s="276">
        <f t="shared" si="1393"/>
        <v>0</v>
      </c>
    </row>
    <row r="1449" spans="1:53" s="267" customFormat="1" ht="47.25" hidden="1" customHeight="1">
      <c r="A1449" s="408">
        <v>2</v>
      </c>
      <c r="B1449" s="484" t="s">
        <v>719</v>
      </c>
      <c r="C1449" s="260"/>
      <c r="D1449" s="260">
        <v>0</v>
      </c>
      <c r="E1449" s="260">
        <v>0</v>
      </c>
      <c r="F1449" s="484"/>
      <c r="G1449" s="484"/>
      <c r="H1449" s="261">
        <f t="shared" si="1348"/>
        <v>0</v>
      </c>
      <c r="I1449" s="262">
        <f t="shared" si="1348"/>
        <v>0</v>
      </c>
      <c r="J1449" s="263">
        <f t="shared" si="1349"/>
        <v>0</v>
      </c>
      <c r="K1449" s="484"/>
      <c r="L1449" s="484"/>
      <c r="M1449" s="484"/>
      <c r="N1449" s="530"/>
      <c r="O1449" s="530"/>
      <c r="P1449" s="530"/>
      <c r="Q1449" s="449"/>
      <c r="R1449" s="449"/>
      <c r="S1449" s="449"/>
      <c r="T1449" s="449"/>
      <c r="U1449" s="449"/>
      <c r="V1449" s="449"/>
      <c r="W1449" s="449"/>
      <c r="X1449" s="449"/>
      <c r="Y1449" s="449"/>
      <c r="Z1449" s="449"/>
      <c r="AA1449" s="449"/>
      <c r="AB1449" s="449"/>
      <c r="AC1449" s="264">
        <f>O1449-Q1449-W1449</f>
        <v>0</v>
      </c>
      <c r="AD1449" s="264"/>
      <c r="AE1449" s="264"/>
      <c r="AF1449" s="449"/>
      <c r="AG1449" s="449"/>
      <c r="AH1449" s="449"/>
      <c r="AI1449" s="265">
        <f>O1449-Q1449-W1449-AC1449</f>
        <v>0</v>
      </c>
      <c r="AJ1449" s="265"/>
      <c r="AK1449" s="265"/>
      <c r="AL1449" s="449"/>
      <c r="AM1449" s="449"/>
      <c r="AN1449" s="449"/>
      <c r="AO1449" s="449"/>
      <c r="AP1449" s="449"/>
      <c r="AQ1449" s="449"/>
      <c r="AR1449" s="449"/>
      <c r="AS1449" s="449"/>
      <c r="AT1449" s="449"/>
      <c r="AU1449" s="266"/>
      <c r="AV1449" s="267">
        <f t="shared" si="1387"/>
        <v>0</v>
      </c>
      <c r="AW1449" s="266"/>
      <c r="AX1449" s="266"/>
      <c r="AY1449" s="266"/>
      <c r="AZ1449" s="276">
        <f t="shared" si="1355"/>
        <v>0</v>
      </c>
      <c r="BA1449" s="276">
        <f t="shared" si="1393"/>
        <v>0</v>
      </c>
    </row>
    <row r="1450" spans="1:53" s="276" customFormat="1" ht="29.25" hidden="1" customHeight="1">
      <c r="A1450" s="412" t="s">
        <v>825</v>
      </c>
      <c r="B1450" s="531" t="s">
        <v>963</v>
      </c>
      <c r="C1450" s="470"/>
      <c r="D1450" s="470">
        <v>0</v>
      </c>
      <c r="E1450" s="470">
        <v>0</v>
      </c>
      <c r="F1450" s="531"/>
      <c r="G1450" s="531"/>
      <c r="H1450" s="261">
        <f t="shared" si="1348"/>
        <v>0</v>
      </c>
      <c r="I1450" s="262">
        <f t="shared" si="1348"/>
        <v>0</v>
      </c>
      <c r="J1450" s="263">
        <f t="shared" si="1349"/>
        <v>0</v>
      </c>
      <c r="K1450" s="531"/>
      <c r="L1450" s="531"/>
      <c r="M1450" s="531"/>
      <c r="N1450" s="532"/>
      <c r="O1450" s="532"/>
      <c r="P1450" s="532"/>
      <c r="Q1450" s="443"/>
      <c r="R1450" s="443"/>
      <c r="S1450" s="443"/>
      <c r="T1450" s="443"/>
      <c r="U1450" s="443"/>
      <c r="V1450" s="443"/>
      <c r="W1450" s="443"/>
      <c r="X1450" s="443"/>
      <c r="Y1450" s="443"/>
      <c r="Z1450" s="443"/>
      <c r="AA1450" s="443"/>
      <c r="AB1450" s="443"/>
      <c r="AC1450" s="263"/>
      <c r="AD1450" s="263"/>
      <c r="AE1450" s="263"/>
      <c r="AF1450" s="443"/>
      <c r="AG1450" s="443"/>
      <c r="AH1450" s="443"/>
      <c r="AI1450" s="287"/>
      <c r="AJ1450" s="287"/>
      <c r="AK1450" s="287"/>
      <c r="AL1450" s="443"/>
      <c r="AM1450" s="443"/>
      <c r="AN1450" s="443"/>
      <c r="AO1450" s="443"/>
      <c r="AP1450" s="443"/>
      <c r="AQ1450" s="443"/>
      <c r="AR1450" s="443"/>
      <c r="AS1450" s="443"/>
      <c r="AT1450" s="443"/>
      <c r="AU1450" s="280"/>
      <c r="AV1450" s="267">
        <f t="shared" si="1387"/>
        <v>0</v>
      </c>
      <c r="AW1450" s="280"/>
      <c r="AX1450" s="280"/>
      <c r="AY1450" s="280"/>
      <c r="AZ1450" s="276">
        <f t="shared" si="1355"/>
        <v>0</v>
      </c>
      <c r="BA1450" s="276">
        <f t="shared" si="1393"/>
        <v>0</v>
      </c>
    </row>
    <row r="1451" spans="1:53" s="267" customFormat="1" ht="35.25" hidden="1" customHeight="1">
      <c r="A1451" s="278" t="s">
        <v>94</v>
      </c>
      <c r="B1451" s="279" t="s">
        <v>56</v>
      </c>
      <c r="C1451" s="268"/>
      <c r="D1451" s="268">
        <v>0</v>
      </c>
      <c r="E1451" s="268">
        <v>0</v>
      </c>
      <c r="F1451" s="279"/>
      <c r="G1451" s="279"/>
      <c r="H1451" s="261">
        <f t="shared" si="1348"/>
        <v>0</v>
      </c>
      <c r="I1451" s="262">
        <f t="shared" si="1348"/>
        <v>0</v>
      </c>
      <c r="J1451" s="263">
        <f t="shared" si="1349"/>
        <v>0</v>
      </c>
      <c r="K1451" s="279"/>
      <c r="L1451" s="279"/>
      <c r="M1451" s="279"/>
      <c r="N1451" s="443"/>
      <c r="O1451" s="443"/>
      <c r="P1451" s="443"/>
      <c r="Q1451" s="443"/>
      <c r="R1451" s="443"/>
      <c r="S1451" s="443"/>
      <c r="T1451" s="443"/>
      <c r="U1451" s="443"/>
      <c r="V1451" s="443"/>
      <c r="W1451" s="443"/>
      <c r="X1451" s="443"/>
      <c r="Y1451" s="443"/>
      <c r="Z1451" s="443"/>
      <c r="AA1451" s="443"/>
      <c r="AB1451" s="443"/>
      <c r="AC1451" s="443"/>
      <c r="AD1451" s="443"/>
      <c r="AE1451" s="443"/>
      <c r="AF1451" s="443">
        <f t="shared" ref="AF1451:AT1451" si="1398">SUM(AF1448:AF1449)</f>
        <v>0</v>
      </c>
      <c r="AG1451" s="443"/>
      <c r="AH1451" s="443"/>
      <c r="AI1451" s="443">
        <f t="shared" si="1398"/>
        <v>0</v>
      </c>
      <c r="AJ1451" s="443"/>
      <c r="AK1451" s="443"/>
      <c r="AL1451" s="443">
        <f t="shared" si="1398"/>
        <v>0</v>
      </c>
      <c r="AM1451" s="443"/>
      <c r="AN1451" s="443"/>
      <c r="AO1451" s="443">
        <f t="shared" si="1398"/>
        <v>0</v>
      </c>
      <c r="AP1451" s="443">
        <f t="shared" si="1398"/>
        <v>0</v>
      </c>
      <c r="AQ1451" s="443">
        <f t="shared" si="1398"/>
        <v>0</v>
      </c>
      <c r="AR1451" s="443">
        <f t="shared" si="1398"/>
        <v>0</v>
      </c>
      <c r="AS1451" s="443">
        <f t="shared" si="1398"/>
        <v>0</v>
      </c>
      <c r="AT1451" s="443">
        <f t="shared" si="1398"/>
        <v>0</v>
      </c>
      <c r="AU1451" s="266"/>
      <c r="AV1451" s="267">
        <f t="shared" si="1387"/>
        <v>0</v>
      </c>
      <c r="AW1451" s="266"/>
      <c r="AX1451" s="266"/>
      <c r="AY1451" s="266"/>
      <c r="AZ1451" s="276">
        <f t="shared" si="1355"/>
        <v>0</v>
      </c>
      <c r="BA1451" s="276">
        <f t="shared" si="1393"/>
        <v>0</v>
      </c>
    </row>
    <row r="1452" spans="1:53" s="267" customFormat="1" ht="36" hidden="1" customHeight="1">
      <c r="A1452" s="278" t="s">
        <v>104</v>
      </c>
      <c r="B1452" s="279" t="s">
        <v>105</v>
      </c>
      <c r="C1452" s="268"/>
      <c r="D1452" s="268">
        <v>0</v>
      </c>
      <c r="E1452" s="268">
        <v>0</v>
      </c>
      <c r="F1452" s="279"/>
      <c r="G1452" s="279"/>
      <c r="H1452" s="261">
        <f t="shared" si="1348"/>
        <v>0</v>
      </c>
      <c r="I1452" s="262">
        <f t="shared" si="1348"/>
        <v>0</v>
      </c>
      <c r="J1452" s="263">
        <f t="shared" si="1349"/>
        <v>0</v>
      </c>
      <c r="K1452" s="279"/>
      <c r="L1452" s="279"/>
      <c r="M1452" s="279"/>
      <c r="N1452" s="449"/>
      <c r="O1452" s="449"/>
      <c r="P1452" s="449"/>
      <c r="Q1452" s="449"/>
      <c r="R1452" s="449"/>
      <c r="S1452" s="449"/>
      <c r="T1452" s="449"/>
      <c r="U1452" s="449"/>
      <c r="V1452" s="449"/>
      <c r="W1452" s="449"/>
      <c r="X1452" s="449"/>
      <c r="Y1452" s="449"/>
      <c r="Z1452" s="449"/>
      <c r="AA1452" s="449"/>
      <c r="AB1452" s="449"/>
      <c r="AC1452" s="264">
        <f>O1452-Q1452-W1452</f>
        <v>0</v>
      </c>
      <c r="AD1452" s="264"/>
      <c r="AE1452" s="264"/>
      <c r="AF1452" s="449"/>
      <c r="AG1452" s="449"/>
      <c r="AH1452" s="449"/>
      <c r="AI1452" s="264">
        <f>O1452-W1452-AC1452</f>
        <v>0</v>
      </c>
      <c r="AJ1452" s="264"/>
      <c r="AK1452" s="264"/>
      <c r="AL1452" s="449"/>
      <c r="AM1452" s="449"/>
      <c r="AN1452" s="449"/>
      <c r="AO1452" s="449"/>
      <c r="AP1452" s="449"/>
      <c r="AQ1452" s="449"/>
      <c r="AR1452" s="449"/>
      <c r="AS1452" s="449"/>
      <c r="AT1452" s="449"/>
      <c r="AU1452" s="266"/>
      <c r="AV1452" s="267">
        <f t="shared" si="1387"/>
        <v>0</v>
      </c>
      <c r="AW1452" s="266"/>
      <c r="AX1452" s="266"/>
      <c r="AY1452" s="266"/>
      <c r="AZ1452" s="276">
        <f t="shared" si="1355"/>
        <v>0</v>
      </c>
      <c r="BA1452" s="276">
        <f t="shared" si="1393"/>
        <v>0</v>
      </c>
    </row>
    <row r="1453" spans="1:53" s="267" customFormat="1" ht="47.25" hidden="1" customHeight="1">
      <c r="A1453" s="278" t="s">
        <v>106</v>
      </c>
      <c r="B1453" s="279" t="s">
        <v>58</v>
      </c>
      <c r="C1453" s="268"/>
      <c r="D1453" s="268">
        <v>0</v>
      </c>
      <c r="E1453" s="268">
        <v>0</v>
      </c>
      <c r="F1453" s="279"/>
      <c r="G1453" s="279"/>
      <c r="H1453" s="261">
        <f t="shared" si="1348"/>
        <v>0</v>
      </c>
      <c r="I1453" s="262">
        <f t="shared" si="1348"/>
        <v>0</v>
      </c>
      <c r="J1453" s="263">
        <f t="shared" si="1349"/>
        <v>0</v>
      </c>
      <c r="K1453" s="279"/>
      <c r="L1453" s="279"/>
      <c r="M1453" s="279"/>
      <c r="N1453" s="443"/>
      <c r="O1453" s="443"/>
      <c r="P1453" s="443"/>
      <c r="Q1453" s="443"/>
      <c r="R1453" s="443"/>
      <c r="S1453" s="443"/>
      <c r="T1453" s="443"/>
      <c r="U1453" s="443"/>
      <c r="V1453" s="443"/>
      <c r="W1453" s="443"/>
      <c r="X1453" s="443"/>
      <c r="Y1453" s="443"/>
      <c r="Z1453" s="443"/>
      <c r="AA1453" s="443"/>
      <c r="AB1453" s="443"/>
      <c r="AC1453" s="264">
        <f>O1453-Q1453-W1453</f>
        <v>0</v>
      </c>
      <c r="AD1453" s="264"/>
      <c r="AE1453" s="264"/>
      <c r="AF1453" s="443"/>
      <c r="AG1453" s="443"/>
      <c r="AH1453" s="443"/>
      <c r="AI1453" s="264">
        <f>O1453-W1453-AC1453</f>
        <v>0</v>
      </c>
      <c r="AJ1453" s="264"/>
      <c r="AK1453" s="264"/>
      <c r="AL1453" s="443"/>
      <c r="AM1453" s="443"/>
      <c r="AN1453" s="443"/>
      <c r="AO1453" s="443"/>
      <c r="AP1453" s="443"/>
      <c r="AQ1453" s="443"/>
      <c r="AR1453" s="443"/>
      <c r="AS1453" s="443"/>
      <c r="AT1453" s="443"/>
      <c r="AV1453" s="267">
        <f t="shared" si="1387"/>
        <v>0</v>
      </c>
      <c r="AZ1453" s="276">
        <f t="shared" si="1355"/>
        <v>0</v>
      </c>
      <c r="BA1453" s="276">
        <f t="shared" si="1393"/>
        <v>0</v>
      </c>
    </row>
    <row r="1454" spans="1:53" s="276" customFormat="1" ht="69" hidden="1" customHeight="1">
      <c r="A1454" s="278" t="s">
        <v>51</v>
      </c>
      <c r="B1454" s="279" t="s">
        <v>70</v>
      </c>
      <c r="C1454" s="268"/>
      <c r="D1454" s="268">
        <v>0</v>
      </c>
      <c r="E1454" s="268">
        <v>0</v>
      </c>
      <c r="F1454" s="279"/>
      <c r="G1454" s="279"/>
      <c r="H1454" s="268">
        <f t="shared" si="1348"/>
        <v>0</v>
      </c>
      <c r="I1454" s="269">
        <f t="shared" si="1348"/>
        <v>0</v>
      </c>
      <c r="J1454" s="268">
        <f t="shared" si="1349"/>
        <v>0</v>
      </c>
      <c r="K1454" s="263"/>
      <c r="L1454" s="263"/>
      <c r="M1454" s="263"/>
      <c r="N1454" s="263"/>
      <c r="O1454" s="263"/>
      <c r="P1454" s="263"/>
      <c r="Q1454" s="263"/>
      <c r="R1454" s="263"/>
      <c r="S1454" s="263"/>
      <c r="T1454" s="263"/>
      <c r="U1454" s="263"/>
      <c r="V1454" s="263"/>
      <c r="W1454" s="263"/>
      <c r="X1454" s="263"/>
      <c r="Y1454" s="263"/>
      <c r="Z1454" s="263"/>
      <c r="AA1454" s="263"/>
      <c r="AB1454" s="263"/>
      <c r="AC1454" s="263">
        <f>O1454-Q1454-W1454</f>
        <v>0</v>
      </c>
      <c r="AD1454" s="263"/>
      <c r="AE1454" s="263"/>
      <c r="AF1454" s="263"/>
      <c r="AG1454" s="263"/>
      <c r="AH1454" s="263"/>
      <c r="AI1454" s="263">
        <f>O1454-W1454-AC1454</f>
        <v>0</v>
      </c>
      <c r="AJ1454" s="263"/>
      <c r="AK1454" s="263"/>
      <c r="AL1454" s="263"/>
      <c r="AM1454" s="263"/>
      <c r="AN1454" s="263"/>
      <c r="AO1454" s="263"/>
      <c r="AP1454" s="263"/>
      <c r="AQ1454" s="263"/>
      <c r="AR1454" s="263"/>
      <c r="AS1454" s="263"/>
      <c r="AT1454" s="263"/>
      <c r="AU1454" s="280"/>
      <c r="AV1454" s="276">
        <f t="shared" si="1387"/>
        <v>0</v>
      </c>
      <c r="AW1454" s="280"/>
      <c r="AX1454" s="280"/>
      <c r="AY1454" s="280"/>
      <c r="AZ1454" s="276">
        <f t="shared" si="1355"/>
        <v>0</v>
      </c>
      <c r="BA1454" s="276">
        <f t="shared" si="1393"/>
        <v>0</v>
      </c>
    </row>
    <row r="1455" spans="1:53" s="276" customFormat="1" ht="69" hidden="1" customHeight="1">
      <c r="A1455" s="278" t="s">
        <v>51</v>
      </c>
      <c r="B1455" s="279" t="s">
        <v>502</v>
      </c>
      <c r="C1455" s="268"/>
      <c r="D1455" s="263">
        <f>SUM(D1456:D1457)</f>
        <v>2389</v>
      </c>
      <c r="E1455" s="263">
        <f>SUM(E1456:E1457)</f>
        <v>2389</v>
      </c>
      <c r="F1455" s="279"/>
      <c r="G1455" s="279"/>
      <c r="H1455" s="268">
        <f>K1455+N1455</f>
        <v>2389</v>
      </c>
      <c r="I1455" s="269">
        <f>L1455+O1455</f>
        <v>2389</v>
      </c>
      <c r="J1455" s="268">
        <f t="shared" si="1349"/>
        <v>0</v>
      </c>
      <c r="K1455" s="263"/>
      <c r="L1455" s="263"/>
      <c r="M1455" s="263"/>
      <c r="N1455" s="263">
        <f>SUM(N1456:N1457)</f>
        <v>2389</v>
      </c>
      <c r="O1455" s="263">
        <f>SUM(O1456:O1457)</f>
        <v>2389</v>
      </c>
      <c r="P1455" s="263">
        <f t="shared" ref="P1455:AT1455" si="1399">SUM(P1456:P1457)</f>
        <v>0</v>
      </c>
      <c r="Q1455" s="263">
        <f t="shared" si="1399"/>
        <v>0</v>
      </c>
      <c r="R1455" s="263">
        <f t="shared" si="1399"/>
        <v>0</v>
      </c>
      <c r="S1455" s="263">
        <f t="shared" si="1399"/>
        <v>0</v>
      </c>
      <c r="T1455" s="263">
        <f t="shared" si="1399"/>
        <v>0</v>
      </c>
      <c r="U1455" s="263">
        <f t="shared" si="1399"/>
        <v>0</v>
      </c>
      <c r="V1455" s="263">
        <f t="shared" si="1399"/>
        <v>0</v>
      </c>
      <c r="W1455" s="263">
        <f t="shared" si="1399"/>
        <v>2389</v>
      </c>
      <c r="X1455" s="263">
        <f t="shared" si="1399"/>
        <v>0</v>
      </c>
      <c r="Y1455" s="263">
        <f t="shared" si="1399"/>
        <v>2389</v>
      </c>
      <c r="Z1455" s="263">
        <f t="shared" si="1399"/>
        <v>0</v>
      </c>
      <c r="AA1455" s="263">
        <f t="shared" si="1399"/>
        <v>0</v>
      </c>
      <c r="AB1455" s="263">
        <f t="shared" si="1399"/>
        <v>0</v>
      </c>
      <c r="AC1455" s="263">
        <f t="shared" si="1399"/>
        <v>0</v>
      </c>
      <c r="AD1455" s="263">
        <f t="shared" si="1399"/>
        <v>0</v>
      </c>
      <c r="AE1455" s="263">
        <f t="shared" si="1399"/>
        <v>0</v>
      </c>
      <c r="AF1455" s="263">
        <f t="shared" si="1399"/>
        <v>0</v>
      </c>
      <c r="AG1455" s="263">
        <f t="shared" si="1399"/>
        <v>0</v>
      </c>
      <c r="AH1455" s="263">
        <f t="shared" si="1399"/>
        <v>0</v>
      </c>
      <c r="AI1455" s="263">
        <f t="shared" si="1399"/>
        <v>0</v>
      </c>
      <c r="AJ1455" s="263">
        <f t="shared" si="1399"/>
        <v>0</v>
      </c>
      <c r="AK1455" s="263">
        <f t="shared" si="1399"/>
        <v>0</v>
      </c>
      <c r="AL1455" s="263">
        <f t="shared" si="1399"/>
        <v>0</v>
      </c>
      <c r="AM1455" s="263">
        <f t="shared" si="1399"/>
        <v>0</v>
      </c>
      <c r="AN1455" s="263">
        <f t="shared" si="1399"/>
        <v>0</v>
      </c>
      <c r="AO1455" s="263">
        <f t="shared" si="1399"/>
        <v>0</v>
      </c>
      <c r="AP1455" s="263">
        <f t="shared" si="1399"/>
        <v>0</v>
      </c>
      <c r="AQ1455" s="263">
        <f t="shared" si="1399"/>
        <v>0</v>
      </c>
      <c r="AR1455" s="263">
        <f t="shared" si="1399"/>
        <v>0</v>
      </c>
      <c r="AS1455" s="263">
        <f t="shared" si="1399"/>
        <v>0</v>
      </c>
      <c r="AT1455" s="263">
        <f t="shared" si="1399"/>
        <v>0</v>
      </c>
      <c r="AU1455" s="280">
        <f t="shared" ref="AU1455:AY1455" si="1400">AU1456</f>
        <v>0</v>
      </c>
      <c r="AV1455" s="276">
        <f t="shared" si="1387"/>
        <v>0</v>
      </c>
      <c r="AW1455" s="280">
        <f t="shared" si="1400"/>
        <v>0</v>
      </c>
      <c r="AX1455" s="280">
        <f t="shared" si="1400"/>
        <v>0</v>
      </c>
      <c r="AY1455" s="280">
        <f t="shared" si="1400"/>
        <v>0</v>
      </c>
      <c r="AZ1455" s="276">
        <f t="shared" si="1355"/>
        <v>0</v>
      </c>
      <c r="BA1455" s="276">
        <f t="shared" si="1393"/>
        <v>0</v>
      </c>
    </row>
    <row r="1456" spans="1:53" s="267" customFormat="1" ht="52.5" hidden="1" customHeight="1">
      <c r="A1456" s="373">
        <v>1</v>
      </c>
      <c r="B1456" s="283" t="s">
        <v>1386</v>
      </c>
      <c r="C1456" s="268"/>
      <c r="D1456" s="261">
        <v>1900</v>
      </c>
      <c r="E1456" s="261">
        <v>1900</v>
      </c>
      <c r="F1456" s="279"/>
      <c r="G1456" s="279"/>
      <c r="H1456" s="261">
        <f t="shared" si="1348"/>
        <v>1900</v>
      </c>
      <c r="I1456" s="262">
        <f>L1456+O1456</f>
        <v>1900</v>
      </c>
      <c r="J1456" s="263">
        <f t="shared" si="1349"/>
        <v>0</v>
      </c>
      <c r="K1456" s="279"/>
      <c r="L1456" s="279"/>
      <c r="M1456" s="279"/>
      <c r="N1456" s="261">
        <f>O1456+P1456</f>
        <v>1900</v>
      </c>
      <c r="O1456" s="261">
        <v>1900</v>
      </c>
      <c r="P1456" s="268"/>
      <c r="Q1456" s="268"/>
      <c r="R1456" s="268"/>
      <c r="S1456" s="268"/>
      <c r="T1456" s="268"/>
      <c r="U1456" s="268"/>
      <c r="V1456" s="268"/>
      <c r="W1456" s="261">
        <f>I1456-Q1456</f>
        <v>1900</v>
      </c>
      <c r="X1456" s="261"/>
      <c r="Y1456" s="261">
        <f>W1456</f>
        <v>1900</v>
      </c>
      <c r="Z1456" s="268"/>
      <c r="AA1456" s="268"/>
      <c r="AB1456" s="268"/>
      <c r="AC1456" s="264"/>
      <c r="AD1456" s="264"/>
      <c r="AE1456" s="264"/>
      <c r="AF1456" s="268"/>
      <c r="AG1456" s="268"/>
      <c r="AH1456" s="268"/>
      <c r="AI1456" s="265">
        <f>O1456-Q1456-W1456-AC1456</f>
        <v>0</v>
      </c>
      <c r="AJ1456" s="265"/>
      <c r="AK1456" s="265"/>
      <c r="AL1456" s="268"/>
      <c r="AM1456" s="268"/>
      <c r="AN1456" s="268"/>
      <c r="AO1456" s="268"/>
      <c r="AP1456" s="268"/>
      <c r="AQ1456" s="268"/>
      <c r="AR1456" s="268"/>
      <c r="AS1456" s="268"/>
      <c r="AT1456" s="268"/>
      <c r="AU1456" s="279"/>
      <c r="AV1456" s="267">
        <f t="shared" si="1387"/>
        <v>0</v>
      </c>
      <c r="AW1456" s="266"/>
      <c r="AX1456" s="266"/>
      <c r="AY1456" s="266"/>
      <c r="AZ1456" s="276">
        <f t="shared" si="1355"/>
        <v>0</v>
      </c>
      <c r="BA1456" s="276">
        <f t="shared" si="1393"/>
        <v>0</v>
      </c>
    </row>
    <row r="1457" spans="1:53" s="267" customFormat="1" ht="52.5" hidden="1" customHeight="1">
      <c r="A1457" s="373">
        <v>2</v>
      </c>
      <c r="B1457" s="283" t="s">
        <v>1387</v>
      </c>
      <c r="C1457" s="268"/>
      <c r="D1457" s="261">
        <v>489</v>
      </c>
      <c r="E1457" s="261">
        <v>489</v>
      </c>
      <c r="F1457" s="279"/>
      <c r="G1457" s="279"/>
      <c r="H1457" s="261">
        <f t="shared" si="1348"/>
        <v>489</v>
      </c>
      <c r="I1457" s="262">
        <f>L1457+O1457</f>
        <v>489</v>
      </c>
      <c r="J1457" s="263">
        <f t="shared" si="1349"/>
        <v>0</v>
      </c>
      <c r="K1457" s="279"/>
      <c r="L1457" s="279"/>
      <c r="M1457" s="279"/>
      <c r="N1457" s="261">
        <v>489</v>
      </c>
      <c r="O1457" s="261">
        <v>489</v>
      </c>
      <c r="P1457" s="268"/>
      <c r="Q1457" s="268"/>
      <c r="R1457" s="268"/>
      <c r="S1457" s="268"/>
      <c r="T1457" s="268"/>
      <c r="U1457" s="268"/>
      <c r="V1457" s="268"/>
      <c r="W1457" s="261">
        <v>489</v>
      </c>
      <c r="X1457" s="261"/>
      <c r="Y1457" s="261">
        <f>W1457</f>
        <v>489</v>
      </c>
      <c r="Z1457" s="268"/>
      <c r="AA1457" s="268"/>
      <c r="AB1457" s="268"/>
      <c r="AC1457" s="264"/>
      <c r="AD1457" s="264"/>
      <c r="AE1457" s="264"/>
      <c r="AF1457" s="268"/>
      <c r="AG1457" s="268"/>
      <c r="AH1457" s="268"/>
      <c r="AI1457" s="265"/>
      <c r="AJ1457" s="265"/>
      <c r="AK1457" s="265"/>
      <c r="AL1457" s="268"/>
      <c r="AM1457" s="268"/>
      <c r="AN1457" s="268"/>
      <c r="AO1457" s="268"/>
      <c r="AP1457" s="268"/>
      <c r="AQ1457" s="268"/>
      <c r="AR1457" s="268"/>
      <c r="AS1457" s="268"/>
      <c r="AT1457" s="268"/>
      <c r="AU1457" s="279"/>
      <c r="AW1457" s="266"/>
      <c r="AX1457" s="266"/>
      <c r="AY1457" s="266"/>
      <c r="AZ1457" s="276">
        <f t="shared" si="1355"/>
        <v>0</v>
      </c>
      <c r="BA1457" s="276">
        <f t="shared" si="1393"/>
        <v>0</v>
      </c>
    </row>
    <row r="1458" spans="1:53" s="276" customFormat="1" ht="69" hidden="1" customHeight="1">
      <c r="A1458" s="278" t="s">
        <v>69</v>
      </c>
      <c r="B1458" s="279" t="s">
        <v>73</v>
      </c>
      <c r="C1458" s="268"/>
      <c r="D1458" s="268">
        <v>0</v>
      </c>
      <c r="E1458" s="268">
        <v>0</v>
      </c>
      <c r="F1458" s="279"/>
      <c r="G1458" s="279"/>
      <c r="H1458" s="268">
        <f t="shared" si="1348"/>
        <v>0</v>
      </c>
      <c r="I1458" s="269">
        <f t="shared" si="1348"/>
        <v>0</v>
      </c>
      <c r="J1458" s="268">
        <f t="shared" si="1349"/>
        <v>0</v>
      </c>
      <c r="K1458" s="263"/>
      <c r="L1458" s="263"/>
      <c r="M1458" s="263"/>
      <c r="N1458" s="263"/>
      <c r="O1458" s="263"/>
      <c r="P1458" s="263"/>
      <c r="Q1458" s="263"/>
      <c r="R1458" s="263"/>
      <c r="S1458" s="263"/>
      <c r="T1458" s="263"/>
      <c r="U1458" s="263"/>
      <c r="V1458" s="263"/>
      <c r="W1458" s="263"/>
      <c r="X1458" s="263"/>
      <c r="Y1458" s="263"/>
      <c r="Z1458" s="263"/>
      <c r="AA1458" s="263"/>
      <c r="AB1458" s="263"/>
      <c r="AC1458" s="263"/>
      <c r="AD1458" s="263"/>
      <c r="AE1458" s="263"/>
      <c r="AF1458" s="263"/>
      <c r="AG1458" s="263"/>
      <c r="AH1458" s="263"/>
      <c r="AI1458" s="263"/>
      <c r="AJ1458" s="263"/>
      <c r="AK1458" s="263"/>
      <c r="AL1458" s="263"/>
      <c r="AM1458" s="263"/>
      <c r="AN1458" s="263"/>
      <c r="AO1458" s="263"/>
      <c r="AP1458" s="263"/>
      <c r="AQ1458" s="263"/>
      <c r="AR1458" s="263"/>
      <c r="AS1458" s="263"/>
      <c r="AT1458" s="263"/>
      <c r="AU1458" s="280"/>
      <c r="AV1458" s="276">
        <f>I1458-L1458-O1458</f>
        <v>0</v>
      </c>
      <c r="AW1458" s="280"/>
      <c r="AX1458" s="280"/>
      <c r="AY1458" s="280"/>
      <c r="AZ1458" s="276">
        <f t="shared" si="1355"/>
        <v>0</v>
      </c>
      <c r="BA1458" s="276">
        <f t="shared" si="1393"/>
        <v>0</v>
      </c>
    </row>
    <row r="1459" spans="1:53" s="276" customFormat="1" ht="81.75" hidden="1" customHeight="1">
      <c r="A1459" s="278" t="s">
        <v>71</v>
      </c>
      <c r="B1459" s="279" t="s">
        <v>75</v>
      </c>
      <c r="C1459" s="268"/>
      <c r="D1459" s="268">
        <v>0</v>
      </c>
      <c r="E1459" s="268">
        <v>0</v>
      </c>
      <c r="F1459" s="279"/>
      <c r="G1459" s="279"/>
      <c r="H1459" s="268">
        <f>K1459+N1459</f>
        <v>0</v>
      </c>
      <c r="I1459" s="269">
        <f t="shared" ref="I1459" si="1401">L1459+O1459</f>
        <v>0</v>
      </c>
      <c r="J1459" s="268">
        <f t="shared" si="1349"/>
        <v>0</v>
      </c>
      <c r="K1459" s="263"/>
      <c r="L1459" s="263"/>
      <c r="M1459" s="263"/>
      <c r="N1459" s="263">
        <v>0</v>
      </c>
      <c r="O1459" s="263"/>
      <c r="P1459" s="263"/>
      <c r="Q1459" s="263"/>
      <c r="R1459" s="263"/>
      <c r="S1459" s="263"/>
      <c r="T1459" s="263"/>
      <c r="U1459" s="263"/>
      <c r="V1459" s="263"/>
      <c r="W1459" s="263"/>
      <c r="X1459" s="263"/>
      <c r="Y1459" s="263"/>
      <c r="Z1459" s="263"/>
      <c r="AA1459" s="263"/>
      <c r="AB1459" s="263"/>
      <c r="AC1459" s="263">
        <f>O1459-Q1459-W1459</f>
        <v>0</v>
      </c>
      <c r="AD1459" s="263"/>
      <c r="AE1459" s="263"/>
      <c r="AF1459" s="263"/>
      <c r="AG1459" s="263"/>
      <c r="AH1459" s="263"/>
      <c r="AI1459" s="263">
        <f>O1459-W1459-AC1459</f>
        <v>0</v>
      </c>
      <c r="AJ1459" s="263"/>
      <c r="AK1459" s="263"/>
      <c r="AL1459" s="263"/>
      <c r="AM1459" s="263"/>
      <c r="AN1459" s="263"/>
      <c r="AO1459" s="263"/>
      <c r="AP1459" s="263"/>
      <c r="AQ1459" s="263"/>
      <c r="AR1459" s="263"/>
      <c r="AS1459" s="263"/>
      <c r="AT1459" s="263"/>
      <c r="AU1459" s="280"/>
      <c r="AV1459" s="276">
        <f>I1459-L1459-O1459</f>
        <v>0</v>
      </c>
      <c r="AW1459" s="280"/>
      <c r="AX1459" s="280"/>
      <c r="AY1459" s="280"/>
      <c r="AZ1459" s="276">
        <f t="shared" si="1355"/>
        <v>0</v>
      </c>
      <c r="BA1459" s="276">
        <f t="shared" si="1393"/>
        <v>0</v>
      </c>
    </row>
    <row r="1460" spans="1:53" s="276" customFormat="1" ht="69" hidden="1" customHeight="1">
      <c r="A1460" s="278" t="s">
        <v>74</v>
      </c>
      <c r="B1460" s="279" t="s">
        <v>829</v>
      </c>
      <c r="C1460" s="268"/>
      <c r="D1460" s="268">
        <f>H1460</f>
        <v>515.92500000000007</v>
      </c>
      <c r="E1460" s="268"/>
      <c r="F1460" s="279"/>
      <c r="G1460" s="279"/>
      <c r="H1460" s="268">
        <f>K1460+N1460</f>
        <v>515.92500000000007</v>
      </c>
      <c r="I1460" s="269"/>
      <c r="J1460" s="268">
        <f t="shared" si="1349"/>
        <v>515.92500000000007</v>
      </c>
      <c r="K1460" s="263"/>
      <c r="L1460" s="263"/>
      <c r="M1460" s="263"/>
      <c r="N1460" s="263">
        <f>O1460+P1460</f>
        <v>515.92500000000007</v>
      </c>
      <c r="O1460" s="263"/>
      <c r="P1460" s="263">
        <f>5%*O1434</f>
        <v>515.92500000000007</v>
      </c>
      <c r="Q1460" s="263"/>
      <c r="R1460" s="263"/>
      <c r="S1460" s="263"/>
      <c r="T1460" s="263"/>
      <c r="U1460" s="263"/>
      <c r="V1460" s="263"/>
      <c r="W1460" s="263"/>
      <c r="X1460" s="263"/>
      <c r="Y1460" s="263"/>
      <c r="Z1460" s="263"/>
      <c r="AA1460" s="263"/>
      <c r="AB1460" s="263"/>
      <c r="AC1460" s="263"/>
      <c r="AD1460" s="263"/>
      <c r="AE1460" s="263"/>
      <c r="AF1460" s="263"/>
      <c r="AG1460" s="263"/>
      <c r="AH1460" s="263"/>
      <c r="AI1460" s="263"/>
      <c r="AJ1460" s="263"/>
      <c r="AK1460" s="263"/>
      <c r="AL1460" s="263"/>
      <c r="AM1460" s="263"/>
      <c r="AN1460" s="263"/>
      <c r="AO1460" s="263"/>
      <c r="AP1460" s="263"/>
      <c r="AQ1460" s="263"/>
      <c r="AR1460" s="263"/>
      <c r="AS1460" s="263"/>
      <c r="AT1460" s="263"/>
      <c r="AU1460" s="294" t="s">
        <v>1388</v>
      </c>
      <c r="AW1460" s="280"/>
      <c r="AX1460" s="280"/>
      <c r="AY1460" s="280"/>
      <c r="AZ1460" s="276">
        <f t="shared" si="1355"/>
        <v>0</v>
      </c>
      <c r="BA1460" s="276">
        <f t="shared" si="1393"/>
        <v>0</v>
      </c>
    </row>
    <row r="1461" spans="1:53" s="280" customFormat="1" ht="74.25" hidden="1" customHeight="1">
      <c r="A1461" s="272" t="s">
        <v>791</v>
      </c>
      <c r="B1461" s="299" t="s">
        <v>1389</v>
      </c>
      <c r="C1461" s="487"/>
      <c r="D1461" s="487">
        <v>0</v>
      </c>
      <c r="E1461" s="487">
        <v>0</v>
      </c>
      <c r="F1461" s="487"/>
      <c r="G1461" s="487"/>
      <c r="H1461" s="487">
        <f>K1461+N1461</f>
        <v>50311.365000000005</v>
      </c>
      <c r="I1461" s="268">
        <f t="shared" ref="I1461:L1461" si="1402">SUM(I1466:I1467)</f>
        <v>0</v>
      </c>
      <c r="J1461" s="268">
        <f>M1461+P1461</f>
        <v>50311.365000000005</v>
      </c>
      <c r="K1461" s="268">
        <f>-L1461+M1461</f>
        <v>50311.365000000005</v>
      </c>
      <c r="L1461" s="268">
        <f t="shared" si="1402"/>
        <v>0</v>
      </c>
      <c r="M1461" s="268">
        <f>5%*L456+308</f>
        <v>50311.365000000005</v>
      </c>
      <c r="N1461" s="269"/>
      <c r="P1461" s="269">
        <f>SUM(P1466:P1470)</f>
        <v>0</v>
      </c>
      <c r="Q1461" s="274"/>
      <c r="R1461" s="487"/>
      <c r="S1461" s="274"/>
      <c r="T1461" s="268">
        <f>SUM(T1462:T1467)</f>
        <v>24000</v>
      </c>
      <c r="U1461" s="268">
        <f>SUM(U1462:U1467)</f>
        <v>24000</v>
      </c>
      <c r="V1461" s="268"/>
      <c r="W1461" s="268"/>
      <c r="X1461" s="268"/>
      <c r="Y1461" s="268"/>
      <c r="Z1461" s="268">
        <f>SUM(Z1462:Z1467)</f>
        <v>16847</v>
      </c>
      <c r="AA1461" s="268">
        <f>5%*$X$456</f>
        <v>16846.844000000001</v>
      </c>
      <c r="AB1461" s="268"/>
      <c r="AC1461" s="268"/>
      <c r="AD1461" s="268"/>
      <c r="AE1461" s="268"/>
      <c r="AF1461" s="268">
        <f>SUM(AF1462:AF1467)</f>
        <v>6315</v>
      </c>
      <c r="AG1461" s="268">
        <f>5%*$AD$456</f>
        <v>6314.85</v>
      </c>
      <c r="AH1461" s="268"/>
      <c r="AI1461" s="268"/>
      <c r="AJ1461" s="268"/>
      <c r="AK1461" s="268"/>
      <c r="AL1461" s="268">
        <f>SUM(AL1462:AL1467)</f>
        <v>3149</v>
      </c>
      <c r="AM1461" s="268">
        <f>5%*$AJ$456</f>
        <v>3148.9500000000003</v>
      </c>
      <c r="AN1461" s="274"/>
      <c r="AO1461" s="274"/>
      <c r="AP1461" s="274"/>
      <c r="AQ1461" s="274"/>
      <c r="AR1461" s="274"/>
      <c r="AS1461" s="274"/>
      <c r="AT1461" s="274"/>
      <c r="AV1461" s="276">
        <f>AL1461-AM1461</f>
        <v>4.9999999999727152E-2</v>
      </c>
      <c r="AW1461" s="280">
        <f>3211-AM1461</f>
        <v>62.049999999999727</v>
      </c>
      <c r="AZ1461" s="276">
        <f t="shared" si="1355"/>
        <v>0</v>
      </c>
      <c r="BA1461" s="276">
        <f t="shared" si="1393"/>
        <v>0</v>
      </c>
    </row>
    <row r="1462" spans="1:53" s="280" customFormat="1" ht="74.25" hidden="1" customHeight="1">
      <c r="A1462" s="288" t="s">
        <v>38</v>
      </c>
      <c r="B1462" s="266" t="s">
        <v>1390</v>
      </c>
      <c r="C1462" s="485" t="s">
        <v>1391</v>
      </c>
      <c r="D1462" s="486">
        <v>46000</v>
      </c>
      <c r="E1462" s="487"/>
      <c r="F1462" s="487"/>
      <c r="G1462" s="487"/>
      <c r="H1462" s="261">
        <f>K1462+N1462</f>
        <v>6000</v>
      </c>
      <c r="I1462" s="261">
        <f>L1462+O1462</f>
        <v>0</v>
      </c>
      <c r="J1462" s="261">
        <f>M1462+P1462</f>
        <v>6000</v>
      </c>
      <c r="K1462" s="261">
        <f>L1462+M1462</f>
        <v>6000</v>
      </c>
      <c r="L1462" s="261"/>
      <c r="M1462" s="261">
        <v>6000</v>
      </c>
      <c r="N1462" s="269"/>
      <c r="P1462" s="269"/>
      <c r="Q1462" s="274"/>
      <c r="R1462" s="487"/>
      <c r="S1462" s="274"/>
      <c r="T1462" s="488">
        <f>U1462+V1462</f>
        <v>6000</v>
      </c>
      <c r="U1462" s="261">
        <v>6000</v>
      </c>
      <c r="V1462" s="274"/>
      <c r="W1462" s="274"/>
      <c r="X1462" s="487"/>
      <c r="Y1462" s="274"/>
      <c r="Z1462" s="274"/>
      <c r="AA1462" s="274"/>
      <c r="AB1462" s="274"/>
      <c r="AC1462" s="274"/>
      <c r="AD1462" s="487"/>
      <c r="AE1462" s="274"/>
      <c r="AF1462" s="274"/>
      <c r="AG1462" s="274"/>
      <c r="AH1462" s="274"/>
      <c r="AI1462" s="274"/>
      <c r="AJ1462" s="487"/>
      <c r="AK1462" s="274"/>
      <c r="AL1462" s="274"/>
      <c r="AM1462" s="274"/>
      <c r="AN1462" s="274"/>
      <c r="AO1462" s="274"/>
      <c r="AP1462" s="274"/>
      <c r="AQ1462" s="274"/>
      <c r="AR1462" s="274"/>
      <c r="AS1462" s="274"/>
      <c r="AT1462" s="274"/>
      <c r="AV1462" s="276">
        <f>Z1461-AA1461</f>
        <v>0.15599999999903957</v>
      </c>
      <c r="AZ1462" s="276"/>
      <c r="BA1462" s="276"/>
    </row>
    <row r="1463" spans="1:53" s="280" customFormat="1" ht="74.25" hidden="1" customHeight="1">
      <c r="A1463" s="288" t="s">
        <v>39</v>
      </c>
      <c r="B1463" s="294" t="s">
        <v>1392</v>
      </c>
      <c r="C1463" s="485" t="s">
        <v>1393</v>
      </c>
      <c r="D1463" s="486">
        <v>13000</v>
      </c>
      <c r="E1463" s="487"/>
      <c r="F1463" s="487"/>
      <c r="G1463" s="487"/>
      <c r="H1463" s="261">
        <f t="shared" ref="H1463:I1467" si="1403">K1463+N1463</f>
        <v>5000</v>
      </c>
      <c r="I1463" s="261">
        <f>L1463+O1463</f>
        <v>0</v>
      </c>
      <c r="J1463" s="261">
        <f t="shared" ref="J1463:J1467" si="1404">M1463+P1463</f>
        <v>5000</v>
      </c>
      <c r="K1463" s="261">
        <f t="shared" ref="K1463:K1466" si="1405">L1463+M1463</f>
        <v>5000</v>
      </c>
      <c r="L1463" s="268"/>
      <c r="M1463" s="261">
        <v>5000</v>
      </c>
      <c r="N1463" s="269"/>
      <c r="P1463" s="269"/>
      <c r="Q1463" s="274"/>
      <c r="R1463" s="487"/>
      <c r="S1463" s="274"/>
      <c r="T1463" s="488">
        <f t="shared" ref="T1463:T1465" si="1406">U1463+V1463</f>
        <v>5000</v>
      </c>
      <c r="U1463" s="261">
        <v>5000</v>
      </c>
      <c r="V1463" s="274"/>
      <c r="W1463" s="274"/>
      <c r="X1463" s="487"/>
      <c r="Y1463" s="274"/>
      <c r="Z1463" s="274"/>
      <c r="AA1463" s="274"/>
      <c r="AB1463" s="274"/>
      <c r="AC1463" s="274"/>
      <c r="AD1463" s="487"/>
      <c r="AE1463" s="274"/>
      <c r="AF1463" s="274"/>
      <c r="AG1463" s="274"/>
      <c r="AH1463" s="274"/>
      <c r="AI1463" s="274"/>
      <c r="AJ1463" s="487"/>
      <c r="AK1463" s="274"/>
      <c r="AL1463" s="274"/>
      <c r="AM1463" s="274"/>
      <c r="AN1463" s="274"/>
      <c r="AO1463" s="274"/>
      <c r="AP1463" s="274"/>
      <c r="AQ1463" s="274"/>
      <c r="AR1463" s="274"/>
      <c r="AS1463" s="274"/>
      <c r="AT1463" s="274"/>
      <c r="AV1463" s="276"/>
      <c r="AZ1463" s="276"/>
      <c r="BA1463" s="276"/>
    </row>
    <row r="1464" spans="1:53" s="280" customFormat="1" ht="94.5" hidden="1" customHeight="1">
      <c r="A1464" s="288" t="s">
        <v>40</v>
      </c>
      <c r="B1464" s="294" t="s">
        <v>1394</v>
      </c>
      <c r="C1464" s="485" t="s">
        <v>1395</v>
      </c>
      <c r="D1464" s="486">
        <v>17990</v>
      </c>
      <c r="E1464" s="487"/>
      <c r="F1464" s="487"/>
      <c r="G1464" s="487"/>
      <c r="H1464" s="261">
        <f t="shared" si="1403"/>
        <v>8000</v>
      </c>
      <c r="I1464" s="261">
        <f t="shared" si="1403"/>
        <v>0</v>
      </c>
      <c r="J1464" s="261">
        <f t="shared" si="1404"/>
        <v>8000</v>
      </c>
      <c r="K1464" s="261">
        <f t="shared" si="1405"/>
        <v>8000</v>
      </c>
      <c r="L1464" s="268"/>
      <c r="M1464" s="261">
        <v>8000</v>
      </c>
      <c r="N1464" s="269"/>
      <c r="P1464" s="269"/>
      <c r="Q1464" s="274"/>
      <c r="R1464" s="487"/>
      <c r="S1464" s="274"/>
      <c r="T1464" s="488">
        <f t="shared" si="1406"/>
        <v>8000</v>
      </c>
      <c r="U1464" s="261">
        <v>8000</v>
      </c>
      <c r="V1464" s="274"/>
      <c r="W1464" s="274"/>
      <c r="X1464" s="487"/>
      <c r="Y1464" s="274"/>
      <c r="Z1464" s="274"/>
      <c r="AA1464" s="274"/>
      <c r="AB1464" s="274"/>
      <c r="AC1464" s="274"/>
      <c r="AD1464" s="487"/>
      <c r="AE1464" s="274"/>
      <c r="AF1464" s="274"/>
      <c r="AG1464" s="274"/>
      <c r="AH1464" s="274"/>
      <c r="AI1464" s="274"/>
      <c r="AJ1464" s="487"/>
      <c r="AK1464" s="274"/>
      <c r="AL1464" s="274"/>
      <c r="AM1464" s="274"/>
      <c r="AN1464" s="274"/>
      <c r="AO1464" s="274"/>
      <c r="AP1464" s="274"/>
      <c r="AQ1464" s="274"/>
      <c r="AR1464" s="274"/>
      <c r="AS1464" s="274"/>
      <c r="AT1464" s="274"/>
      <c r="AV1464" s="276"/>
      <c r="AZ1464" s="276"/>
      <c r="BA1464" s="276"/>
    </row>
    <row r="1465" spans="1:53" s="280" customFormat="1" ht="74.25" hidden="1" customHeight="1">
      <c r="A1465" s="288" t="s">
        <v>41</v>
      </c>
      <c r="B1465" s="294" t="s">
        <v>1396</v>
      </c>
      <c r="C1465" s="485" t="s">
        <v>1397</v>
      </c>
      <c r="D1465" s="486">
        <v>10000</v>
      </c>
      <c r="E1465" s="487"/>
      <c r="F1465" s="487"/>
      <c r="G1465" s="487"/>
      <c r="H1465" s="261">
        <f t="shared" si="1403"/>
        <v>5000</v>
      </c>
      <c r="I1465" s="261">
        <f t="shared" si="1403"/>
        <v>0</v>
      </c>
      <c r="J1465" s="261">
        <f>M1465+P1465</f>
        <v>5000</v>
      </c>
      <c r="K1465" s="261">
        <f t="shared" si="1405"/>
        <v>5000</v>
      </c>
      <c r="L1465" s="268"/>
      <c r="M1465" s="261">
        <v>5000</v>
      </c>
      <c r="N1465" s="269"/>
      <c r="P1465" s="269"/>
      <c r="Q1465" s="274"/>
      <c r="R1465" s="487"/>
      <c r="S1465" s="274"/>
      <c r="T1465" s="488">
        <f t="shared" si="1406"/>
        <v>5000</v>
      </c>
      <c r="U1465" s="261">
        <v>5000</v>
      </c>
      <c r="V1465" s="274"/>
      <c r="W1465" s="274"/>
      <c r="X1465" s="487"/>
      <c r="Y1465" s="274"/>
      <c r="Z1465" s="274"/>
      <c r="AA1465" s="274"/>
      <c r="AB1465" s="274"/>
      <c r="AC1465" s="274"/>
      <c r="AD1465" s="487"/>
      <c r="AE1465" s="274"/>
      <c r="AF1465" s="274"/>
      <c r="AG1465" s="274"/>
      <c r="AH1465" s="274"/>
      <c r="AI1465" s="274"/>
      <c r="AJ1465" s="487"/>
      <c r="AK1465" s="274"/>
      <c r="AL1465" s="274"/>
      <c r="AM1465" s="274"/>
      <c r="AN1465" s="274"/>
      <c r="AO1465" s="274"/>
      <c r="AP1465" s="274"/>
      <c r="AQ1465" s="274"/>
      <c r="AR1465" s="274"/>
      <c r="AS1465" s="274"/>
      <c r="AT1465" s="274"/>
      <c r="AV1465" s="276"/>
      <c r="AZ1465" s="276">
        <f>AM1461-3264</f>
        <v>-115.04999999999973</v>
      </c>
      <c r="BA1465" s="276"/>
    </row>
    <row r="1466" spans="1:53" s="266" customFormat="1" ht="52.5" hidden="1" customHeight="1">
      <c r="A1466" s="288" t="s">
        <v>42</v>
      </c>
      <c r="B1466" s="294" t="s">
        <v>1398</v>
      </c>
      <c r="C1466" s="485" t="s">
        <v>1399</v>
      </c>
      <c r="D1466" s="486">
        <v>0</v>
      </c>
      <c r="E1466" s="486">
        <v>0</v>
      </c>
      <c r="F1466" s="486"/>
      <c r="G1466" s="486"/>
      <c r="H1466" s="261">
        <f t="shared" si="1403"/>
        <v>12337</v>
      </c>
      <c r="I1466" s="261">
        <f t="shared" si="1403"/>
        <v>0</v>
      </c>
      <c r="J1466" s="261">
        <f t="shared" si="1404"/>
        <v>12337</v>
      </c>
      <c r="K1466" s="261">
        <f t="shared" si="1405"/>
        <v>12337</v>
      </c>
      <c r="L1466" s="486"/>
      <c r="M1466" s="264">
        <f>13000-188-475</f>
        <v>12337</v>
      </c>
      <c r="N1466" s="262"/>
      <c r="P1466" s="486"/>
      <c r="Q1466" s="488"/>
      <c r="R1466" s="488"/>
      <c r="S1466" s="488"/>
      <c r="T1466" s="488"/>
      <c r="U1466" s="488"/>
      <c r="V1466" s="488"/>
      <c r="W1466" s="488"/>
      <c r="X1466" s="486"/>
      <c r="Y1466" s="488"/>
      <c r="Z1466" s="486">
        <f>AA1466</f>
        <v>7847</v>
      </c>
      <c r="AA1466" s="486">
        <f>7000+1097-250</f>
        <v>7847</v>
      </c>
      <c r="AB1466" s="488"/>
      <c r="AC1466" s="488"/>
      <c r="AD1466" s="488"/>
      <c r="AE1466" s="488"/>
      <c r="AF1466" s="486">
        <f>AG1466</f>
        <v>2775</v>
      </c>
      <c r="AG1466" s="486">
        <v>2775</v>
      </c>
      <c r="AH1466" s="488"/>
      <c r="AI1466" s="488"/>
      <c r="AJ1466" s="488"/>
      <c r="AK1466" s="488"/>
      <c r="AL1466" s="486">
        <f>AM1466</f>
        <v>1715</v>
      </c>
      <c r="AM1466" s="486">
        <v>1715</v>
      </c>
      <c r="AN1466" s="488"/>
      <c r="AO1466" s="488"/>
      <c r="AP1466" s="488"/>
      <c r="AQ1466" s="488"/>
      <c r="AR1466" s="488"/>
      <c r="AS1466" s="488"/>
      <c r="AT1466" s="488"/>
      <c r="AV1466" s="267">
        <f>I1466-L1466-O1466</f>
        <v>0</v>
      </c>
      <c r="AW1466" s="266">
        <f>M1461/2</f>
        <v>25155.682500000003</v>
      </c>
      <c r="AZ1466" s="276">
        <f t="shared" si="1355"/>
        <v>0</v>
      </c>
      <c r="BA1466" s="276">
        <f t="shared" si="1393"/>
        <v>0</v>
      </c>
    </row>
    <row r="1467" spans="1:53" s="266" customFormat="1" ht="52.5" hidden="1" customHeight="1">
      <c r="A1467" s="288" t="s">
        <v>43</v>
      </c>
      <c r="B1467" s="294" t="s">
        <v>1400</v>
      </c>
      <c r="C1467" s="485" t="s">
        <v>1401</v>
      </c>
      <c r="D1467" s="486">
        <v>0</v>
      </c>
      <c r="E1467" s="486">
        <v>0</v>
      </c>
      <c r="F1467" s="486"/>
      <c r="G1467" s="486"/>
      <c r="H1467" s="261">
        <f>K1467+N1467</f>
        <v>13974</v>
      </c>
      <c r="I1467" s="261">
        <f t="shared" si="1403"/>
        <v>0</v>
      </c>
      <c r="J1467" s="261">
        <f t="shared" si="1404"/>
        <v>13974</v>
      </c>
      <c r="K1467" s="261">
        <f>L1467+M1467</f>
        <v>13974</v>
      </c>
      <c r="L1467" s="486"/>
      <c r="M1467" s="264">
        <f>13323+344+73+234</f>
        <v>13974</v>
      </c>
      <c r="N1467" s="262"/>
      <c r="P1467" s="486"/>
      <c r="Q1467" s="488"/>
      <c r="R1467" s="488"/>
      <c r="S1467" s="488"/>
      <c r="T1467" s="488"/>
      <c r="U1467" s="488"/>
      <c r="V1467" s="488"/>
      <c r="W1467" s="488"/>
      <c r="X1467" s="486"/>
      <c r="Y1467" s="488"/>
      <c r="Z1467" s="486">
        <f>AA1467</f>
        <v>9000</v>
      </c>
      <c r="AA1467" s="486">
        <f>8980+20</f>
        <v>9000</v>
      </c>
      <c r="AB1467" s="488"/>
      <c r="AC1467" s="488"/>
      <c r="AD1467" s="488"/>
      <c r="AE1467" s="488"/>
      <c r="AF1467" s="486">
        <v>3540</v>
      </c>
      <c r="AG1467" s="486">
        <v>3540</v>
      </c>
      <c r="AH1467" s="488"/>
      <c r="AI1467" s="488"/>
      <c r="AJ1467" s="488"/>
      <c r="AK1467" s="488"/>
      <c r="AL1467" s="486">
        <f>M1467-Z1467-AF1467</f>
        <v>1434</v>
      </c>
      <c r="AM1467" s="486">
        <f>AL1467</f>
        <v>1434</v>
      </c>
      <c r="AN1467" s="488"/>
      <c r="AO1467" s="488"/>
      <c r="AP1467" s="488"/>
      <c r="AQ1467" s="488"/>
      <c r="AR1467" s="488"/>
      <c r="AS1467" s="488"/>
      <c r="AT1467" s="488"/>
      <c r="AV1467" s="267">
        <f>I1467-L1467-O1467</f>
        <v>0</v>
      </c>
      <c r="AZ1467" s="276">
        <f t="shared" si="1355"/>
        <v>0</v>
      </c>
      <c r="BA1467" s="276">
        <f t="shared" si="1393"/>
        <v>0</v>
      </c>
    </row>
    <row r="1468" spans="1:53" s="280" customFormat="1" ht="44.25" hidden="1" customHeight="1">
      <c r="A1468" s="288"/>
      <c r="B1468" s="294"/>
      <c r="C1468" s="294"/>
      <c r="D1468" s="294"/>
      <c r="E1468" s="294"/>
      <c r="F1468" s="294"/>
      <c r="G1468" s="294"/>
      <c r="H1468" s="261"/>
      <c r="I1468" s="262"/>
      <c r="J1468" s="294"/>
      <c r="K1468" s="294"/>
      <c r="L1468" s="294"/>
      <c r="M1468" s="294"/>
      <c r="N1468" s="294"/>
      <c r="O1468" s="294"/>
      <c r="P1468" s="395"/>
      <c r="Q1468" s="274"/>
      <c r="R1468" s="274"/>
      <c r="S1468" s="274"/>
      <c r="T1468" s="274"/>
      <c r="U1468" s="274"/>
      <c r="V1468" s="274"/>
      <c r="W1468" s="274"/>
      <c r="X1468" s="274"/>
      <c r="Y1468" s="274"/>
      <c r="Z1468" s="274"/>
      <c r="AA1468" s="274"/>
      <c r="AB1468" s="274"/>
      <c r="AC1468" s="274"/>
      <c r="AD1468" s="274"/>
      <c r="AE1468" s="274"/>
      <c r="AF1468" s="274"/>
      <c r="AG1468" s="274"/>
      <c r="AH1468" s="274"/>
      <c r="AI1468" s="274"/>
      <c r="AJ1468" s="274"/>
      <c r="AK1468" s="274"/>
      <c r="AL1468" s="274"/>
      <c r="AM1468" s="274"/>
      <c r="AN1468" s="274"/>
      <c r="AO1468" s="274"/>
      <c r="AP1468" s="274"/>
      <c r="AQ1468" s="274"/>
      <c r="AR1468" s="274"/>
      <c r="AS1468" s="274"/>
      <c r="AT1468" s="274"/>
      <c r="AV1468" s="267"/>
      <c r="AZ1468" s="276">
        <f t="shared" si="1355"/>
        <v>0</v>
      </c>
      <c r="BA1468" s="276">
        <f t="shared" si="1393"/>
        <v>0</v>
      </c>
    </row>
    <row r="1469" spans="1:53" s="543" customFormat="1" ht="44.25" hidden="1" customHeight="1">
      <c r="A1469" s="537"/>
      <c r="B1469" s="538"/>
      <c r="C1469" s="538"/>
      <c r="D1469" s="538"/>
      <c r="E1469" s="538"/>
      <c r="F1469" s="538"/>
      <c r="G1469" s="538"/>
      <c r="H1469" s="539"/>
      <c r="I1469" s="540"/>
      <c r="J1469" s="538"/>
      <c r="K1469" s="538"/>
      <c r="L1469" s="538"/>
      <c r="M1469" s="538"/>
      <c r="N1469" s="538"/>
      <c r="O1469" s="538"/>
      <c r="P1469" s="541"/>
      <c r="Q1469" s="542"/>
      <c r="R1469" s="542"/>
      <c r="S1469" s="542"/>
      <c r="T1469" s="542"/>
      <c r="U1469" s="542"/>
      <c r="V1469" s="542"/>
      <c r="W1469" s="542"/>
      <c r="X1469" s="542"/>
      <c r="Y1469" s="542"/>
      <c r="Z1469" s="542"/>
      <c r="AA1469" s="542"/>
      <c r="AB1469" s="542"/>
      <c r="AC1469" s="542"/>
      <c r="AD1469" s="542"/>
      <c r="AE1469" s="542"/>
      <c r="AF1469" s="542"/>
      <c r="AG1469" s="542"/>
      <c r="AH1469" s="542"/>
      <c r="AI1469" s="542">
        <f>6540-AG1461</f>
        <v>225.14999999999964</v>
      </c>
      <c r="AJ1469" s="542"/>
      <c r="AK1469" s="542"/>
      <c r="AL1469" s="542"/>
      <c r="AM1469" s="542"/>
      <c r="AN1469" s="542"/>
      <c r="AO1469" s="542"/>
      <c r="AP1469" s="542"/>
      <c r="AQ1469" s="542"/>
      <c r="AR1469" s="542"/>
      <c r="AS1469" s="542"/>
      <c r="AT1469" s="542"/>
      <c r="AV1469" s="544"/>
    </row>
    <row r="1470" spans="1:53" s="543" customFormat="1" ht="44.25" hidden="1" customHeight="1">
      <c r="A1470" s="537"/>
      <c r="B1470" s="538"/>
      <c r="C1470" s="538"/>
      <c r="D1470" s="538"/>
      <c r="E1470" s="538"/>
      <c r="F1470" s="538"/>
      <c r="G1470" s="538"/>
      <c r="H1470" s="539"/>
      <c r="I1470" s="540"/>
      <c r="J1470" s="538"/>
      <c r="K1470" s="538"/>
      <c r="L1470" s="538"/>
      <c r="M1470" s="538"/>
      <c r="N1470" s="538">
        <f>M1461-O1470</f>
        <v>-11.634999999994761</v>
      </c>
      <c r="O1470" s="538">
        <v>50323</v>
      </c>
      <c r="P1470" s="541"/>
      <c r="Q1470" s="542"/>
      <c r="R1470" s="542"/>
      <c r="S1470" s="542"/>
      <c r="T1470" s="542"/>
      <c r="U1470" s="542"/>
      <c r="V1470" s="542"/>
      <c r="W1470" s="542"/>
      <c r="X1470" s="542"/>
      <c r="Y1470" s="542"/>
      <c r="Z1470" s="542"/>
      <c r="AA1470" s="542"/>
      <c r="AB1470" s="542"/>
      <c r="AC1470" s="542"/>
      <c r="AD1470" s="542"/>
      <c r="AE1470" s="542"/>
      <c r="AF1470" s="542"/>
      <c r="AG1470" s="542"/>
      <c r="AH1470" s="542"/>
      <c r="AI1470" s="542"/>
      <c r="AJ1470" s="542"/>
      <c r="AK1470" s="542"/>
      <c r="AL1470" s="542"/>
      <c r="AM1470" s="542"/>
      <c r="AN1470" s="542"/>
      <c r="AO1470" s="542"/>
      <c r="AP1470" s="542"/>
      <c r="AQ1470" s="542"/>
      <c r="AR1470" s="542"/>
      <c r="AS1470" s="542"/>
      <c r="AT1470" s="542"/>
      <c r="AV1470" s="544"/>
    </row>
    <row r="1471" spans="1:53" s="543" customFormat="1" ht="48" hidden="1" customHeight="1">
      <c r="A1471" s="545"/>
      <c r="B1471" s="546" t="s">
        <v>1402</v>
      </c>
      <c r="C1471" s="546"/>
      <c r="D1471" s="546"/>
      <c r="E1471" s="546"/>
      <c r="F1471" s="546"/>
      <c r="G1471" s="546"/>
      <c r="H1471" s="546"/>
      <c r="I1471" s="546"/>
      <c r="J1471" s="546"/>
      <c r="K1471" s="546"/>
      <c r="L1471" s="546"/>
      <c r="M1471" s="546"/>
      <c r="N1471" s="542"/>
      <c r="O1471" s="547">
        <v>113331</v>
      </c>
      <c r="P1471" s="542"/>
      <c r="Q1471" s="542">
        <f>50740-50667</f>
        <v>73</v>
      </c>
      <c r="R1471" s="542"/>
      <c r="S1471" s="542"/>
      <c r="T1471" s="542"/>
      <c r="U1471" s="542"/>
      <c r="V1471" s="542"/>
      <c r="W1471" s="542">
        <f>5%*477821</f>
        <v>23891.050000000003</v>
      </c>
      <c r="X1471" s="542"/>
      <c r="Y1471" s="542"/>
      <c r="Z1471" s="542"/>
      <c r="AA1471" s="542"/>
      <c r="AB1471" s="542"/>
      <c r="AC1471" s="542"/>
      <c r="AD1471" s="542"/>
      <c r="AE1471" s="542"/>
      <c r="AF1471" s="542"/>
      <c r="AG1471" s="542"/>
      <c r="AH1471" s="542"/>
      <c r="AI1471" s="542"/>
      <c r="AJ1471" s="542"/>
      <c r="AK1471" s="542"/>
      <c r="AL1471" s="542"/>
      <c r="AM1471" s="542"/>
      <c r="AN1471" s="542"/>
      <c r="AO1471" s="542"/>
      <c r="AP1471" s="542"/>
      <c r="AQ1471" s="542"/>
      <c r="AR1471" s="542"/>
      <c r="AS1471" s="542"/>
      <c r="AT1471" s="542"/>
    </row>
    <row r="1472" spans="1:53" hidden="1">
      <c r="I1472" s="308">
        <f>50311-H1461</f>
        <v>-0.36500000000523869</v>
      </c>
    </row>
    <row r="1473" spans="2:46" hidden="1"/>
    <row r="1474" spans="2:46" s="307" customFormat="1" hidden="1">
      <c r="B1474" s="308"/>
      <c r="C1474" s="308"/>
      <c r="D1474" s="308"/>
      <c r="E1474" s="308"/>
      <c r="F1474" s="308"/>
      <c r="G1474" s="308"/>
      <c r="H1474" s="308"/>
      <c r="I1474" s="308"/>
      <c r="J1474" s="308"/>
      <c r="K1474" s="308"/>
      <c r="L1474" s="308"/>
      <c r="M1474" s="308"/>
      <c r="N1474" s="309"/>
      <c r="O1474" s="309"/>
      <c r="P1474" s="309"/>
      <c r="Q1474" s="309"/>
      <c r="R1474" s="309"/>
      <c r="S1474" s="309"/>
      <c r="T1474" s="309"/>
      <c r="U1474" s="309"/>
      <c r="V1474" s="309"/>
      <c r="W1474" s="309"/>
      <c r="X1474" s="309"/>
      <c r="Y1474" s="309"/>
      <c r="Z1474" s="309"/>
      <c r="AA1474" s="309"/>
      <c r="AB1474" s="309"/>
      <c r="AC1474" s="309"/>
      <c r="AD1474" s="309"/>
      <c r="AE1474" s="309"/>
      <c r="AF1474" s="309"/>
      <c r="AG1474" s="309"/>
      <c r="AH1474" s="309"/>
      <c r="AI1474" s="309"/>
      <c r="AJ1474" s="309"/>
      <c r="AK1474" s="309"/>
      <c r="AL1474" s="309"/>
      <c r="AM1474" s="309"/>
      <c r="AN1474" s="309"/>
      <c r="AO1474" s="309"/>
      <c r="AP1474" s="309"/>
      <c r="AQ1474" s="309"/>
      <c r="AR1474" s="309"/>
      <c r="AS1474" s="309"/>
      <c r="AT1474" s="309"/>
    </row>
    <row r="1475" spans="2:46" s="307" customFormat="1" hidden="1">
      <c r="B1475" s="308"/>
      <c r="C1475" s="308"/>
      <c r="D1475" s="308"/>
      <c r="E1475" s="308"/>
      <c r="F1475" s="308"/>
      <c r="G1475" s="308"/>
      <c r="H1475" s="308"/>
      <c r="I1475" s="308"/>
      <c r="J1475" s="308"/>
      <c r="K1475" s="308"/>
      <c r="L1475" s="308"/>
      <c r="M1475" s="308"/>
      <c r="N1475" s="309"/>
      <c r="O1475" s="309"/>
      <c r="P1475" s="309"/>
      <c r="Q1475" s="309"/>
      <c r="R1475" s="309"/>
      <c r="S1475" s="309"/>
      <c r="T1475" s="309"/>
      <c r="U1475" s="309"/>
      <c r="V1475" s="309"/>
      <c r="W1475" s="309"/>
      <c r="X1475" s="309"/>
      <c r="Y1475" s="309"/>
      <c r="Z1475" s="309"/>
      <c r="AA1475" s="309"/>
      <c r="AB1475" s="309"/>
      <c r="AC1475" s="309"/>
      <c r="AD1475" s="309"/>
      <c r="AE1475" s="309"/>
      <c r="AF1475" s="309"/>
      <c r="AG1475" s="309"/>
      <c r="AH1475" s="309"/>
      <c r="AI1475" s="309"/>
      <c r="AJ1475" s="309"/>
      <c r="AK1475" s="309"/>
      <c r="AL1475" s="309"/>
      <c r="AM1475" s="309"/>
      <c r="AN1475" s="309"/>
      <c r="AO1475" s="309"/>
      <c r="AP1475" s="309"/>
      <c r="AQ1475" s="309"/>
      <c r="AR1475" s="309"/>
      <c r="AS1475" s="309"/>
      <c r="AT1475" s="309"/>
    </row>
    <row r="1476" spans="2:46" s="307" customFormat="1" hidden="1">
      <c r="B1476" s="308"/>
      <c r="C1476" s="308"/>
      <c r="D1476" s="308"/>
      <c r="E1476" s="308"/>
      <c r="F1476" s="308"/>
      <c r="G1476" s="308"/>
      <c r="H1476" s="308"/>
      <c r="I1476" s="308"/>
      <c r="J1476" s="308"/>
      <c r="K1476" s="308"/>
      <c r="L1476" s="308"/>
      <c r="M1476" s="308"/>
      <c r="N1476" s="309"/>
      <c r="O1476" s="309"/>
      <c r="P1476" s="309"/>
      <c r="Q1476" s="309"/>
      <c r="R1476" s="309"/>
      <c r="S1476" s="309"/>
      <c r="T1476" s="309"/>
      <c r="U1476" s="309"/>
      <c r="V1476" s="309"/>
      <c r="W1476" s="309"/>
      <c r="X1476" s="309"/>
      <c r="Y1476" s="309"/>
      <c r="Z1476" s="309"/>
      <c r="AA1476" s="309"/>
      <c r="AB1476" s="309"/>
      <c r="AC1476" s="309"/>
      <c r="AD1476" s="309"/>
      <c r="AE1476" s="309"/>
      <c r="AF1476" s="309"/>
      <c r="AG1476" s="309"/>
      <c r="AH1476" s="309"/>
      <c r="AI1476" s="309"/>
      <c r="AJ1476" s="309"/>
      <c r="AK1476" s="309"/>
      <c r="AL1476" s="309"/>
      <c r="AM1476" s="309"/>
      <c r="AN1476" s="309"/>
      <c r="AO1476" s="309"/>
      <c r="AP1476" s="309"/>
      <c r="AQ1476" s="309"/>
      <c r="AR1476" s="309"/>
      <c r="AS1476" s="309"/>
      <c r="AT1476" s="309"/>
    </row>
    <row r="1477" spans="2:46" s="307" customFormat="1" hidden="1">
      <c r="B1477" s="308"/>
      <c r="C1477" s="308"/>
      <c r="D1477" s="308"/>
      <c r="E1477" s="308"/>
      <c r="F1477" s="308"/>
      <c r="G1477" s="308"/>
      <c r="H1477" s="308"/>
      <c r="I1477" s="308"/>
      <c r="J1477" s="308"/>
      <c r="K1477" s="308"/>
      <c r="L1477" s="308"/>
      <c r="M1477" s="308"/>
      <c r="N1477" s="309"/>
      <c r="O1477" s="309"/>
      <c r="P1477" s="309"/>
      <c r="Q1477" s="309"/>
      <c r="R1477" s="309"/>
      <c r="S1477" s="309"/>
      <c r="T1477" s="309"/>
      <c r="U1477" s="309"/>
      <c r="V1477" s="309"/>
      <c r="W1477" s="309"/>
      <c r="X1477" s="309"/>
      <c r="Y1477" s="309"/>
      <c r="Z1477" s="309"/>
      <c r="AA1477" s="309"/>
      <c r="AB1477" s="309"/>
      <c r="AC1477" s="309"/>
      <c r="AD1477" s="309"/>
      <c r="AE1477" s="309"/>
      <c r="AF1477" s="309"/>
      <c r="AG1477" s="309"/>
      <c r="AH1477" s="309"/>
      <c r="AI1477" s="309"/>
      <c r="AJ1477" s="309"/>
      <c r="AK1477" s="309"/>
      <c r="AL1477" s="309"/>
      <c r="AM1477" s="309"/>
      <c r="AN1477" s="309"/>
      <c r="AO1477" s="309"/>
      <c r="AP1477" s="309"/>
      <c r="AQ1477" s="309"/>
      <c r="AR1477" s="309"/>
      <c r="AS1477" s="309"/>
      <c r="AT1477" s="309"/>
    </row>
    <row r="1478" spans="2:46" s="307" customFormat="1" hidden="1">
      <c r="B1478" s="308"/>
      <c r="C1478" s="308"/>
      <c r="D1478" s="308"/>
      <c r="E1478" s="308"/>
      <c r="F1478" s="308"/>
      <c r="G1478" s="308"/>
      <c r="H1478" s="308"/>
      <c r="I1478" s="308"/>
      <c r="J1478" s="308"/>
      <c r="K1478" s="308"/>
      <c r="L1478" s="308"/>
      <c r="M1478" s="308"/>
      <c r="N1478" s="309"/>
      <c r="O1478" s="309"/>
      <c r="P1478" s="309"/>
      <c r="Q1478" s="309"/>
      <c r="R1478" s="309"/>
      <c r="S1478" s="309"/>
      <c r="T1478" s="309"/>
      <c r="U1478" s="309"/>
      <c r="V1478" s="309"/>
      <c r="W1478" s="309"/>
      <c r="X1478" s="309"/>
      <c r="Y1478" s="309"/>
      <c r="Z1478" s="309"/>
      <c r="AA1478" s="309"/>
      <c r="AB1478" s="309"/>
      <c r="AC1478" s="309"/>
      <c r="AD1478" s="309"/>
      <c r="AE1478" s="309"/>
      <c r="AF1478" s="309"/>
      <c r="AG1478" s="309"/>
      <c r="AH1478" s="309"/>
      <c r="AI1478" s="309"/>
      <c r="AJ1478" s="309"/>
      <c r="AK1478" s="309"/>
      <c r="AL1478" s="309"/>
      <c r="AM1478" s="309"/>
      <c r="AN1478" s="309"/>
      <c r="AO1478" s="309"/>
      <c r="AP1478" s="309"/>
      <c r="AQ1478" s="309"/>
      <c r="AR1478" s="309"/>
      <c r="AS1478" s="309"/>
      <c r="AT1478" s="309"/>
    </row>
    <row r="1479" spans="2:46" s="307" customFormat="1" hidden="1">
      <c r="B1479" s="308"/>
      <c r="C1479" s="308"/>
      <c r="D1479" s="308"/>
      <c r="E1479" s="308"/>
      <c r="F1479" s="308"/>
      <c r="G1479" s="308"/>
      <c r="H1479" s="308"/>
      <c r="I1479" s="308"/>
      <c r="J1479" s="308"/>
      <c r="K1479" s="308"/>
      <c r="L1479" s="308"/>
      <c r="M1479" s="308"/>
      <c r="N1479" s="309"/>
      <c r="O1479" s="309"/>
      <c r="P1479" s="309"/>
      <c r="Q1479" s="309"/>
      <c r="R1479" s="309"/>
      <c r="S1479" s="309"/>
      <c r="T1479" s="309"/>
      <c r="U1479" s="309"/>
      <c r="V1479" s="309"/>
      <c r="W1479" s="309"/>
      <c r="X1479" s="309"/>
      <c r="Y1479" s="309"/>
      <c r="Z1479" s="309"/>
      <c r="AA1479" s="309"/>
      <c r="AB1479" s="309"/>
      <c r="AC1479" s="309"/>
      <c r="AD1479" s="309"/>
      <c r="AE1479" s="309"/>
      <c r="AF1479" s="309"/>
      <c r="AG1479" s="309"/>
      <c r="AH1479" s="309"/>
      <c r="AI1479" s="309"/>
      <c r="AJ1479" s="309"/>
      <c r="AK1479" s="309"/>
      <c r="AL1479" s="309"/>
      <c r="AM1479" s="309"/>
      <c r="AN1479" s="309"/>
      <c r="AO1479" s="309"/>
      <c r="AP1479" s="309"/>
      <c r="AQ1479" s="309"/>
      <c r="AR1479" s="309"/>
      <c r="AS1479" s="309"/>
      <c r="AT1479" s="309"/>
    </row>
    <row r="1480" spans="2:46" s="307" customFormat="1" hidden="1">
      <c r="B1480" s="308"/>
      <c r="C1480" s="308"/>
      <c r="D1480" s="308"/>
      <c r="E1480" s="308"/>
      <c r="F1480" s="308"/>
      <c r="G1480" s="308"/>
      <c r="H1480" s="308"/>
      <c r="I1480" s="308"/>
      <c r="J1480" s="308"/>
      <c r="K1480" s="308"/>
      <c r="L1480" s="308"/>
      <c r="M1480" s="308"/>
      <c r="N1480" s="309"/>
      <c r="O1480" s="309"/>
      <c r="P1480" s="309"/>
      <c r="Q1480" s="309"/>
      <c r="R1480" s="309"/>
      <c r="S1480" s="309"/>
      <c r="T1480" s="309"/>
      <c r="U1480" s="309"/>
      <c r="V1480" s="309"/>
      <c r="W1480" s="309"/>
      <c r="X1480" s="309"/>
      <c r="Y1480" s="309"/>
      <c r="Z1480" s="309"/>
      <c r="AA1480" s="309"/>
      <c r="AB1480" s="309"/>
      <c r="AC1480" s="309"/>
      <c r="AD1480" s="309"/>
      <c r="AE1480" s="309"/>
      <c r="AF1480" s="309"/>
      <c r="AG1480" s="309"/>
      <c r="AH1480" s="309"/>
      <c r="AI1480" s="309"/>
      <c r="AJ1480" s="309"/>
      <c r="AK1480" s="309"/>
      <c r="AL1480" s="309"/>
      <c r="AM1480" s="309"/>
      <c r="AN1480" s="309"/>
      <c r="AO1480" s="309"/>
      <c r="AP1480" s="309"/>
      <c r="AQ1480" s="309"/>
      <c r="AR1480" s="309"/>
      <c r="AS1480" s="309"/>
      <c r="AT1480" s="309"/>
    </row>
    <row r="1481" spans="2:46" s="307" customFormat="1" hidden="1">
      <c r="B1481" s="308"/>
      <c r="C1481" s="308"/>
      <c r="D1481" s="308"/>
      <c r="E1481" s="308"/>
      <c r="F1481" s="308"/>
      <c r="G1481" s="308"/>
      <c r="H1481" s="308"/>
      <c r="I1481" s="308"/>
      <c r="J1481" s="308"/>
      <c r="K1481" s="308"/>
      <c r="L1481" s="308"/>
      <c r="M1481" s="308"/>
      <c r="N1481" s="309"/>
      <c r="O1481" s="309"/>
      <c r="P1481" s="309"/>
      <c r="Q1481" s="309"/>
      <c r="R1481" s="309"/>
      <c r="S1481" s="309"/>
      <c r="T1481" s="309"/>
      <c r="U1481" s="309"/>
      <c r="V1481" s="309"/>
      <c r="W1481" s="309"/>
      <c r="X1481" s="309"/>
      <c r="Y1481" s="309"/>
      <c r="Z1481" s="309"/>
      <c r="AA1481" s="309"/>
      <c r="AB1481" s="309"/>
      <c r="AC1481" s="309"/>
      <c r="AD1481" s="309"/>
      <c r="AE1481" s="309"/>
      <c r="AF1481" s="309"/>
      <c r="AG1481" s="309"/>
      <c r="AH1481" s="309"/>
      <c r="AI1481" s="309"/>
      <c r="AJ1481" s="309"/>
      <c r="AK1481" s="309"/>
      <c r="AL1481" s="309"/>
      <c r="AM1481" s="309"/>
      <c r="AN1481" s="309"/>
      <c r="AO1481" s="309"/>
      <c r="AP1481" s="309"/>
      <c r="AQ1481" s="309"/>
      <c r="AR1481" s="309"/>
      <c r="AS1481" s="309"/>
      <c r="AT1481" s="309"/>
    </row>
    <row r="1482" spans="2:46" s="307" customFormat="1" hidden="1">
      <c r="B1482" s="308"/>
      <c r="C1482" s="308"/>
      <c r="D1482" s="308"/>
      <c r="E1482" s="308"/>
      <c r="F1482" s="308"/>
      <c r="G1482" s="308"/>
      <c r="H1482" s="308"/>
      <c r="I1482" s="308"/>
      <c r="J1482" s="308"/>
      <c r="K1482" s="308"/>
      <c r="L1482" s="308"/>
      <c r="M1482" s="308"/>
      <c r="N1482" s="309"/>
      <c r="O1482" s="309"/>
      <c r="P1482" s="309"/>
      <c r="Q1482" s="309"/>
      <c r="R1482" s="309"/>
      <c r="S1482" s="309"/>
      <c r="T1482" s="309"/>
      <c r="U1482" s="309"/>
      <c r="V1482" s="309"/>
      <c r="W1482" s="309"/>
      <c r="X1482" s="309"/>
      <c r="Y1482" s="309"/>
      <c r="Z1482" s="309"/>
      <c r="AA1482" s="309"/>
      <c r="AB1482" s="309"/>
      <c r="AC1482" s="309"/>
      <c r="AD1482" s="309"/>
      <c r="AE1482" s="309"/>
      <c r="AF1482" s="309"/>
      <c r="AG1482" s="309"/>
      <c r="AH1482" s="309"/>
      <c r="AI1482" s="309"/>
      <c r="AJ1482" s="309"/>
      <c r="AK1482" s="309"/>
      <c r="AL1482" s="309"/>
      <c r="AM1482" s="309"/>
      <c r="AN1482" s="309"/>
      <c r="AO1482" s="309"/>
      <c r="AP1482" s="309"/>
      <c r="AQ1482" s="309"/>
      <c r="AR1482" s="309"/>
      <c r="AS1482" s="309"/>
      <c r="AT1482" s="309"/>
    </row>
    <row r="1483" spans="2:46" s="307" customFormat="1" hidden="1">
      <c r="B1483" s="308"/>
      <c r="C1483" s="308"/>
      <c r="D1483" s="308"/>
      <c r="E1483" s="308"/>
      <c r="F1483" s="308"/>
      <c r="G1483" s="308"/>
      <c r="H1483" s="308"/>
      <c r="I1483" s="308"/>
      <c r="J1483" s="308"/>
      <c r="K1483" s="308"/>
      <c r="L1483" s="308"/>
      <c r="M1483" s="308"/>
      <c r="N1483" s="309"/>
      <c r="O1483" s="309"/>
      <c r="P1483" s="309"/>
      <c r="Q1483" s="309"/>
      <c r="R1483" s="309"/>
      <c r="S1483" s="309"/>
      <c r="T1483" s="309"/>
      <c r="U1483" s="309"/>
      <c r="V1483" s="309"/>
      <c r="W1483" s="309"/>
      <c r="X1483" s="309"/>
      <c r="Y1483" s="309"/>
      <c r="Z1483" s="309"/>
      <c r="AA1483" s="309"/>
      <c r="AB1483" s="309"/>
      <c r="AC1483" s="309"/>
      <c r="AD1483" s="309"/>
      <c r="AE1483" s="309"/>
      <c r="AF1483" s="309"/>
      <c r="AG1483" s="309"/>
      <c r="AH1483" s="309"/>
      <c r="AI1483" s="309"/>
      <c r="AJ1483" s="309"/>
      <c r="AK1483" s="309"/>
      <c r="AL1483" s="309"/>
      <c r="AM1483" s="309"/>
      <c r="AN1483" s="309"/>
      <c r="AO1483" s="309"/>
      <c r="AP1483" s="309"/>
      <c r="AQ1483" s="309"/>
      <c r="AR1483" s="309"/>
      <c r="AS1483" s="309"/>
      <c r="AT1483" s="309"/>
    </row>
    <row r="1484" spans="2:46" s="307" customFormat="1" hidden="1">
      <c r="B1484" s="308"/>
      <c r="C1484" s="308"/>
      <c r="D1484" s="308"/>
      <c r="E1484" s="308"/>
      <c r="F1484" s="308"/>
      <c r="G1484" s="308"/>
      <c r="H1484" s="308"/>
      <c r="I1484" s="308"/>
      <c r="J1484" s="308"/>
      <c r="K1484" s="308"/>
      <c r="L1484" s="308"/>
      <c r="M1484" s="308"/>
      <c r="N1484" s="309"/>
      <c r="O1484" s="309"/>
      <c r="P1484" s="309"/>
      <c r="Q1484" s="309"/>
      <c r="R1484" s="309"/>
      <c r="S1484" s="309"/>
      <c r="T1484" s="309"/>
      <c r="U1484" s="309"/>
      <c r="V1484" s="309"/>
      <c r="W1484" s="309"/>
      <c r="X1484" s="309"/>
      <c r="Y1484" s="309"/>
      <c r="Z1484" s="309"/>
      <c r="AA1484" s="309"/>
      <c r="AB1484" s="309"/>
      <c r="AC1484" s="309"/>
      <c r="AD1484" s="309"/>
      <c r="AE1484" s="309"/>
      <c r="AF1484" s="309"/>
      <c r="AG1484" s="309"/>
      <c r="AH1484" s="309"/>
      <c r="AI1484" s="309"/>
      <c r="AJ1484" s="309"/>
      <c r="AK1484" s="309"/>
      <c r="AL1484" s="309"/>
      <c r="AM1484" s="309"/>
      <c r="AN1484" s="309"/>
      <c r="AO1484" s="309"/>
      <c r="AP1484" s="309"/>
      <c r="AQ1484" s="309"/>
      <c r="AR1484" s="309"/>
      <c r="AS1484" s="309"/>
      <c r="AT1484" s="309"/>
    </row>
    <row r="1485" spans="2:46" s="307" customFormat="1" hidden="1">
      <c r="B1485" s="308"/>
      <c r="C1485" s="308"/>
      <c r="D1485" s="308"/>
      <c r="E1485" s="308"/>
      <c r="F1485" s="308"/>
      <c r="G1485" s="308"/>
      <c r="H1485" s="308"/>
      <c r="I1485" s="308"/>
      <c r="J1485" s="308"/>
      <c r="K1485" s="308"/>
      <c r="L1485" s="308"/>
      <c r="M1485" s="308"/>
      <c r="N1485" s="309"/>
      <c r="O1485" s="309"/>
      <c r="P1485" s="309"/>
      <c r="Q1485" s="309"/>
      <c r="R1485" s="309"/>
      <c r="S1485" s="309"/>
      <c r="T1485" s="309"/>
      <c r="U1485" s="309"/>
      <c r="V1485" s="309"/>
      <c r="W1485" s="309"/>
      <c r="X1485" s="309"/>
      <c r="Y1485" s="309"/>
      <c r="Z1485" s="309"/>
      <c r="AA1485" s="309"/>
      <c r="AB1485" s="309"/>
      <c r="AC1485" s="309"/>
      <c r="AD1485" s="309"/>
      <c r="AE1485" s="309"/>
      <c r="AF1485" s="309"/>
      <c r="AG1485" s="309"/>
      <c r="AH1485" s="309"/>
      <c r="AI1485" s="309"/>
      <c r="AJ1485" s="309"/>
      <c r="AK1485" s="309"/>
      <c r="AL1485" s="309"/>
      <c r="AM1485" s="309"/>
      <c r="AN1485" s="309"/>
      <c r="AO1485" s="309"/>
      <c r="AP1485" s="309"/>
      <c r="AQ1485" s="309"/>
      <c r="AR1485" s="309"/>
      <c r="AS1485" s="309"/>
      <c r="AT1485" s="309"/>
    </row>
    <row r="1486" spans="2:46" s="307" customFormat="1" hidden="1">
      <c r="B1486" s="308"/>
      <c r="C1486" s="308"/>
      <c r="D1486" s="308"/>
      <c r="E1486" s="308"/>
      <c r="F1486" s="308"/>
      <c r="G1486" s="308"/>
      <c r="H1486" s="308"/>
      <c r="I1486" s="308"/>
      <c r="J1486" s="308"/>
      <c r="K1486" s="308"/>
      <c r="L1486" s="308"/>
      <c r="M1486" s="308"/>
      <c r="N1486" s="309"/>
      <c r="O1486" s="309"/>
      <c r="P1486" s="309"/>
      <c r="Q1486" s="309"/>
      <c r="R1486" s="309"/>
      <c r="S1486" s="309"/>
      <c r="T1486" s="309"/>
      <c r="U1486" s="309"/>
      <c r="V1486" s="309"/>
      <c r="W1486" s="309"/>
      <c r="X1486" s="309"/>
      <c r="Y1486" s="309"/>
      <c r="Z1486" s="309"/>
      <c r="AA1486" s="309"/>
      <c r="AB1486" s="309"/>
      <c r="AC1486" s="309"/>
      <c r="AD1486" s="309"/>
      <c r="AE1486" s="309"/>
      <c r="AF1486" s="309"/>
      <c r="AG1486" s="309"/>
      <c r="AH1486" s="309"/>
      <c r="AI1486" s="309"/>
      <c r="AJ1486" s="309"/>
      <c r="AK1486" s="309"/>
      <c r="AL1486" s="309"/>
      <c r="AM1486" s="309"/>
      <c r="AN1486" s="309"/>
      <c r="AO1486" s="309"/>
      <c r="AP1486" s="309"/>
      <c r="AQ1486" s="309"/>
      <c r="AR1486" s="309"/>
      <c r="AS1486" s="309"/>
      <c r="AT1486" s="309"/>
    </row>
    <row r="1487" spans="2:46" s="307" customFormat="1" hidden="1">
      <c r="B1487" s="308"/>
      <c r="C1487" s="308"/>
      <c r="D1487" s="308"/>
      <c r="E1487" s="308"/>
      <c r="F1487" s="308"/>
      <c r="G1487" s="308"/>
      <c r="H1487" s="308"/>
      <c r="I1487" s="308"/>
      <c r="J1487" s="308"/>
      <c r="K1487" s="308"/>
      <c r="L1487" s="308"/>
      <c r="M1487" s="308"/>
      <c r="N1487" s="309"/>
      <c r="O1487" s="309"/>
      <c r="P1487" s="309"/>
      <c r="Q1487" s="309"/>
      <c r="R1487" s="309"/>
      <c r="S1487" s="309"/>
      <c r="T1487" s="309"/>
      <c r="U1487" s="309"/>
      <c r="V1487" s="309"/>
      <c r="W1487" s="309"/>
      <c r="X1487" s="309"/>
      <c r="Y1487" s="309"/>
      <c r="Z1487" s="309"/>
      <c r="AA1487" s="309"/>
      <c r="AB1487" s="309"/>
      <c r="AC1487" s="309"/>
      <c r="AD1487" s="309"/>
      <c r="AE1487" s="309"/>
      <c r="AF1487" s="309"/>
      <c r="AG1487" s="309"/>
      <c r="AH1487" s="309"/>
      <c r="AI1487" s="309"/>
      <c r="AJ1487" s="309"/>
      <c r="AK1487" s="309"/>
      <c r="AL1487" s="309"/>
      <c r="AM1487" s="309"/>
      <c r="AN1487" s="309"/>
      <c r="AO1487" s="309"/>
      <c r="AP1487" s="309"/>
      <c r="AQ1487" s="309"/>
      <c r="AR1487" s="309"/>
      <c r="AS1487" s="309"/>
      <c r="AT1487" s="309"/>
    </row>
    <row r="1488" spans="2:46" s="307" customFormat="1" hidden="1">
      <c r="B1488" s="308"/>
      <c r="C1488" s="308"/>
      <c r="D1488" s="308"/>
      <c r="E1488" s="308"/>
      <c r="F1488" s="308"/>
      <c r="G1488" s="308"/>
      <c r="H1488" s="308"/>
      <c r="I1488" s="308"/>
      <c r="J1488" s="308"/>
      <c r="K1488" s="308"/>
      <c r="L1488" s="308"/>
      <c r="M1488" s="308"/>
      <c r="N1488" s="309"/>
      <c r="O1488" s="309"/>
      <c r="P1488" s="309"/>
      <c r="Q1488" s="309"/>
      <c r="R1488" s="309"/>
      <c r="S1488" s="309"/>
      <c r="T1488" s="309"/>
      <c r="U1488" s="309"/>
      <c r="V1488" s="309"/>
      <c r="W1488" s="309"/>
      <c r="X1488" s="309"/>
      <c r="Y1488" s="309"/>
      <c r="Z1488" s="309"/>
      <c r="AA1488" s="309"/>
      <c r="AB1488" s="309"/>
      <c r="AC1488" s="309"/>
      <c r="AD1488" s="309"/>
      <c r="AE1488" s="309"/>
      <c r="AF1488" s="309"/>
      <c r="AG1488" s="309"/>
      <c r="AH1488" s="309"/>
      <c r="AI1488" s="309"/>
      <c r="AJ1488" s="309"/>
      <c r="AK1488" s="309"/>
      <c r="AL1488" s="309"/>
      <c r="AM1488" s="309"/>
      <c r="AN1488" s="309"/>
      <c r="AO1488" s="309"/>
      <c r="AP1488" s="309"/>
      <c r="AQ1488" s="309"/>
      <c r="AR1488" s="309"/>
      <c r="AS1488" s="309"/>
      <c r="AT1488" s="309"/>
    </row>
    <row r="1489" spans="2:46" s="307" customFormat="1" hidden="1">
      <c r="B1489" s="308"/>
      <c r="C1489" s="308"/>
      <c r="D1489" s="308"/>
      <c r="E1489" s="308"/>
      <c r="F1489" s="308"/>
      <c r="G1489" s="308"/>
      <c r="H1489" s="308"/>
      <c r="I1489" s="308"/>
      <c r="J1489" s="308"/>
      <c r="K1489" s="308"/>
      <c r="L1489" s="308"/>
      <c r="M1489" s="308"/>
      <c r="N1489" s="309"/>
      <c r="O1489" s="309"/>
      <c r="P1489" s="309"/>
      <c r="Q1489" s="309"/>
      <c r="R1489" s="309"/>
      <c r="S1489" s="309"/>
      <c r="T1489" s="309"/>
      <c r="U1489" s="309"/>
      <c r="V1489" s="309"/>
      <c r="W1489" s="309"/>
      <c r="X1489" s="309"/>
      <c r="Y1489" s="309"/>
      <c r="Z1489" s="309"/>
      <c r="AA1489" s="309"/>
      <c r="AB1489" s="309"/>
      <c r="AC1489" s="309"/>
      <c r="AD1489" s="309"/>
      <c r="AE1489" s="309"/>
      <c r="AF1489" s="309"/>
      <c r="AG1489" s="309"/>
      <c r="AH1489" s="309"/>
      <c r="AI1489" s="309"/>
      <c r="AJ1489" s="309"/>
      <c r="AK1489" s="309"/>
      <c r="AL1489" s="309"/>
      <c r="AM1489" s="309"/>
      <c r="AN1489" s="309"/>
      <c r="AO1489" s="309"/>
      <c r="AP1489" s="309"/>
      <c r="AQ1489" s="309"/>
      <c r="AR1489" s="309"/>
      <c r="AS1489" s="309"/>
      <c r="AT1489" s="309"/>
    </row>
    <row r="1490" spans="2:46" s="307" customFormat="1" hidden="1">
      <c r="B1490" s="308"/>
      <c r="C1490" s="308"/>
      <c r="D1490" s="308"/>
      <c r="E1490" s="308"/>
      <c r="F1490" s="308"/>
      <c r="G1490" s="308"/>
      <c r="H1490" s="308"/>
      <c r="I1490" s="308"/>
      <c r="J1490" s="308"/>
      <c r="K1490" s="308"/>
      <c r="L1490" s="308"/>
      <c r="M1490" s="308"/>
      <c r="N1490" s="309"/>
      <c r="O1490" s="309"/>
      <c r="P1490" s="309"/>
      <c r="Q1490" s="309"/>
      <c r="R1490" s="309"/>
      <c r="S1490" s="309"/>
      <c r="T1490" s="309"/>
      <c r="U1490" s="309"/>
      <c r="V1490" s="309"/>
      <c r="W1490" s="309"/>
      <c r="X1490" s="309"/>
      <c r="Y1490" s="309"/>
      <c r="Z1490" s="309"/>
      <c r="AA1490" s="309"/>
      <c r="AB1490" s="309"/>
      <c r="AC1490" s="309"/>
      <c r="AD1490" s="309"/>
      <c r="AE1490" s="309"/>
      <c r="AF1490" s="309"/>
      <c r="AG1490" s="309"/>
      <c r="AH1490" s="309"/>
      <c r="AI1490" s="309"/>
      <c r="AJ1490" s="309"/>
      <c r="AK1490" s="309"/>
      <c r="AL1490" s="309"/>
      <c r="AM1490" s="309"/>
      <c r="AN1490" s="309"/>
      <c r="AO1490" s="309"/>
      <c r="AP1490" s="309"/>
      <c r="AQ1490" s="309"/>
      <c r="AR1490" s="309"/>
      <c r="AS1490" s="309"/>
      <c r="AT1490" s="309"/>
    </row>
    <row r="1491" spans="2:46" s="307" customFormat="1" hidden="1">
      <c r="B1491" s="308"/>
      <c r="C1491" s="308"/>
      <c r="D1491" s="308"/>
      <c r="E1491" s="308"/>
      <c r="F1491" s="308"/>
      <c r="G1491" s="308"/>
      <c r="H1491" s="308"/>
      <c r="I1491" s="308"/>
      <c r="J1491" s="308"/>
      <c r="K1491" s="308"/>
      <c r="L1491" s="308"/>
      <c r="M1491" s="308"/>
      <c r="N1491" s="309"/>
      <c r="O1491" s="309"/>
      <c r="P1491" s="309"/>
      <c r="Q1491" s="309"/>
      <c r="R1491" s="309"/>
      <c r="S1491" s="309"/>
      <c r="T1491" s="309"/>
      <c r="U1491" s="309"/>
      <c r="V1491" s="309"/>
      <c r="W1491" s="309"/>
      <c r="X1491" s="309"/>
      <c r="Y1491" s="309"/>
      <c r="Z1491" s="309"/>
      <c r="AA1491" s="309"/>
      <c r="AB1491" s="309"/>
      <c r="AC1491" s="309"/>
      <c r="AD1491" s="309"/>
      <c r="AE1491" s="309"/>
      <c r="AF1491" s="309"/>
      <c r="AG1491" s="309"/>
      <c r="AH1491" s="309"/>
      <c r="AI1491" s="309"/>
      <c r="AJ1491" s="309"/>
      <c r="AK1491" s="309"/>
      <c r="AL1491" s="309"/>
      <c r="AM1491" s="309"/>
      <c r="AN1491" s="309"/>
      <c r="AO1491" s="309"/>
      <c r="AP1491" s="309"/>
      <c r="AQ1491" s="309"/>
      <c r="AR1491" s="309"/>
      <c r="AS1491" s="309"/>
      <c r="AT1491" s="309"/>
    </row>
    <row r="1492" spans="2:46" s="307" customFormat="1" hidden="1">
      <c r="B1492" s="308"/>
      <c r="C1492" s="308"/>
      <c r="D1492" s="308"/>
      <c r="E1492" s="308"/>
      <c r="F1492" s="308"/>
      <c r="G1492" s="308"/>
      <c r="H1492" s="308"/>
      <c r="I1492" s="308"/>
      <c r="J1492" s="308"/>
      <c r="K1492" s="308"/>
      <c r="L1492" s="308"/>
      <c r="M1492" s="308"/>
      <c r="N1492" s="309"/>
      <c r="O1492" s="309"/>
      <c r="P1492" s="309"/>
      <c r="Q1492" s="309"/>
      <c r="R1492" s="309"/>
      <c r="S1492" s="309"/>
      <c r="T1492" s="309"/>
      <c r="U1492" s="309"/>
      <c r="V1492" s="309"/>
      <c r="W1492" s="309"/>
      <c r="X1492" s="309"/>
      <c r="Y1492" s="309"/>
      <c r="Z1492" s="309"/>
      <c r="AA1492" s="309"/>
      <c r="AB1492" s="309"/>
      <c r="AC1492" s="309"/>
      <c r="AD1492" s="309"/>
      <c r="AE1492" s="309"/>
      <c r="AF1492" s="309"/>
      <c r="AG1492" s="309"/>
      <c r="AH1492" s="309"/>
      <c r="AI1492" s="309"/>
      <c r="AJ1492" s="309"/>
      <c r="AK1492" s="309"/>
      <c r="AL1492" s="309"/>
      <c r="AM1492" s="309"/>
      <c r="AN1492" s="309"/>
      <c r="AO1492" s="309"/>
      <c r="AP1492" s="309"/>
      <c r="AQ1492" s="309"/>
      <c r="AR1492" s="309"/>
      <c r="AS1492" s="309"/>
      <c r="AT1492" s="309"/>
    </row>
    <row r="1493" spans="2:46" s="307" customFormat="1" hidden="1">
      <c r="B1493" s="308"/>
      <c r="C1493" s="308"/>
      <c r="D1493" s="308"/>
      <c r="E1493" s="308"/>
      <c r="F1493" s="308"/>
      <c r="G1493" s="308"/>
      <c r="H1493" s="308"/>
      <c r="I1493" s="308"/>
      <c r="J1493" s="308"/>
      <c r="K1493" s="308"/>
      <c r="L1493" s="308"/>
      <c r="M1493" s="308"/>
      <c r="N1493" s="309"/>
      <c r="O1493" s="309"/>
      <c r="P1493" s="309"/>
      <c r="Q1493" s="309"/>
      <c r="R1493" s="309"/>
      <c r="S1493" s="309"/>
      <c r="T1493" s="309"/>
      <c r="U1493" s="309"/>
      <c r="V1493" s="309"/>
      <c r="W1493" s="309"/>
      <c r="X1493" s="309"/>
      <c r="Y1493" s="309"/>
      <c r="Z1493" s="309"/>
      <c r="AA1493" s="309"/>
      <c r="AB1493" s="309"/>
      <c r="AC1493" s="309"/>
      <c r="AD1493" s="309"/>
      <c r="AE1493" s="309"/>
      <c r="AF1493" s="309"/>
      <c r="AG1493" s="309"/>
      <c r="AH1493" s="309"/>
      <c r="AI1493" s="309"/>
      <c r="AJ1493" s="309"/>
      <c r="AK1493" s="309"/>
      <c r="AL1493" s="309"/>
      <c r="AM1493" s="309"/>
      <c r="AN1493" s="309"/>
      <c r="AO1493" s="309"/>
      <c r="AP1493" s="309"/>
      <c r="AQ1493" s="309"/>
      <c r="AR1493" s="309"/>
      <c r="AS1493" s="309"/>
      <c r="AT1493" s="309"/>
    </row>
    <row r="1494" spans="2:46" s="307" customFormat="1" hidden="1">
      <c r="B1494" s="308"/>
      <c r="C1494" s="308"/>
      <c r="D1494" s="308"/>
      <c r="E1494" s="308"/>
      <c r="F1494" s="308"/>
      <c r="G1494" s="308"/>
      <c r="H1494" s="308"/>
      <c r="I1494" s="308"/>
      <c r="J1494" s="308"/>
      <c r="K1494" s="308"/>
      <c r="L1494" s="308"/>
      <c r="M1494" s="308"/>
      <c r="N1494" s="309"/>
      <c r="O1494" s="309"/>
      <c r="P1494" s="309"/>
      <c r="Q1494" s="309"/>
      <c r="R1494" s="309"/>
      <c r="S1494" s="309"/>
      <c r="T1494" s="309"/>
      <c r="U1494" s="309"/>
      <c r="V1494" s="309"/>
      <c r="W1494" s="309"/>
      <c r="X1494" s="309"/>
      <c r="Y1494" s="309"/>
      <c r="Z1494" s="309"/>
      <c r="AA1494" s="309"/>
      <c r="AB1494" s="309"/>
      <c r="AC1494" s="309"/>
      <c r="AD1494" s="309"/>
      <c r="AE1494" s="309"/>
      <c r="AF1494" s="309"/>
      <c r="AG1494" s="309"/>
      <c r="AH1494" s="309"/>
      <c r="AI1494" s="309"/>
      <c r="AJ1494" s="309"/>
      <c r="AK1494" s="309"/>
      <c r="AL1494" s="309"/>
      <c r="AM1494" s="309"/>
      <c r="AN1494" s="309"/>
      <c r="AO1494" s="309"/>
      <c r="AP1494" s="309"/>
      <c r="AQ1494" s="309"/>
      <c r="AR1494" s="309"/>
      <c r="AS1494" s="309"/>
      <c r="AT1494" s="309"/>
    </row>
    <row r="1495" spans="2:46" s="307" customFormat="1" hidden="1">
      <c r="B1495" s="308"/>
      <c r="C1495" s="308"/>
      <c r="D1495" s="308"/>
      <c r="E1495" s="308"/>
      <c r="F1495" s="308"/>
      <c r="G1495" s="308"/>
      <c r="H1495" s="308"/>
      <c r="I1495" s="308"/>
      <c r="J1495" s="308"/>
      <c r="K1495" s="308"/>
      <c r="L1495" s="308"/>
      <c r="M1495" s="308"/>
      <c r="N1495" s="309"/>
      <c r="O1495" s="309"/>
      <c r="P1495" s="309"/>
      <c r="Q1495" s="309"/>
      <c r="R1495" s="309"/>
      <c r="S1495" s="309"/>
      <c r="T1495" s="309"/>
      <c r="U1495" s="309"/>
      <c r="V1495" s="309"/>
      <c r="W1495" s="309"/>
      <c r="X1495" s="309"/>
      <c r="Y1495" s="309"/>
      <c r="Z1495" s="309"/>
      <c r="AA1495" s="309"/>
      <c r="AB1495" s="309"/>
      <c r="AC1495" s="309"/>
      <c r="AD1495" s="309"/>
      <c r="AE1495" s="309"/>
      <c r="AF1495" s="309"/>
      <c r="AG1495" s="309"/>
      <c r="AH1495" s="309"/>
      <c r="AI1495" s="309"/>
      <c r="AJ1495" s="309"/>
      <c r="AK1495" s="309"/>
      <c r="AL1495" s="309"/>
      <c r="AM1495" s="309"/>
      <c r="AN1495" s="309"/>
      <c r="AO1495" s="309"/>
      <c r="AP1495" s="309"/>
      <c r="AQ1495" s="309"/>
      <c r="AR1495" s="309"/>
      <c r="AS1495" s="309"/>
      <c r="AT1495" s="309"/>
    </row>
    <row r="1496" spans="2:46" s="307" customFormat="1" hidden="1">
      <c r="B1496" s="308"/>
      <c r="C1496" s="308"/>
      <c r="D1496" s="308"/>
      <c r="E1496" s="308"/>
      <c r="F1496" s="308"/>
      <c r="G1496" s="308"/>
      <c r="H1496" s="308"/>
      <c r="I1496" s="308"/>
      <c r="J1496" s="308"/>
      <c r="K1496" s="308"/>
      <c r="L1496" s="308"/>
      <c r="M1496" s="308"/>
      <c r="N1496" s="309"/>
      <c r="O1496" s="309"/>
      <c r="P1496" s="309"/>
      <c r="Q1496" s="309"/>
      <c r="R1496" s="309"/>
      <c r="S1496" s="309"/>
      <c r="T1496" s="309"/>
      <c r="U1496" s="309"/>
      <c r="V1496" s="309"/>
      <c r="W1496" s="309"/>
      <c r="X1496" s="309"/>
      <c r="Y1496" s="309"/>
      <c r="Z1496" s="309"/>
      <c r="AA1496" s="309"/>
      <c r="AB1496" s="309"/>
      <c r="AC1496" s="309"/>
      <c r="AD1496" s="309"/>
      <c r="AE1496" s="309"/>
      <c r="AF1496" s="309"/>
      <c r="AG1496" s="309"/>
      <c r="AH1496" s="309"/>
      <c r="AI1496" s="309"/>
      <c r="AJ1496" s="309"/>
      <c r="AK1496" s="309"/>
      <c r="AL1496" s="309"/>
      <c r="AM1496" s="309"/>
      <c r="AN1496" s="309"/>
      <c r="AO1496" s="309"/>
      <c r="AP1496" s="309"/>
      <c r="AQ1496" s="309"/>
      <c r="AR1496" s="309"/>
      <c r="AS1496" s="309"/>
      <c r="AT1496" s="309"/>
    </row>
    <row r="1497" spans="2:46" s="307" customFormat="1" hidden="1">
      <c r="B1497" s="308"/>
      <c r="C1497" s="308"/>
      <c r="D1497" s="308"/>
      <c r="E1497" s="308"/>
      <c r="F1497" s="308"/>
      <c r="G1497" s="308"/>
      <c r="H1497" s="308"/>
      <c r="I1497" s="308"/>
      <c r="J1497" s="308"/>
      <c r="K1497" s="308"/>
      <c r="L1497" s="308"/>
      <c r="M1497" s="308"/>
      <c r="N1497" s="309"/>
      <c r="O1497" s="309"/>
      <c r="P1497" s="309"/>
      <c r="Q1497" s="309"/>
      <c r="R1497" s="309"/>
      <c r="S1497" s="309"/>
      <c r="T1497" s="309"/>
      <c r="U1497" s="309"/>
      <c r="V1497" s="309"/>
      <c r="W1497" s="309"/>
      <c r="X1497" s="309"/>
      <c r="Y1497" s="309"/>
      <c r="Z1497" s="309"/>
      <c r="AA1497" s="309"/>
      <c r="AB1497" s="309"/>
      <c r="AC1497" s="309"/>
      <c r="AD1497" s="309"/>
      <c r="AE1497" s="309"/>
      <c r="AF1497" s="309"/>
      <c r="AG1497" s="309"/>
      <c r="AH1497" s="309"/>
      <c r="AI1497" s="309"/>
      <c r="AJ1497" s="309"/>
      <c r="AK1497" s="309"/>
      <c r="AL1497" s="309"/>
      <c r="AM1497" s="309"/>
      <c r="AN1497" s="309"/>
      <c r="AO1497" s="309"/>
      <c r="AP1497" s="309"/>
      <c r="AQ1497" s="309"/>
      <c r="AR1497" s="309"/>
      <c r="AS1497" s="309"/>
      <c r="AT1497" s="309"/>
    </row>
    <row r="1498" spans="2:46" s="307" customFormat="1" hidden="1">
      <c r="B1498" s="308"/>
      <c r="C1498" s="308"/>
      <c r="D1498" s="308"/>
      <c r="E1498" s="308"/>
      <c r="F1498" s="308"/>
      <c r="G1498" s="308"/>
      <c r="H1498" s="308"/>
      <c r="I1498" s="308"/>
      <c r="J1498" s="308"/>
      <c r="K1498" s="308"/>
      <c r="L1498" s="308"/>
      <c r="M1498" s="308"/>
      <c r="N1498" s="309"/>
      <c r="O1498" s="309"/>
      <c r="P1498" s="309"/>
      <c r="Q1498" s="309"/>
      <c r="R1498" s="309"/>
      <c r="S1498" s="309"/>
      <c r="T1498" s="309"/>
      <c r="U1498" s="309"/>
      <c r="V1498" s="309"/>
      <c r="W1498" s="309"/>
      <c r="X1498" s="309"/>
      <c r="Y1498" s="309"/>
      <c r="Z1498" s="309"/>
      <c r="AA1498" s="309"/>
      <c r="AB1498" s="309"/>
      <c r="AC1498" s="309"/>
      <c r="AD1498" s="309"/>
      <c r="AE1498" s="309"/>
      <c r="AF1498" s="309"/>
      <c r="AG1498" s="309"/>
      <c r="AH1498" s="309"/>
      <c r="AI1498" s="309"/>
      <c r="AJ1498" s="309"/>
      <c r="AK1498" s="309"/>
      <c r="AL1498" s="309"/>
      <c r="AM1498" s="309"/>
      <c r="AN1498" s="309"/>
      <c r="AO1498" s="309"/>
      <c r="AP1498" s="309"/>
      <c r="AQ1498" s="309"/>
      <c r="AR1498" s="309"/>
      <c r="AS1498" s="309"/>
      <c r="AT1498" s="309"/>
    </row>
    <row r="1499" spans="2:46" s="307" customFormat="1" hidden="1">
      <c r="B1499" s="308"/>
      <c r="C1499" s="308"/>
      <c r="D1499" s="308"/>
      <c r="E1499" s="308"/>
      <c r="F1499" s="308"/>
      <c r="G1499" s="308"/>
      <c r="H1499" s="308"/>
      <c r="I1499" s="308"/>
      <c r="J1499" s="308"/>
      <c r="K1499" s="308"/>
      <c r="L1499" s="308"/>
      <c r="M1499" s="308"/>
      <c r="N1499" s="309"/>
      <c r="O1499" s="309"/>
      <c r="P1499" s="309"/>
      <c r="Q1499" s="309"/>
      <c r="R1499" s="309"/>
      <c r="S1499" s="309"/>
      <c r="T1499" s="309"/>
      <c r="U1499" s="309"/>
      <c r="V1499" s="309"/>
      <c r="W1499" s="309"/>
      <c r="X1499" s="309"/>
      <c r="Y1499" s="309"/>
      <c r="Z1499" s="309"/>
      <c r="AA1499" s="309"/>
      <c r="AB1499" s="309"/>
      <c r="AC1499" s="309"/>
      <c r="AD1499" s="309"/>
      <c r="AE1499" s="309"/>
      <c r="AF1499" s="309"/>
      <c r="AG1499" s="309"/>
      <c r="AH1499" s="309"/>
      <c r="AI1499" s="309"/>
      <c r="AJ1499" s="309"/>
      <c r="AK1499" s="309"/>
      <c r="AL1499" s="309"/>
      <c r="AM1499" s="309"/>
      <c r="AN1499" s="309"/>
      <c r="AO1499" s="309"/>
      <c r="AP1499" s="309"/>
      <c r="AQ1499" s="309"/>
      <c r="AR1499" s="309"/>
      <c r="AS1499" s="309"/>
      <c r="AT1499" s="309"/>
    </row>
    <row r="1500" spans="2:46" s="307" customFormat="1" hidden="1">
      <c r="B1500" s="308"/>
      <c r="C1500" s="308"/>
      <c r="D1500" s="308"/>
      <c r="E1500" s="308"/>
      <c r="F1500" s="308"/>
      <c r="G1500" s="308"/>
      <c r="H1500" s="308"/>
      <c r="I1500" s="308"/>
      <c r="J1500" s="308"/>
      <c r="K1500" s="308"/>
      <c r="L1500" s="308"/>
      <c r="M1500" s="308"/>
      <c r="N1500" s="309"/>
      <c r="O1500" s="309"/>
      <c r="P1500" s="309"/>
      <c r="Q1500" s="309"/>
      <c r="R1500" s="309"/>
      <c r="S1500" s="309"/>
      <c r="T1500" s="309"/>
      <c r="U1500" s="309"/>
      <c r="V1500" s="309"/>
      <c r="W1500" s="309"/>
      <c r="X1500" s="309"/>
      <c r="Y1500" s="309"/>
      <c r="Z1500" s="309"/>
      <c r="AA1500" s="309"/>
      <c r="AB1500" s="309"/>
      <c r="AC1500" s="309"/>
      <c r="AD1500" s="309"/>
      <c r="AE1500" s="309"/>
      <c r="AF1500" s="309"/>
      <c r="AG1500" s="309"/>
      <c r="AH1500" s="309"/>
      <c r="AI1500" s="309"/>
      <c r="AJ1500" s="309"/>
      <c r="AK1500" s="309"/>
      <c r="AL1500" s="309"/>
      <c r="AM1500" s="309"/>
      <c r="AN1500" s="309"/>
      <c r="AO1500" s="309"/>
      <c r="AP1500" s="309"/>
      <c r="AQ1500" s="309"/>
      <c r="AR1500" s="309"/>
      <c r="AS1500" s="309"/>
      <c r="AT1500" s="309"/>
    </row>
    <row r="1501" spans="2:46" s="307" customFormat="1" hidden="1">
      <c r="B1501" s="308"/>
      <c r="C1501" s="308"/>
      <c r="D1501" s="308"/>
      <c r="E1501" s="308"/>
      <c r="F1501" s="308"/>
      <c r="G1501" s="308"/>
      <c r="H1501" s="308"/>
      <c r="I1501" s="308"/>
      <c r="J1501" s="308"/>
      <c r="K1501" s="308"/>
      <c r="L1501" s="308"/>
      <c r="M1501" s="308"/>
      <c r="N1501" s="309"/>
      <c r="O1501" s="309"/>
      <c r="P1501" s="309"/>
      <c r="Q1501" s="309"/>
      <c r="R1501" s="309"/>
      <c r="S1501" s="309"/>
      <c r="T1501" s="309"/>
      <c r="U1501" s="309"/>
      <c r="V1501" s="309"/>
      <c r="W1501" s="309"/>
      <c r="X1501" s="309"/>
      <c r="Y1501" s="309"/>
      <c r="Z1501" s="309"/>
      <c r="AA1501" s="309"/>
      <c r="AB1501" s="309"/>
      <c r="AC1501" s="309"/>
      <c r="AD1501" s="309"/>
      <c r="AE1501" s="309"/>
      <c r="AF1501" s="309"/>
      <c r="AG1501" s="309"/>
      <c r="AH1501" s="309"/>
      <c r="AI1501" s="309"/>
      <c r="AJ1501" s="309"/>
      <c r="AK1501" s="309"/>
      <c r="AL1501" s="309"/>
      <c r="AM1501" s="309"/>
      <c r="AN1501" s="309"/>
      <c r="AO1501" s="309"/>
      <c r="AP1501" s="309"/>
      <c r="AQ1501" s="309"/>
      <c r="AR1501" s="309"/>
      <c r="AS1501" s="309"/>
      <c r="AT1501" s="309"/>
    </row>
    <row r="1502" spans="2:46" s="307" customFormat="1" hidden="1">
      <c r="B1502" s="308"/>
      <c r="C1502" s="308"/>
      <c r="D1502" s="308"/>
      <c r="E1502" s="308"/>
      <c r="F1502" s="308"/>
      <c r="G1502" s="308"/>
      <c r="H1502" s="308"/>
      <c r="I1502" s="308"/>
      <c r="J1502" s="308"/>
      <c r="K1502" s="308"/>
      <c r="L1502" s="308"/>
      <c r="M1502" s="308"/>
      <c r="N1502" s="309"/>
      <c r="O1502" s="309"/>
      <c r="P1502" s="309"/>
      <c r="Q1502" s="309"/>
      <c r="R1502" s="309"/>
      <c r="S1502" s="309"/>
      <c r="T1502" s="309"/>
      <c r="U1502" s="309"/>
      <c r="V1502" s="309"/>
      <c r="W1502" s="309"/>
      <c r="X1502" s="309"/>
      <c r="Y1502" s="309"/>
      <c r="Z1502" s="309"/>
      <c r="AA1502" s="309"/>
      <c r="AB1502" s="309"/>
      <c r="AC1502" s="309"/>
      <c r="AD1502" s="309"/>
      <c r="AE1502" s="309"/>
      <c r="AF1502" s="309"/>
      <c r="AG1502" s="309"/>
      <c r="AH1502" s="309"/>
      <c r="AI1502" s="309"/>
      <c r="AJ1502" s="309"/>
      <c r="AK1502" s="309"/>
      <c r="AL1502" s="309"/>
      <c r="AM1502" s="309"/>
      <c r="AN1502" s="309"/>
      <c r="AO1502" s="309"/>
      <c r="AP1502" s="309"/>
      <c r="AQ1502" s="309"/>
      <c r="AR1502" s="309"/>
      <c r="AS1502" s="309"/>
      <c r="AT1502" s="309"/>
    </row>
    <row r="1503" spans="2:46" s="307" customFormat="1" hidden="1">
      <c r="B1503" s="308"/>
      <c r="C1503" s="308"/>
      <c r="D1503" s="308"/>
      <c r="E1503" s="308"/>
      <c r="F1503" s="308"/>
      <c r="G1503" s="308"/>
      <c r="H1503" s="308"/>
      <c r="I1503" s="308"/>
      <c r="J1503" s="308"/>
      <c r="K1503" s="308"/>
      <c r="L1503" s="308"/>
      <c r="M1503" s="308"/>
      <c r="N1503" s="309"/>
      <c r="O1503" s="309"/>
      <c r="P1503" s="309"/>
      <c r="Q1503" s="309"/>
      <c r="R1503" s="309"/>
      <c r="S1503" s="309"/>
      <c r="T1503" s="309"/>
      <c r="U1503" s="309"/>
      <c r="V1503" s="309"/>
      <c r="W1503" s="309"/>
      <c r="X1503" s="309"/>
      <c r="Y1503" s="309"/>
      <c r="Z1503" s="309"/>
      <c r="AA1503" s="309"/>
      <c r="AB1503" s="309"/>
      <c r="AC1503" s="309"/>
      <c r="AD1503" s="309"/>
      <c r="AE1503" s="309"/>
      <c r="AF1503" s="309"/>
      <c r="AG1503" s="309"/>
      <c r="AH1503" s="309"/>
      <c r="AI1503" s="309"/>
      <c r="AJ1503" s="309"/>
      <c r="AK1503" s="309"/>
      <c r="AL1503" s="309"/>
      <c r="AM1503" s="309"/>
      <c r="AN1503" s="309"/>
      <c r="AO1503" s="309"/>
      <c r="AP1503" s="309"/>
      <c r="AQ1503" s="309"/>
      <c r="AR1503" s="309"/>
      <c r="AS1503" s="309"/>
      <c r="AT1503" s="309"/>
    </row>
    <row r="1504" spans="2:46" s="307" customFormat="1" hidden="1">
      <c r="B1504" s="308"/>
      <c r="C1504" s="308"/>
      <c r="D1504" s="308"/>
      <c r="E1504" s="308"/>
      <c r="F1504" s="308"/>
      <c r="G1504" s="308"/>
      <c r="H1504" s="308"/>
      <c r="I1504" s="308"/>
      <c r="J1504" s="308"/>
      <c r="K1504" s="308"/>
      <c r="L1504" s="308"/>
      <c r="M1504" s="308"/>
      <c r="N1504" s="309"/>
      <c r="O1504" s="309"/>
      <c r="P1504" s="309"/>
      <c r="Q1504" s="309"/>
      <c r="R1504" s="309"/>
      <c r="S1504" s="309"/>
      <c r="T1504" s="309"/>
      <c r="U1504" s="309"/>
      <c r="V1504" s="309"/>
      <c r="W1504" s="309"/>
      <c r="X1504" s="309"/>
      <c r="Y1504" s="309"/>
      <c r="Z1504" s="309"/>
      <c r="AA1504" s="309"/>
      <c r="AB1504" s="309"/>
      <c r="AC1504" s="309"/>
      <c r="AD1504" s="309"/>
      <c r="AE1504" s="309"/>
      <c r="AF1504" s="309"/>
      <c r="AG1504" s="309"/>
      <c r="AH1504" s="309"/>
      <c r="AI1504" s="309"/>
      <c r="AJ1504" s="309"/>
      <c r="AK1504" s="309"/>
      <c r="AL1504" s="309"/>
      <c r="AM1504" s="309"/>
      <c r="AN1504" s="309"/>
      <c r="AO1504" s="309"/>
      <c r="AP1504" s="309"/>
      <c r="AQ1504" s="309"/>
      <c r="AR1504" s="309"/>
      <c r="AS1504" s="309"/>
      <c r="AT1504" s="309"/>
    </row>
    <row r="1505" spans="2:46" s="307" customFormat="1" hidden="1">
      <c r="B1505" s="308"/>
      <c r="C1505" s="308"/>
      <c r="D1505" s="308"/>
      <c r="E1505" s="308"/>
      <c r="F1505" s="308"/>
      <c r="G1505" s="308"/>
      <c r="H1505" s="308"/>
      <c r="I1505" s="308"/>
      <c r="J1505" s="308"/>
      <c r="K1505" s="308"/>
      <c r="L1505" s="308"/>
      <c r="M1505" s="308"/>
      <c r="N1505" s="309"/>
      <c r="O1505" s="309"/>
      <c r="P1505" s="309"/>
      <c r="Q1505" s="309"/>
      <c r="R1505" s="309"/>
      <c r="S1505" s="309"/>
      <c r="T1505" s="309"/>
      <c r="U1505" s="309"/>
      <c r="V1505" s="309"/>
      <c r="W1505" s="309"/>
      <c r="X1505" s="309"/>
      <c r="Y1505" s="309"/>
      <c r="Z1505" s="309"/>
      <c r="AA1505" s="309"/>
      <c r="AB1505" s="309"/>
      <c r="AC1505" s="309"/>
      <c r="AD1505" s="309"/>
      <c r="AE1505" s="309"/>
      <c r="AF1505" s="309"/>
      <c r="AG1505" s="309"/>
      <c r="AH1505" s="309"/>
      <c r="AI1505" s="309"/>
      <c r="AJ1505" s="309"/>
      <c r="AK1505" s="309"/>
      <c r="AL1505" s="309"/>
      <c r="AM1505" s="309"/>
      <c r="AN1505" s="309"/>
      <c r="AO1505" s="309"/>
      <c r="AP1505" s="309"/>
      <c r="AQ1505" s="309"/>
      <c r="AR1505" s="309"/>
      <c r="AS1505" s="309"/>
      <c r="AT1505" s="309"/>
    </row>
    <row r="1506" spans="2:46" s="307" customFormat="1" hidden="1">
      <c r="B1506" s="308"/>
      <c r="C1506" s="308"/>
      <c r="D1506" s="308"/>
      <c r="E1506" s="308"/>
      <c r="F1506" s="308"/>
      <c r="G1506" s="308"/>
      <c r="H1506" s="308"/>
      <c r="I1506" s="308"/>
      <c r="J1506" s="308"/>
      <c r="K1506" s="308"/>
      <c r="L1506" s="308"/>
      <c r="M1506" s="308"/>
      <c r="N1506" s="309"/>
      <c r="O1506" s="309"/>
      <c r="P1506" s="309"/>
      <c r="Q1506" s="309"/>
      <c r="R1506" s="309"/>
      <c r="S1506" s="309"/>
      <c r="T1506" s="309"/>
      <c r="U1506" s="309"/>
      <c r="V1506" s="309"/>
      <c r="W1506" s="309"/>
      <c r="X1506" s="309"/>
      <c r="Y1506" s="309"/>
      <c r="Z1506" s="309"/>
      <c r="AA1506" s="309"/>
      <c r="AB1506" s="309"/>
      <c r="AC1506" s="309"/>
      <c r="AD1506" s="309"/>
      <c r="AE1506" s="309"/>
      <c r="AF1506" s="309"/>
      <c r="AG1506" s="309"/>
      <c r="AH1506" s="309"/>
      <c r="AI1506" s="309"/>
      <c r="AJ1506" s="309"/>
      <c r="AK1506" s="309"/>
      <c r="AL1506" s="309"/>
      <c r="AM1506" s="309"/>
      <c r="AN1506" s="309"/>
      <c r="AO1506" s="309"/>
      <c r="AP1506" s="309"/>
      <c r="AQ1506" s="309"/>
      <c r="AR1506" s="309"/>
      <c r="AS1506" s="309"/>
      <c r="AT1506" s="309"/>
    </row>
    <row r="1507" spans="2:46" s="307" customFormat="1" hidden="1">
      <c r="B1507" s="308"/>
      <c r="C1507" s="308"/>
      <c r="D1507" s="308"/>
      <c r="E1507" s="308"/>
      <c r="F1507" s="308"/>
      <c r="G1507" s="308"/>
      <c r="H1507" s="308"/>
      <c r="I1507" s="308"/>
      <c r="J1507" s="308"/>
      <c r="K1507" s="308"/>
      <c r="L1507" s="308"/>
      <c r="M1507" s="308"/>
      <c r="N1507" s="309"/>
      <c r="O1507" s="309"/>
      <c r="P1507" s="309"/>
      <c r="Q1507" s="309"/>
      <c r="R1507" s="309"/>
      <c r="S1507" s="309"/>
      <c r="T1507" s="309"/>
      <c r="U1507" s="309"/>
      <c r="V1507" s="309"/>
      <c r="W1507" s="309"/>
      <c r="X1507" s="309"/>
      <c r="Y1507" s="309"/>
      <c r="Z1507" s="309"/>
      <c r="AA1507" s="309"/>
      <c r="AB1507" s="309"/>
      <c r="AC1507" s="309"/>
      <c r="AD1507" s="309"/>
      <c r="AE1507" s="309"/>
      <c r="AF1507" s="309"/>
      <c r="AG1507" s="309"/>
      <c r="AH1507" s="309"/>
      <c r="AI1507" s="309"/>
      <c r="AJ1507" s="309"/>
      <c r="AK1507" s="309"/>
      <c r="AL1507" s="309"/>
      <c r="AM1507" s="309"/>
      <c r="AN1507" s="309"/>
      <c r="AO1507" s="309"/>
      <c r="AP1507" s="309"/>
      <c r="AQ1507" s="309"/>
      <c r="AR1507" s="309"/>
      <c r="AS1507" s="309"/>
      <c r="AT1507" s="309"/>
    </row>
    <row r="1508" spans="2:46" s="307" customFormat="1" hidden="1">
      <c r="B1508" s="308"/>
      <c r="C1508" s="308"/>
      <c r="D1508" s="308"/>
      <c r="E1508" s="308"/>
      <c r="F1508" s="308"/>
      <c r="G1508" s="308"/>
      <c r="H1508" s="308"/>
      <c r="I1508" s="308"/>
      <c r="J1508" s="308"/>
      <c r="K1508" s="308"/>
      <c r="L1508" s="308"/>
      <c r="M1508" s="308"/>
      <c r="N1508" s="309"/>
      <c r="O1508" s="309"/>
      <c r="P1508" s="309"/>
      <c r="Q1508" s="309"/>
      <c r="R1508" s="309"/>
      <c r="S1508" s="309"/>
      <c r="T1508" s="309"/>
      <c r="U1508" s="309"/>
      <c r="V1508" s="309"/>
      <c r="W1508" s="309"/>
      <c r="X1508" s="309"/>
      <c r="Y1508" s="309"/>
      <c r="Z1508" s="309"/>
      <c r="AA1508" s="309"/>
      <c r="AB1508" s="309"/>
      <c r="AC1508" s="309"/>
      <c r="AD1508" s="309"/>
      <c r="AE1508" s="309"/>
      <c r="AF1508" s="309"/>
      <c r="AG1508" s="309"/>
      <c r="AH1508" s="309"/>
      <c r="AI1508" s="309"/>
      <c r="AJ1508" s="309"/>
      <c r="AK1508" s="309"/>
      <c r="AL1508" s="309"/>
      <c r="AM1508" s="309"/>
      <c r="AN1508" s="309"/>
      <c r="AO1508" s="309"/>
      <c r="AP1508" s="309"/>
      <c r="AQ1508" s="309"/>
      <c r="AR1508" s="309"/>
      <c r="AS1508" s="309"/>
      <c r="AT1508" s="309"/>
    </row>
    <row r="1509" spans="2:46" s="307" customFormat="1" hidden="1">
      <c r="B1509" s="308"/>
      <c r="C1509" s="308"/>
      <c r="D1509" s="308"/>
      <c r="E1509" s="308"/>
      <c r="F1509" s="308"/>
      <c r="G1509" s="308"/>
      <c r="H1509" s="308"/>
      <c r="I1509" s="308"/>
      <c r="J1509" s="308"/>
      <c r="K1509" s="308"/>
      <c r="L1509" s="308"/>
      <c r="M1509" s="308"/>
      <c r="N1509" s="309"/>
      <c r="O1509" s="309"/>
      <c r="P1509" s="309"/>
      <c r="Q1509" s="309"/>
      <c r="R1509" s="309"/>
      <c r="S1509" s="309"/>
      <c r="T1509" s="309"/>
      <c r="U1509" s="309"/>
      <c r="V1509" s="309"/>
      <c r="W1509" s="309"/>
      <c r="X1509" s="309"/>
      <c r="Y1509" s="309"/>
      <c r="Z1509" s="309"/>
      <c r="AA1509" s="309"/>
      <c r="AB1509" s="309"/>
      <c r="AC1509" s="309"/>
      <c r="AD1509" s="309"/>
      <c r="AE1509" s="309"/>
      <c r="AF1509" s="309"/>
      <c r="AG1509" s="309"/>
      <c r="AH1509" s="309"/>
      <c r="AI1509" s="309"/>
      <c r="AJ1509" s="309"/>
      <c r="AK1509" s="309"/>
      <c r="AL1509" s="309"/>
      <c r="AM1509" s="309"/>
      <c r="AN1509" s="309"/>
      <c r="AO1509" s="309"/>
      <c r="AP1509" s="309"/>
      <c r="AQ1509" s="309"/>
      <c r="AR1509" s="309"/>
      <c r="AS1509" s="309"/>
      <c r="AT1509" s="309"/>
    </row>
    <row r="1510" spans="2:46" s="307" customFormat="1" hidden="1">
      <c r="B1510" s="308"/>
      <c r="C1510" s="308"/>
      <c r="D1510" s="308"/>
      <c r="E1510" s="308"/>
      <c r="F1510" s="308"/>
      <c r="G1510" s="308"/>
      <c r="H1510" s="308"/>
      <c r="I1510" s="308"/>
      <c r="J1510" s="308"/>
      <c r="K1510" s="308"/>
      <c r="L1510" s="308"/>
      <c r="M1510" s="308"/>
      <c r="N1510" s="309"/>
      <c r="O1510" s="309"/>
      <c r="P1510" s="309"/>
      <c r="Q1510" s="309"/>
      <c r="R1510" s="309"/>
      <c r="S1510" s="309"/>
      <c r="T1510" s="309"/>
      <c r="U1510" s="309"/>
      <c r="V1510" s="309"/>
      <c r="W1510" s="309"/>
      <c r="X1510" s="309"/>
      <c r="Y1510" s="309"/>
      <c r="Z1510" s="309"/>
      <c r="AA1510" s="309"/>
      <c r="AB1510" s="309"/>
      <c r="AC1510" s="309"/>
      <c r="AD1510" s="309"/>
      <c r="AE1510" s="309"/>
      <c r="AF1510" s="309"/>
      <c r="AG1510" s="309"/>
      <c r="AH1510" s="309"/>
      <c r="AI1510" s="309"/>
      <c r="AJ1510" s="309"/>
      <c r="AK1510" s="309"/>
      <c r="AL1510" s="309"/>
      <c r="AM1510" s="309"/>
      <c r="AN1510" s="309"/>
      <c r="AO1510" s="309"/>
      <c r="AP1510" s="309"/>
      <c r="AQ1510" s="309"/>
      <c r="AR1510" s="309"/>
      <c r="AS1510" s="309"/>
      <c r="AT1510" s="309"/>
    </row>
    <row r="1511" spans="2:46" s="307" customFormat="1" hidden="1">
      <c r="B1511" s="308"/>
      <c r="C1511" s="308"/>
      <c r="D1511" s="308"/>
      <c r="E1511" s="308"/>
      <c r="F1511" s="308"/>
      <c r="G1511" s="308"/>
      <c r="H1511" s="308"/>
      <c r="I1511" s="308"/>
      <c r="J1511" s="308"/>
      <c r="K1511" s="308"/>
      <c r="L1511" s="308"/>
      <c r="M1511" s="308"/>
      <c r="N1511" s="309"/>
      <c r="O1511" s="309"/>
      <c r="P1511" s="309"/>
      <c r="Q1511" s="309"/>
      <c r="R1511" s="309"/>
      <c r="S1511" s="309"/>
      <c r="T1511" s="309"/>
      <c r="U1511" s="309"/>
      <c r="V1511" s="309"/>
      <c r="W1511" s="309"/>
      <c r="X1511" s="309"/>
      <c r="Y1511" s="309"/>
      <c r="Z1511" s="309"/>
      <c r="AA1511" s="309"/>
      <c r="AB1511" s="309"/>
      <c r="AC1511" s="309"/>
      <c r="AD1511" s="309"/>
      <c r="AE1511" s="309"/>
      <c r="AF1511" s="309"/>
      <c r="AG1511" s="309"/>
      <c r="AH1511" s="309"/>
      <c r="AI1511" s="309"/>
      <c r="AJ1511" s="309"/>
      <c r="AK1511" s="309"/>
      <c r="AL1511" s="309"/>
      <c r="AM1511" s="309"/>
      <c r="AN1511" s="309"/>
      <c r="AO1511" s="309"/>
      <c r="AP1511" s="309"/>
      <c r="AQ1511" s="309"/>
      <c r="AR1511" s="309"/>
      <c r="AS1511" s="309"/>
      <c r="AT1511" s="309"/>
    </row>
    <row r="1512" spans="2:46" s="307" customFormat="1" hidden="1">
      <c r="B1512" s="308"/>
      <c r="C1512" s="308"/>
      <c r="D1512" s="308"/>
      <c r="E1512" s="308"/>
      <c r="F1512" s="308"/>
      <c r="G1512" s="308"/>
      <c r="H1512" s="308"/>
      <c r="I1512" s="308"/>
      <c r="J1512" s="308"/>
      <c r="K1512" s="308"/>
      <c r="L1512" s="308"/>
      <c r="M1512" s="308"/>
      <c r="N1512" s="309"/>
      <c r="O1512" s="309"/>
      <c r="P1512" s="309"/>
      <c r="Q1512" s="309"/>
      <c r="R1512" s="309"/>
      <c r="S1512" s="309"/>
      <c r="T1512" s="309"/>
      <c r="U1512" s="309"/>
      <c r="V1512" s="309"/>
      <c r="W1512" s="309"/>
      <c r="X1512" s="309"/>
      <c r="Y1512" s="309"/>
      <c r="Z1512" s="309"/>
      <c r="AA1512" s="309"/>
      <c r="AB1512" s="309"/>
      <c r="AC1512" s="309"/>
      <c r="AD1512" s="309"/>
      <c r="AE1512" s="309"/>
      <c r="AF1512" s="309"/>
      <c r="AG1512" s="309"/>
      <c r="AH1512" s="309"/>
      <c r="AI1512" s="309"/>
      <c r="AJ1512" s="309"/>
      <c r="AK1512" s="309"/>
      <c r="AL1512" s="309"/>
      <c r="AM1512" s="309"/>
      <c r="AN1512" s="309"/>
      <c r="AO1512" s="309"/>
      <c r="AP1512" s="309"/>
      <c r="AQ1512" s="309"/>
      <c r="AR1512" s="309"/>
      <c r="AS1512" s="309"/>
      <c r="AT1512" s="309"/>
    </row>
    <row r="1513" spans="2:46" s="307" customFormat="1" hidden="1">
      <c r="B1513" s="308"/>
      <c r="C1513" s="308"/>
      <c r="D1513" s="308"/>
      <c r="E1513" s="308"/>
      <c r="F1513" s="308"/>
      <c r="G1513" s="308"/>
      <c r="H1513" s="308"/>
      <c r="I1513" s="308"/>
      <c r="J1513" s="308"/>
      <c r="K1513" s="308"/>
      <c r="L1513" s="308"/>
      <c r="M1513" s="308"/>
      <c r="N1513" s="309"/>
      <c r="O1513" s="309"/>
      <c r="P1513" s="309"/>
      <c r="Q1513" s="309"/>
      <c r="R1513" s="309"/>
      <c r="S1513" s="309"/>
      <c r="T1513" s="309"/>
      <c r="U1513" s="309"/>
      <c r="V1513" s="309"/>
      <c r="W1513" s="309"/>
      <c r="X1513" s="309"/>
      <c r="Y1513" s="309"/>
      <c r="Z1513" s="309"/>
      <c r="AA1513" s="309"/>
      <c r="AB1513" s="309"/>
      <c r="AC1513" s="309"/>
      <c r="AD1513" s="309"/>
      <c r="AE1513" s="309"/>
      <c r="AF1513" s="309"/>
      <c r="AG1513" s="309"/>
      <c r="AH1513" s="309"/>
      <c r="AI1513" s="309"/>
      <c r="AJ1513" s="309"/>
      <c r="AK1513" s="309"/>
      <c r="AL1513" s="309"/>
      <c r="AM1513" s="309"/>
      <c r="AN1513" s="309"/>
      <c r="AO1513" s="309"/>
      <c r="AP1513" s="309"/>
      <c r="AQ1513" s="309"/>
      <c r="AR1513" s="309"/>
      <c r="AS1513" s="309"/>
      <c r="AT1513" s="309"/>
    </row>
    <row r="1514" spans="2:46" s="307" customFormat="1" hidden="1">
      <c r="B1514" s="308"/>
      <c r="C1514" s="308"/>
      <c r="D1514" s="308"/>
      <c r="E1514" s="308"/>
      <c r="F1514" s="308"/>
      <c r="G1514" s="308"/>
      <c r="H1514" s="308"/>
      <c r="I1514" s="308"/>
      <c r="J1514" s="308"/>
      <c r="K1514" s="308"/>
      <c r="L1514" s="308"/>
      <c r="M1514" s="308"/>
      <c r="N1514" s="309"/>
      <c r="O1514" s="309"/>
      <c r="P1514" s="309"/>
      <c r="Q1514" s="309"/>
      <c r="R1514" s="309"/>
      <c r="S1514" s="309"/>
      <c r="T1514" s="309"/>
      <c r="U1514" s="309"/>
      <c r="V1514" s="309"/>
      <c r="W1514" s="309"/>
      <c r="X1514" s="309"/>
      <c r="Y1514" s="309"/>
      <c r="Z1514" s="309"/>
      <c r="AA1514" s="309"/>
      <c r="AB1514" s="309"/>
      <c r="AC1514" s="309"/>
      <c r="AD1514" s="309"/>
      <c r="AE1514" s="309"/>
      <c r="AF1514" s="309"/>
      <c r="AG1514" s="309"/>
      <c r="AH1514" s="309"/>
      <c r="AI1514" s="309"/>
      <c r="AJ1514" s="309"/>
      <c r="AK1514" s="309"/>
      <c r="AL1514" s="309"/>
      <c r="AM1514" s="309"/>
      <c r="AN1514" s="309"/>
      <c r="AO1514" s="309"/>
      <c r="AP1514" s="309"/>
      <c r="AQ1514" s="309"/>
      <c r="AR1514" s="309"/>
      <c r="AS1514" s="309"/>
      <c r="AT1514" s="309"/>
    </row>
    <row r="1515" spans="2:46" s="307" customFormat="1" hidden="1">
      <c r="B1515" s="308"/>
      <c r="C1515" s="308"/>
      <c r="D1515" s="308"/>
      <c r="E1515" s="308"/>
      <c r="F1515" s="308"/>
      <c r="G1515" s="308"/>
      <c r="H1515" s="308"/>
      <c r="I1515" s="308"/>
      <c r="J1515" s="308"/>
      <c r="K1515" s="308"/>
      <c r="L1515" s="308"/>
      <c r="M1515" s="308"/>
      <c r="N1515" s="309"/>
      <c r="O1515" s="309"/>
      <c r="P1515" s="309"/>
      <c r="Q1515" s="309"/>
      <c r="R1515" s="309"/>
      <c r="S1515" s="309"/>
      <c r="T1515" s="309"/>
      <c r="U1515" s="309"/>
      <c r="V1515" s="309"/>
      <c r="W1515" s="309"/>
      <c r="X1515" s="309"/>
      <c r="Y1515" s="309"/>
      <c r="Z1515" s="309"/>
      <c r="AA1515" s="309"/>
      <c r="AB1515" s="309"/>
      <c r="AC1515" s="309"/>
      <c r="AD1515" s="309"/>
      <c r="AE1515" s="309"/>
      <c r="AF1515" s="309"/>
      <c r="AG1515" s="309"/>
      <c r="AH1515" s="309"/>
      <c r="AI1515" s="309"/>
      <c r="AJ1515" s="309"/>
      <c r="AK1515" s="309"/>
      <c r="AL1515" s="309"/>
      <c r="AM1515" s="309"/>
      <c r="AN1515" s="309"/>
      <c r="AO1515" s="309"/>
      <c r="AP1515" s="309"/>
      <c r="AQ1515" s="309"/>
      <c r="AR1515" s="309"/>
      <c r="AS1515" s="309"/>
      <c r="AT1515" s="309"/>
    </row>
  </sheetData>
  <mergeCells count="64">
    <mergeCell ref="AK5:AU5"/>
    <mergeCell ref="AU896:AU897"/>
    <mergeCell ref="AU1323:AU1325"/>
    <mergeCell ref="AF11:AF12"/>
    <mergeCell ref="AG11:AH11"/>
    <mergeCell ref="AI11:AI12"/>
    <mergeCell ref="AJ11:AK11"/>
    <mergeCell ref="AL11:AL12"/>
    <mergeCell ref="AM11:AN11"/>
    <mergeCell ref="W11:W12"/>
    <mergeCell ref="X11:Y11"/>
    <mergeCell ref="Z11:Z12"/>
    <mergeCell ref="AA11:AB11"/>
    <mergeCell ref="AC11:AC12"/>
    <mergeCell ref="AD11:AE11"/>
    <mergeCell ref="AO10:AO12"/>
    <mergeCell ref="AP10:AQ10"/>
    <mergeCell ref="AR10:AR12"/>
    <mergeCell ref="AS10:AS12"/>
    <mergeCell ref="AP11:AP12"/>
    <mergeCell ref="AQ11:AQ12"/>
    <mergeCell ref="L10:M10"/>
    <mergeCell ref="N10:N12"/>
    <mergeCell ref="O10:P10"/>
    <mergeCell ref="T11:T12"/>
    <mergeCell ref="Q8:V10"/>
    <mergeCell ref="U11:V11"/>
    <mergeCell ref="L11:L12"/>
    <mergeCell ref="M11:M12"/>
    <mergeCell ref="O11:O12"/>
    <mergeCell ref="P11:P12"/>
    <mergeCell ref="Q11:Q12"/>
    <mergeCell ref="G7:G12"/>
    <mergeCell ref="H7:H12"/>
    <mergeCell ref="I7:P7"/>
    <mergeCell ref="Q7:AN7"/>
    <mergeCell ref="D8:D12"/>
    <mergeCell ref="E8:E12"/>
    <mergeCell ref="I8:I12"/>
    <mergeCell ref="J8:J12"/>
    <mergeCell ref="K8:P8"/>
    <mergeCell ref="R11:S11"/>
    <mergeCell ref="W8:AB10"/>
    <mergeCell ref="AC8:AH10"/>
    <mergeCell ref="AI8:AN10"/>
    <mergeCell ref="K9:M9"/>
    <mergeCell ref="N9:P9"/>
    <mergeCell ref="K10:K12"/>
    <mergeCell ref="A1:AU1"/>
    <mergeCell ref="A2:AU2"/>
    <mergeCell ref="A3:AU3"/>
    <mergeCell ref="A4:AU4"/>
    <mergeCell ref="A6:A12"/>
    <mergeCell ref="B6:B12"/>
    <mergeCell ref="C6:E6"/>
    <mergeCell ref="F6:G6"/>
    <mergeCell ref="H6:AN6"/>
    <mergeCell ref="AO6:AQ6"/>
    <mergeCell ref="AR6:AS6"/>
    <mergeCell ref="AT6:AT12"/>
    <mergeCell ref="AU6:AU12"/>
    <mergeCell ref="C7:C12"/>
    <mergeCell ref="D7:E7"/>
    <mergeCell ref="F7:F12"/>
  </mergeCells>
  <pageMargins left="0.5" right="0.25" top="0.75" bottom="0.5" header="0.39370078740157499" footer="0.31496062992126"/>
  <pageSetup paperSize="8" scale="33" firstPageNumber="6" fitToHeight="0" orientation="landscape" useFirstPageNumber="1"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TH (2)</vt:lpstr>
      <vt:lpstr>Giảm nghèo</vt:lpstr>
      <vt:lpstr>Nông thôn mới</vt:lpstr>
      <vt:lpstr>ĐBDTTS</vt:lpstr>
      <vt:lpstr>ĐBDTTS!Print_Area</vt:lpstr>
      <vt:lpstr>'Giảm nghèo'!Print_Area</vt:lpstr>
      <vt:lpstr>'Nông thôn mới'!Print_Area</vt:lpstr>
      <vt:lpstr>'TH (2)'!Print_Area</vt:lpstr>
      <vt:lpstr>ĐBDTTS!Print_Titles</vt:lpstr>
      <vt:lpstr>'Giảm nghèo'!Print_Titles</vt:lpstr>
      <vt:lpstr>'Nông thôn mới'!Print_Titles</vt:lpstr>
      <vt:lpstr>'TH (2)'!Print_Titles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cp:lastModifiedBy>
  <cp:lastPrinted>2022-07-05T08:20:40Z</cp:lastPrinted>
  <dcterms:created xsi:type="dcterms:W3CDTF">2022-06-06T15:59:24Z</dcterms:created>
  <dcterms:modified xsi:type="dcterms:W3CDTF">2022-07-12T02:18:14Z</dcterms:modified>
</cp:coreProperties>
</file>