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5120" windowHeight="7995" activeTab="5"/>
  </bookViews>
  <sheets>
    <sheet name="DS" sheetId="3" r:id="rId1"/>
    <sheet name="PL Văn bản ký" sheetId="5" r:id="rId2"/>
    <sheet name="PL Viễn thông" sheetId="6" r:id="rId3"/>
    <sheet name="PL cơ quan" sheetId="7" r:id="rId4"/>
    <sheet name="PL DN" sheetId="8" r:id="rId5"/>
    <sheet name="PL KS ng dân" sheetId="9" r:id="rId6"/>
  </sheets>
  <externalReferences>
    <externalReference r:id="rId7"/>
  </externalReferences>
  <definedNames>
    <definedName name="_xlnm._FilterDatabase" localSheetId="0" hidden="1">DS!$A$8:$F$102</definedName>
  </definedNames>
  <calcPr calcId="144525"/>
</workbook>
</file>

<file path=xl/calcChain.xml><?xml version="1.0" encoding="utf-8"?>
<calcChain xmlns="http://schemas.openxmlformats.org/spreadsheetml/2006/main">
  <c r="Q20" i="7" l="1"/>
  <c r="Q10" i="7"/>
  <c r="AA9" i="7"/>
  <c r="Z9" i="7"/>
  <c r="Y9" i="7"/>
  <c r="X9" i="7"/>
  <c r="W9" i="7"/>
  <c r="V9" i="7"/>
  <c r="U9" i="7"/>
  <c r="T9" i="7"/>
  <c r="S9" i="7"/>
  <c r="R9" i="7"/>
  <c r="P9" i="7"/>
  <c r="O9" i="7"/>
  <c r="N9" i="7"/>
  <c r="M9" i="7"/>
  <c r="L9" i="7"/>
  <c r="K9" i="7"/>
  <c r="J9" i="7"/>
  <c r="I9" i="7"/>
  <c r="H9" i="7"/>
  <c r="G9" i="7"/>
  <c r="F9" i="7"/>
  <c r="E9" i="7"/>
  <c r="D9" i="7"/>
  <c r="C9" i="7"/>
  <c r="G25" i="9" l="1"/>
  <c r="H25" i="9" s="1"/>
  <c r="H24" i="9"/>
  <c r="D21" i="9" l="1"/>
  <c r="E21" i="9"/>
  <c r="H26" i="9" s="1"/>
  <c r="F21" i="9"/>
  <c r="G21" i="9"/>
  <c r="H21" i="9"/>
  <c r="I21" i="9"/>
  <c r="C21" i="9"/>
  <c r="G24" i="9" l="1"/>
  <c r="F29" i="9"/>
  <c r="F28" i="9"/>
  <c r="G28" i="9" s="1"/>
  <c r="H28" i="9" s="1"/>
  <c r="H27" i="9"/>
  <c r="AB40" i="7"/>
  <c r="H30" i="9" l="1"/>
  <c r="G29" i="9"/>
  <c r="H29" i="9" s="1"/>
  <c r="D40" i="7"/>
  <c r="E40" i="7"/>
  <c r="F40" i="7"/>
  <c r="G40" i="7"/>
  <c r="H40" i="7"/>
  <c r="I40" i="7"/>
  <c r="J40" i="7"/>
  <c r="K40" i="7"/>
  <c r="L40" i="7"/>
  <c r="M40" i="7"/>
  <c r="N40" i="7"/>
  <c r="O40" i="7"/>
  <c r="P40" i="7"/>
  <c r="Q40" i="7"/>
  <c r="R40" i="7"/>
  <c r="S40" i="7"/>
  <c r="T40" i="7"/>
  <c r="U40" i="7"/>
  <c r="V40" i="7"/>
  <c r="W40" i="7"/>
  <c r="X40" i="7"/>
  <c r="Y40" i="7"/>
  <c r="Z40" i="7"/>
  <c r="AA40" i="7"/>
  <c r="AC40" i="7"/>
  <c r="AD40" i="7"/>
  <c r="C40" i="7"/>
  <c r="D70" i="3" l="1"/>
  <c r="D69" i="3"/>
  <c r="Q12" i="7"/>
  <c r="Q13" i="7"/>
  <c r="Q14" i="7"/>
  <c r="Q15" i="7"/>
  <c r="Q16" i="7"/>
  <c r="Q17" i="7"/>
  <c r="Q18" i="7"/>
  <c r="Q19" i="7"/>
  <c r="Q21" i="7"/>
  <c r="Q22" i="7"/>
  <c r="Q23" i="7"/>
  <c r="Q11" i="7"/>
  <c r="Q9" i="7" l="1"/>
  <c r="T13" i="6"/>
  <c r="S13" i="6"/>
  <c r="R13" i="6"/>
  <c r="Q13" i="6"/>
  <c r="P13" i="6"/>
  <c r="O13" i="6"/>
  <c r="N13" i="6"/>
  <c r="M13" i="6"/>
  <c r="L13" i="6"/>
  <c r="K13" i="6"/>
  <c r="J13" i="6"/>
  <c r="I13" i="6"/>
  <c r="H13" i="6"/>
  <c r="G13" i="6"/>
  <c r="F13" i="6"/>
  <c r="E13" i="6"/>
</calcChain>
</file>

<file path=xl/sharedStrings.xml><?xml version="1.0" encoding="utf-8"?>
<sst xmlns="http://schemas.openxmlformats.org/spreadsheetml/2006/main" count="1693" uniqueCount="504">
  <si>
    <t>3.1</t>
  </si>
  <si>
    <t>Tỷ lệ dân số trưởng thành có điện thoại thông minh</t>
  </si>
  <si>
    <t>3.2</t>
  </si>
  <si>
    <t>Tỷ lệ hộ gia đình có người có điện thoại thông minh</t>
  </si>
  <si>
    <t>3.3</t>
  </si>
  <si>
    <t>Tỷ lệ hộ gia đình có kết nối Internet băng rộng cáp quang</t>
  </si>
  <si>
    <t>Huyện có hệ thống mạng Wifi miễn phí ở các điểm công cộng (khu vực trung tâm, nơi sinh hoạt cộng đồng, điểm du lịch cộng đồng…)</t>
  </si>
  <si>
    <t>Số lượng người dân được phổ cập kỹ năng số cơ bản trên nền tảng OneTouch</t>
  </si>
  <si>
    <t>Cổng/trang thông tin điện tử của địa phương đáp ứng yêu cầu chức năng, tính năng kỹ thuật theo quy định</t>
  </si>
  <si>
    <t>8.1</t>
  </si>
  <si>
    <t>Số lượng người dân có danh tính số/ tài khoản định danh điện tử</t>
  </si>
  <si>
    <t>8.2</t>
  </si>
  <si>
    <t>8.3</t>
  </si>
  <si>
    <t>8.5</t>
  </si>
  <si>
    <t>Địa phương có kênh tương tác 2 chiều để người dân được tham gia vào cùng cơ quan nhà nước giải quyết vấn đề của địa phương với chính quyền</t>
  </si>
  <si>
    <t>TT</t>
  </si>
  <si>
    <t>UBND HUYỆN TỦA CHÙA</t>
  </si>
  <si>
    <t>Đơn vị</t>
  </si>
  <si>
    <t>Xã Huổi Só</t>
  </si>
  <si>
    <t>Xã Lao Xả Phình</t>
  </si>
  <si>
    <t>Xã Mường Báng</t>
  </si>
  <si>
    <t>Xã Mường Đun</t>
  </si>
  <si>
    <t>Xã Tả Phìn</t>
  </si>
  <si>
    <t>Xã Tả Sìn Thàng</t>
  </si>
  <si>
    <t>Xã Tủa Thàng</t>
  </si>
  <si>
    <t>Xã Xá Nhè</t>
  </si>
  <si>
    <t>PHÒNG VĂN HÓA VÀ THÔNG TIN</t>
  </si>
  <si>
    <t>Xã Trung Thu</t>
  </si>
  <si>
    <t>x</t>
  </si>
  <si>
    <t>DANH SÁCH</t>
  </si>
  <si>
    <t>Kết quả thu thập số liệu và tài liệu kiểm chứng chấm điểm chuyển đổi số trên địa bàn huyện Tủa Chùa 2022</t>
  </si>
  <si>
    <t>Đơn vị cung cấp số liệu/Cách thức thu thập số liệu</t>
  </si>
  <si>
    <t>Chỉ tiêu</t>
  </si>
  <si>
    <t>Số lượng</t>
  </si>
  <si>
    <t>Đơn vị tính</t>
  </si>
  <si>
    <t>Ghi chú</t>
  </si>
  <si>
    <t>Người</t>
  </si>
  <si>
    <t>Hộ</t>
  </si>
  <si>
    <t>Thôn</t>
  </si>
  <si>
    <t>Xã</t>
  </si>
  <si>
    <t>Máy</t>
  </si>
  <si>
    <t>Hệ thống</t>
  </si>
  <si>
    <t>DN</t>
  </si>
  <si>
    <t>Triệu đồng</t>
  </si>
  <si>
    <t>Cơ sở</t>
  </si>
  <si>
    <t>Địa chỉ</t>
  </si>
  <si>
    <t>Số cán bộ CC VC tham gia cuộc diễn tập, ứng cứu sự cố ATTT của tỉnh tổ chức:</t>
  </si>
  <si>
    <t>Trang</t>
  </si>
  <si>
    <t>Văn bản</t>
  </si>
  <si>
    <t>Hồ sơ</t>
  </si>
  <si>
    <t>DVCTT</t>
  </si>
  <si>
    <t>Giao dịch</t>
  </si>
  <si>
    <t>Kênh</t>
  </si>
  <si>
    <t>Số lượng dân số trong độ tuổi lao động của huyện</t>
  </si>
  <si>
    <t>Số lượng xã và tương đương của huyện: 12 (11 xã và 01 thị trấn)</t>
  </si>
  <si>
    <t>Số lượng thôn, xóm và tương đương của huyện: 120 thôn, bản, tổ dân phố</t>
  </si>
  <si>
    <t>Số lượng công chức của UBND huyện</t>
  </si>
  <si>
    <t>Số lượng viên chức của UBND huyện</t>
  </si>
  <si>
    <t>Số lượng máy chủ vật lý của huyện</t>
  </si>
  <si>
    <t>Số lượng máy trạm của huyện</t>
  </si>
  <si>
    <t>Số lượng máy trạm của xã</t>
  </si>
  <si>
    <t>Số lượng hệ thống thông tin của huyện</t>
  </si>
  <si>
    <t>Số lượng doanh nghiệp trên địa bàn huyện</t>
  </si>
  <si>
    <t>Số lượng doanh nghiệp nhỏ và vừa trên địa bàn huyện</t>
  </si>
  <si>
    <t>Tổng chi Ngân sách nhà nước của  huyện cho chuyển đổi số</t>
  </si>
  <si>
    <t>Tổng chi ngân sách nhà nước trên địa bàn</t>
  </si>
  <si>
    <t>Số lượng máy trạm của huyện được kết nối mạng Internet băng rộng</t>
  </si>
  <si>
    <t>Số lượng viên chức chuyên trách về ATTT</t>
  </si>
  <si>
    <t>Số lượng máy trạm của xã cài đặt phòng, chống mã độc tập trung</t>
  </si>
  <si>
    <t>Số lượng địa chỉ IP public phát hiện có kết nối mạng IP botnet hoặc trong danh sách blacklist.</t>
  </si>
  <si>
    <t>Số cán bộ, công chức, viên chức tham gia lớp đào tạo, tập huấn ATTT của tỉnh:</t>
  </si>
  <si>
    <t>Tổng số văn bản đi (trừ văn bản mật theo quy định) được trao đổi giữa cơ quan, đơn vị với cơ quan, đơn vị khác trong năm (bao gồm cả cấp huyện, xã)</t>
  </si>
  <si>
    <t>Tổng số hồ sơ giải quyết TTHC tại Bộ phận Tiếp nhận và trả kết quả của cơ quan, đơn vị (bao gồm cả cấp huyện, xã).</t>
  </si>
  <si>
    <t>Tổng số DVCTT mức 4  trên Hệ thống thông tin giải quyết TTHC của tỉnh có phát sinh hồ sơ trực tuyến bao gồm cả huyện, xã.</t>
  </si>
  <si>
    <t>Tổng số TTHC thuộc thẩm quyền giải quyết có phí, lệ phí (bao gồm cả cấp huyện, xã).</t>
  </si>
  <si>
    <t>Tổng số hồ sơ của các DVCTT có phí, lệ phí (bao gồm cả cấp huyện, xã).</t>
  </si>
  <si>
    <t>Số lượng doanh nghiệp đánh giá là hài lòng khi sử dụng DVCTT (bao gồm cả cấp huyện, xã).</t>
  </si>
  <si>
    <t>Tổng doanh nghiệp vừa và nhỏ, các hộ kinh doanh cá thể, hợp tác xã, hộ nông dân sản xuất nông nghiệp.</t>
  </si>
  <si>
    <t>Tổng số lượng bưu gửi chuyển phát hàng hóa qua Bưu điện và Viettel Post tại địa bàn.</t>
  </si>
  <si>
    <t>Tổng số cơ sở y tế, giáo dục và đào tạo trên địa bàn.</t>
  </si>
  <si>
    <t>Kinh phí đầu tư từ Ngân sách nhà nước cho chính quyền số</t>
  </si>
  <si>
    <t>Số lượng người dân trưởng thành có điện thoại thông minh</t>
  </si>
  <si>
    <t>Số lượng hộ gia đình có người có điện thoại thông minh</t>
  </si>
  <si>
    <t>Số lượng hộ gia đình có kết nối Internet băng rộng cáp quang</t>
  </si>
  <si>
    <t>Số lượng khu vực dân cư sinh sống, làm việc (thôn, bản, tổ dân phố) được kết nối internet băng rộng cố định (cáp quang)</t>
  </si>
  <si>
    <t>Số lượng khu vực dân cư sinh sống, làm việc (thôn, bản, tổ dân phố) được phủ sóng thông tin di động mạng 3G, 4G, 5G</t>
  </si>
  <si>
    <t>Số lượng công chức, viên chức của UBND huyện được trang bị máy tính làm việc</t>
  </si>
  <si>
    <t>Số lượng công chức của UBND xã được trang bị máy tính làm việc</t>
  </si>
  <si>
    <t>Số lượng máy trạm của xã được kết nối mạng Internet băng rộng</t>
  </si>
  <si>
    <t>Số lượng UBND cấp xã kết nối mạng Truyền số liệu chuyên dùng</t>
  </si>
  <si>
    <t>Số lượng xã, phường, thị trấn  có tổ công nghệ số cộng đồng</t>
  </si>
  <si>
    <t>Số lượng thôn, bản, tổ dân phố có tổ công nghệ số cộng đồng</t>
  </si>
  <si>
    <t>Số lượng công chức chuyên trách về chuyển đổi số</t>
  </si>
  <si>
    <t>Số lượng công chức kiêm nhiệm về chuyển đổi số</t>
  </si>
  <si>
    <t>Số lượng viên chức chuyên trách về chuyển đổi số</t>
  </si>
  <si>
    <t>Số lượng viên chức kiêm nhiệm về chuyển đổi số</t>
  </si>
  <si>
    <t>Số lượng công chức chuyên trách về ATTT</t>
  </si>
  <si>
    <t>Số lượng công chức bán chuyên trách về ATTT (kiêm nhiệm)</t>
  </si>
  <si>
    <t>Số lượng viên chức bán chuyên trách về ATTT (kiêm nhiệm)</t>
  </si>
  <si>
    <t>Số lượng công chức, viên chức được bồi dưỡng, tập huấn về chuyển đổi số</t>
  </si>
  <si>
    <t>Số lượng các cơ sở giáo dục từ tiểu học đến trung học phổ thông thực hiện chuyển đổi số trên địa bàn</t>
  </si>
  <si>
    <t>Tổng số các cơ sở giáo dục từ tiểu học đến trung học phổ thông trên địa bàn</t>
  </si>
  <si>
    <t>Số lượng hệ thống thông tin đã được phê duyệt hồ sơ đề xuất cấp độ</t>
  </si>
  <si>
    <t>Số lượng máy chủ của huyện cài đặt phòng, chống mã độc tập trung</t>
  </si>
  <si>
    <t>Số lượng máy trạm của huyện cài đặt phòng, chống mã độc tập trung</t>
  </si>
  <si>
    <t>Số lượng địa chỉ IP public phát hiện có kết nối mạng IP botnet hoặc trong danh sách blacklist đã được xử lý, loại bỏ mã độc</t>
  </si>
  <si>
    <t xml:space="preserve">Kinh phí đầu tư từ NSNN chi cho ATTT </t>
  </si>
  <si>
    <t xml:space="preserve">Kinh phí thường xuyên từ NSNN chi cho ATTT </t>
  </si>
  <si>
    <t>Số lượng văn bản đi của cơ quan, đơn vị được gửi dưới dạng điện tử, được ký số bởi chữ ký số chuyên dùng (bao gồm cả cấp huyện, xã)</t>
  </si>
  <si>
    <t>Số lượng hồ sơ giải quyết TTHC được thực hiện thông qua Hệ thống thông tin giải quyết TTHC của tỉnh (bao gồm cả cấp huyện, xã)</t>
  </si>
  <si>
    <t>Số lượng hồ sơ giải quyết TTHC được thực hiện thông qua phần mềm DVC của Bộ, ngành (bao gồm cả cấp huyện, xã)</t>
  </si>
  <si>
    <t>Tổng số DVCTT mức 3 trên Hệ thống thông tin giải quyết TTHC của tỉnh có phát sinh hồ sơ (cả trực tuyến và không trực tuyến) bao gồm cả huyện, xã</t>
  </si>
  <si>
    <t>Tổng số DVCTT mức 4  trên Hệ thống thông tin giải quyết TTHC của tỉnh có phát sinh hồ sơ (cả trực tuyến và không trực tuyến) bao gồm cả huyện, xã</t>
  </si>
  <si>
    <t>Tổng số DVCTT mức 3 trên Hệ thống thông tin giải quyết TTHC của tỉnh có phát sinh hồ sơ trực tuyến bao gồm cả huyện, xã</t>
  </si>
  <si>
    <t>Tổng số hồ sơ giải quyết trực tuyến của DVCTT mức độ 3 trên Hệ thống thông tin giải quyết TTHC của tỉnh (bao gồm cả cấp huyện, xã)</t>
  </si>
  <si>
    <t>Tổng số hồ sơ giải quyết trực tuyến của DVCTT mức độ 4 trên Hệ thống thông tin giải quyết TTHC của tỉnh (bao gồm cả cấp huyện, xã)</t>
  </si>
  <si>
    <t>Số lượng hồ sơ giải quyết sớm hạn  (bao gồm cả cấp huyện, xã)</t>
  </si>
  <si>
    <t>Tổng số hồ sơ TTHC trong năm của cơ quan, đơn vị  (bao gồm cả cấp huyện, xã)</t>
  </si>
  <si>
    <t>Số lượng hồ sơ thanh toán phí, lệ phí trực tuyến  (bao gồm cả cấp huyện, xã)</t>
  </si>
  <si>
    <t>Tổng số người dân tham gia đánh giá mức độ hài lòng khi sử dụng DVCTT (bao gồm cả cấp huyện, xã)</t>
  </si>
  <si>
    <t>Số lượng người dân đánh giá là hài lòng khi sử dụng DVCTT (bao gồm cả cấp huyện, xã)</t>
  </si>
  <si>
    <t>Tổng số doanh nghiệp tham gia đánh giá mức độ hài lòng khi sử dụng DVCTT (bao gồm cả cấp huyện, xã)</t>
  </si>
  <si>
    <t xml:space="preserve">Kinh phí chi thường xuyên từ Ngân sách nhà nước cho chính quyền số </t>
  </si>
  <si>
    <t>Số lượng doanh nghiệp công nghệ số (Số lượng doanh nghiệp cung cấp dịch vụ viễn thông – CNTT)</t>
  </si>
  <si>
    <t>Số doanh nghiệp nền tảng số trên địa bàn</t>
  </si>
  <si>
    <t>Số lượng doanh nghiệp nhỏ và vừa tiếp cận và tham gia Chương trình SMEdx trên địa bàn</t>
  </si>
  <si>
    <t>Số lượng doanh nghiệp nhỏ và vừa sử dụng nền tảng số trên địa bàn</t>
  </si>
  <si>
    <t>Số lượng doanh nghiệp sử dụng Hợp đồng điện tử trên địa bàn</t>
  </si>
  <si>
    <t>Số lượng doanh nghiệp nộp thuế điện tử</t>
  </si>
  <si>
    <t>Tổng doanh nghiệp vừa và nhỏ, các hộ kinh doanh cá thể, hợp tác xã, hộ nông dân sản xuất nông nghiệp được lên sàn thương mại điện tử</t>
  </si>
  <si>
    <t>Số lượng giao dịch trên sàn TMĐT Vỏ Sò và Postmart tại địa bàn</t>
  </si>
  <si>
    <t xml:space="preserve">Tổng kinh phí đầu tư từ NSNN cho kinh tế số  </t>
  </si>
  <si>
    <t xml:space="preserve">Tổng kinh phí chi thường xuyên từ NSNN cho kinh tế số </t>
  </si>
  <si>
    <t>Số người từ 15 tuổi trở lên có tài khoản giao dịch đang còn hoạt động tại ngân hàng hoặc các tổ chức được phép khác</t>
  </si>
  <si>
    <t>Số người có chữ ký số hoặc chữ ký điện tử</t>
  </si>
  <si>
    <t>Số lượng cơ sở y tế, giáo dục và đào tạo thực hiện thanh toán không dùng tiền mặt</t>
  </si>
  <si>
    <t>Số lượng người dân trong độ tuổi lao động được tập huấn, phổ biến kỹ năng số cơ bản</t>
  </si>
  <si>
    <t xml:space="preserve">Tổng kinh phí đầu tư từ NSNN cho xã hội số </t>
  </si>
  <si>
    <t xml:space="preserve">Tổng kinh phí chi thường xuyên từ NSNN cho xã hội số </t>
  </si>
  <si>
    <t>Khảo sát người dân</t>
  </si>
  <si>
    <t>Số lượng cán bộ, công chức của UBND xã</t>
  </si>
  <si>
    <t>Số liệu từ các cơ quan, đơn vị</t>
  </si>
  <si>
    <t>Số liệu từ UBND các xã, thị trấn</t>
  </si>
  <si>
    <t>Số liệu Phòng Nội vụ huyện cung cấp</t>
  </si>
  <si>
    <t>Số liệu từ Phòng Tài chính và Chi cục Thuế Khu vực Tuần giáo -Tủa Chùa</t>
  </si>
  <si>
    <t>Số liệu từ Phòng Tài chính huyện cung cấp</t>
  </si>
  <si>
    <t>Số lượng thu thập từ 3 đơn vị (Viettel. Vinaphone, Mobiphone)</t>
  </si>
  <si>
    <t>Có Phụ lục kèm theo</t>
  </si>
  <si>
    <t>Số liệu từ các cơ quan, đơn vị trên địa bàn huyện</t>
  </si>
  <si>
    <t>Số liệu từ các cơ quan, đơn vị huyện</t>
  </si>
  <si>
    <t>Số liệu từ UBND các xã, thị trấn và Báo cáo số ngày của UBND huyện</t>
  </si>
  <si>
    <t>Số liệu từ Quyết định thành lập Ban chỉ đạo CĐS, tổ giúp việc CĐS cấp huyện, cấp xã</t>
  </si>
  <si>
    <t>Số liệu từ Phòng Giáo dục và Đào tạo huyện</t>
  </si>
  <si>
    <t>Số liệu từ Trung tâm Văn hóa - Truyền thanh - Truyền hình huyện cung cấp</t>
  </si>
  <si>
    <t>Số liệu từ Văn phòng UBND huyện cung cấp</t>
  </si>
  <si>
    <t>Số liệu từ Báo cáo số 638/BC-UBND ngày 16/12/2022 của UBND huyện</t>
  </si>
  <si>
    <t>Số liệu từ Bộ phận Tiếp nhận và Trả kết quả UBND huyện</t>
  </si>
  <si>
    <t>Viettel, Vinaphone, Mobiphone (là các đơn vị kinh doanh trong hoạt động Viễn thông thuộc Ngành, Lĩnh vực Kinh tế số ICT)</t>
  </si>
  <si>
    <t>Viettel, Vinaphone, Mobiphone, Bưu điện, Ngân hàng Liên Việt, Ngân hàng CSXH, Ngân hàng Agribank, Điện lực huyện (là các đơn vị kinh doanh trong hoạt động dịch vụ qua mạng Internet thuộc Ngành, Lĩnh vực liên quan Kinh tế số nền tảng/Internet)</t>
  </si>
  <si>
    <t>Khảo sát DN</t>
  </si>
  <si>
    <t>Số liệu từ Báo cáo của Chi cục Thuế khu vực Tuần Giáo - Tủa Chùa và các DN nhà nước báo cáo về</t>
  </si>
  <si>
    <t>Số liệu từ Phòng Y tế, Phòng Giáo dục và Đào tạo huyện</t>
  </si>
  <si>
    <t>Số liệu từ UBND các xã, thị trấn (Tổ Công nghệ số cộng đồng cấp xã)</t>
  </si>
  <si>
    <t>Số liệu thu thập từ Mạng xã hội Facebook</t>
  </si>
  <si>
    <t>Số liệu từ Văn phòng UBND huyện cung cấp và Quyết định số 2066/QĐ-UBND ngày 17/11/2021 của UBND tỉnh Điện Biên về việc phê duyệt cấp độ và phương án đảm bảo an toàn thông tin đối với các hệ thống thông tin dùng chung tỉnh Điện Biên
- Quyết định số 673/QĐ-UBND ngày 14/4/2022 của UBND tỉnh Điện Biên về việc phê duyệt cấp độ và phướng án đảm bảo an toàn thông tin đối với hệ thống thông tin giải quyết thủ tục hành chính tỉnh Điện Biên</t>
  </si>
  <si>
    <t>Số liệu từ UBND các xã, thị trấn và Công văn số 464/UBND-VH ngày 22/6/2021 của UBND huyện về việc triển khai thực hiện kết nối hệ thống đường truyền số liệu chuyên dùng trên địa bàn huyện</t>
  </si>
  <si>
    <t>STT</t>
  </si>
  <si>
    <t>VB đã gửi</t>
  </si>
  <si>
    <t>VB gửi có ký số</t>
  </si>
  <si>
    <t>Tỷ lệ</t>
  </si>
  <si>
    <t>(%)</t>
  </si>
  <si>
    <t>Phòng Dân Tộc</t>
  </si>
  <si>
    <t>Phòng Văn Hóa và Thông tin</t>
  </si>
  <si>
    <t>Thanh Tra huyện</t>
  </si>
  <si>
    <t>Phòng Y Tế</t>
  </si>
  <si>
    <t>Phòng Tư Pháp</t>
  </si>
  <si>
    <t>Phòng LĐTB-XH</t>
  </si>
  <si>
    <t>Phòng Nông Nghiệp Và PTNT</t>
  </si>
  <si>
    <t>Phòng Nội Vụ</t>
  </si>
  <si>
    <t>Phòng Tài Chính Kế Hoạch</t>
  </si>
  <si>
    <t>Phòng Kinh Tế Hạ Tầng</t>
  </si>
  <si>
    <t>Phòng Giáo Dục Và Đào Tạo</t>
  </si>
  <si>
    <t>Phòng Tài Nguyên Môi Trường</t>
  </si>
  <si>
    <t>Văn Phòng HĐND-UBND Huyện</t>
  </si>
  <si>
    <t>Trung tâm Văn hóa - Truyền thanh - Truyền hình</t>
  </si>
  <si>
    <t>Trung tâm quản lý đất đai</t>
  </si>
  <si>
    <t>Trung tâm Dịch vụ Nông nghiệp</t>
  </si>
  <si>
    <t>Trung Tâm Giáo dục nghề nghiệp - Giáo dục thường xuyên</t>
  </si>
  <si>
    <t>Ban Quản Lý Dự Án</t>
  </si>
  <si>
    <t>UBND xã Huổi Só</t>
  </si>
  <si>
    <t>UBND xã Lao Xả Phình</t>
  </si>
  <si>
    <t>UBND xã Mường Báng</t>
  </si>
  <si>
    <t>UBND xã Mường Đun</t>
  </si>
  <si>
    <t>UBND xã Sín Chải</t>
  </si>
  <si>
    <t>UBND xã Sính Phình</t>
  </si>
  <si>
    <t>UBND xã Tả Phình</t>
  </si>
  <si>
    <t>UBND xã Tả Sìn Thàng</t>
  </si>
  <si>
    <t>UBND thị trấn Tủa Chùa</t>
  </si>
  <si>
    <t>UBND xã Trung Thu</t>
  </si>
  <si>
    <t>UBND xã Tủa Thàng</t>
  </si>
  <si>
    <t>UBND xã Xá Nhè</t>
  </si>
  <si>
    <t>Tổng số: 30 đơn vị</t>
  </si>
  <si>
    <t>PHỤ LỤC</t>
  </si>
  <si>
    <t>(tính từ 01/01/2022-15/12/2022)</t>
  </si>
  <si>
    <t xml:space="preserve">     Có dịch vụ: Đánh dấu "X"</t>
  </si>
  <si>
    <t xml:space="preserve">     Không có dịch vụ: Để trống</t>
  </si>
  <si>
    <t>Tên thôn, tổ dân phố (9 Tổ dân phố và 111 thôn bản)</t>
  </si>
  <si>
    <t>Mã xã/thôn/bản/TDP</t>
  </si>
  <si>
    <t>Tổng số</t>
  </si>
  <si>
    <t>Dịch vụ thông tin di động</t>
  </si>
  <si>
    <t>Trạm thu phát sóng TTDĐ</t>
  </si>
  <si>
    <t>Dịch vụ Internet băng rộng cố định (Cáp quang)</t>
  </si>
  <si>
    <t>2G</t>
  </si>
  <si>
    <t>3G</t>
  </si>
  <si>
    <t>4G</t>
  </si>
  <si>
    <t>5G</t>
  </si>
  <si>
    <t>Viettel</t>
  </si>
  <si>
    <t>Vina</t>
  </si>
  <si>
    <t>Mobi</t>
  </si>
  <si>
    <t>Mã huyện: 098</t>
  </si>
  <si>
    <t>Tổng</t>
  </si>
  <si>
    <t>I</t>
  </si>
  <si>
    <t>Thị trấn Tủa Chùa (17) 9 TDP và 8 thôn bản</t>
  </si>
  <si>
    <t>TDP Tân Phong (Bản Tân Phong và TDP Quyết Thắng) (theo QĐ số 703/QĐ-UBND ngày 12/5/2021)</t>
  </si>
  <si>
    <t>X</t>
  </si>
  <si>
    <t>TDP Thắng Lợi 1</t>
  </si>
  <si>
    <t>TDP Thắng Lợi 2</t>
  </si>
  <si>
    <t>TDP Đồng Tâm</t>
  </si>
  <si>
    <t>TDP Thống Nhất</t>
  </si>
  <si>
    <t>TDP Đoàn Kết</t>
  </si>
  <si>
    <t>TDP Thành Công</t>
  </si>
  <si>
    <t>TDP Quyết Tiến (Bản Cáp) (theo QĐ số 703/QĐ-UBND ngày 12/5/2021)</t>
  </si>
  <si>
    <t>TDP Háng Sáng (Thôn Đông Phi 2) (theo QĐ số 703/QĐ-UBND ngày 12/5/2021)</t>
  </si>
  <si>
    <t>Bản Báng (Đội 1 và Bản Én)</t>
  </si>
  <si>
    <t>Bản Bó Én (Đội 2)</t>
  </si>
  <si>
    <t>Bản Noong Ten (Đội 3)</t>
  </si>
  <si>
    <t>Bản Sẳng (Đội 4 và Bản Sẳng)</t>
  </si>
  <si>
    <t>Bản Bó (Đội 8 và Đội 9)</t>
  </si>
  <si>
    <t>Thôn Huổi Lếch</t>
  </si>
  <si>
    <t>Thôn Huổi Lực (Huổi Lực I và Huổi Lực 2)</t>
  </si>
  <si>
    <t>Bản Ten</t>
  </si>
  <si>
    <t>II</t>
  </si>
  <si>
    <t>XÃ MƯỜNG BÁNG (13)</t>
  </si>
  <si>
    <t>Ban Tiên Phong (Đội 5)</t>
  </si>
  <si>
    <t>Ban Phai Tung (Đội 6)</t>
  </si>
  <si>
    <t>Bản Nong Hung (Đội 10)</t>
  </si>
  <si>
    <t>Phiêng Bung</t>
  </si>
  <si>
    <t>Thôn Háng Trở (Thôn Háng Trở I và Háng Trở II)</t>
  </si>
  <si>
    <t>Từ Ngài I</t>
  </si>
  <si>
    <t>Từ Ngài II</t>
  </si>
  <si>
    <t>Kể Cải</t>
  </si>
  <si>
    <t>Súng Ún</t>
  </si>
  <si>
    <t>Pú Ôn</t>
  </si>
  <si>
    <t>Nà Áng</t>
  </si>
  <si>
    <t>Thôn Đông Phi (Đông Phí I) (theo QĐ số 703/QĐ-UBND ngày 12/5/2021)</t>
  </si>
  <si>
    <t>Thôn Háng Tơ Mang (Thôn Háng Tơ Mang I và Háng Tơ Mang II)</t>
  </si>
  <si>
    <t>III</t>
  </si>
  <si>
    <t>XÃ XÁ NHÈ (12)</t>
  </si>
  <si>
    <t>Phiêng Quảng</t>
  </si>
  <si>
    <t>Sín Sủ I</t>
  </si>
  <si>
    <t>Sín Sủ II</t>
  </si>
  <si>
    <t>Pàng Dề A (Thôn Pàng Dề A1)</t>
  </si>
  <si>
    <t>Pàng Dề B</t>
  </si>
  <si>
    <t>Tỉnh B</t>
  </si>
  <si>
    <t>Bản Hẹ (Bản Hẹ I và Bản Hẹ II)</t>
  </si>
  <si>
    <t>Thôn Pàng Nhang (Thôn Pàng Nhang và Pàng Dê A2)</t>
  </si>
  <si>
    <t>Thôn Sông A (Sông A1 và Sông A2)</t>
  </si>
  <si>
    <t>Trung Dù</t>
  </si>
  <si>
    <t>Bản Lịch II</t>
  </si>
  <si>
    <t>Bản Lịch I</t>
  </si>
  <si>
    <t>IV</t>
  </si>
  <si>
    <t>Xã Mường Đun (8)</t>
  </si>
  <si>
    <t>Bản Đun</t>
  </si>
  <si>
    <t>Bản Hột</t>
  </si>
  <si>
    <t>Bản Kép</t>
  </si>
  <si>
    <t>Bản Túc</t>
  </si>
  <si>
    <t>Nà Xa</t>
  </si>
  <si>
    <t>Loọng Phạ</t>
  </si>
  <si>
    <t>Đun Nưa</t>
  </si>
  <si>
    <t>Đề Tâu (Bản Pá Ỏ và Thôn Đề Tâu)</t>
  </si>
  <si>
    <t>V</t>
  </si>
  <si>
    <t>XÃ TỦA THÀNG (9)</t>
  </si>
  <si>
    <t>Tả Huổi Tráng II</t>
  </si>
  <si>
    <t>Tả Huổi Tráng  I</t>
  </si>
  <si>
    <t>Phi Giàng I</t>
  </si>
  <si>
    <t>Đề Chu</t>
  </si>
  <si>
    <t>Huổi Chẳng</t>
  </si>
  <si>
    <t>Tủa Thàng</t>
  </si>
  <si>
    <t>Phi Giàng II</t>
  </si>
  <si>
    <t>Làng Vùa (Thôn Làng Vùa I và Thôn Làng Vùa II)</t>
  </si>
  <si>
    <t>Tà Si Láng</t>
  </si>
  <si>
    <t>VI</t>
  </si>
  <si>
    <t>XÃ HUỔI SÓ (7)</t>
  </si>
  <si>
    <t>Thôn I</t>
  </si>
  <si>
    <t>Thôn II</t>
  </si>
  <si>
    <t>Tù Cha</t>
  </si>
  <si>
    <t>Háng Pàng</t>
  </si>
  <si>
    <t>Nậm Bành (Thôn Pê Răng Ky và Thôn Can Hồ)</t>
  </si>
  <si>
    <t>Huổi Loóng</t>
  </si>
  <si>
    <t>Hồng Ngài (Thôn Huổi Ca và Thôn Hàng Ngài)</t>
  </si>
  <si>
    <t>VII</t>
  </si>
  <si>
    <t>XÃ SÍNH PHÌNH (13)</t>
  </si>
  <si>
    <t>Thôn I (Thôn I và Thôn Trại Trường )</t>
  </si>
  <si>
    <t>Thôn III (Thôn III và 1 phần Thôn IV)</t>
  </si>
  <si>
    <t>Thôn IV (Thôn Đề Hái và phần còn lại Thôn IV)</t>
  </si>
  <si>
    <t>Tà Là Cáo</t>
  </si>
  <si>
    <t>Phiêng Páng</t>
  </si>
  <si>
    <t>Dê Dàng (Thôn Dê Dàng I và Thôn Dê Dàng II)</t>
  </si>
  <si>
    <t>Phi Dinh (thôn Phi dinh I và thôn Phi Dinh II)</t>
  </si>
  <si>
    <t>Tào Pao (Thôn Tào Pao và  phần còn lại của Thôn Háng Đề Dê II)</t>
  </si>
  <si>
    <t>Đề Dê Hu I</t>
  </si>
  <si>
    <t>Đề Dê Hu II</t>
  </si>
  <si>
    <t>Háng Đề Dê (Thôn Háng Đề Dê I và 1 phần Thôn Háng Đề Dê II)</t>
  </si>
  <si>
    <t>Vàng Chua</t>
  </si>
  <si>
    <t>VIII</t>
  </si>
  <si>
    <t>Xã Trung Thu (8)</t>
  </si>
  <si>
    <t>Trung Thu</t>
  </si>
  <si>
    <t>Nhè Sua Háng</t>
  </si>
  <si>
    <t>Đề Can Hồ (Thôn Phình Hồ Ke và Thôn Mô Lu Tổng)</t>
  </si>
  <si>
    <t>Háng Cu Tâu</t>
  </si>
  <si>
    <t>Bản Phô</t>
  </si>
  <si>
    <t>Pô Ca Dao</t>
  </si>
  <si>
    <t>Trung Vàng Khổ</t>
  </si>
  <si>
    <t>Đề Bâu</t>
  </si>
  <si>
    <t>IX</t>
  </si>
  <si>
    <t>Xã Lao Xả Phình (6)</t>
  </si>
  <si>
    <t>Thôn 1</t>
  </si>
  <si>
    <t>Thôn 2</t>
  </si>
  <si>
    <t>Thôn 3</t>
  </si>
  <si>
    <t>Lầu Câu Phình</t>
  </si>
  <si>
    <t>Cáng Phình</t>
  </si>
  <si>
    <t>Chẻo Chử Phình</t>
  </si>
  <si>
    <t>Xã Tả Phìn (9)</t>
  </si>
  <si>
    <t>Háng Sung I</t>
  </si>
  <si>
    <t>Háng Sung II</t>
  </si>
  <si>
    <t>Là Sa (Thôn Nà Sa)</t>
  </si>
  <si>
    <t>Tả Phìn (Thôn Tả Phìn I và Thôn Tả Phìn II)</t>
  </si>
  <si>
    <t>Séo Phình (Thôn Xéo Phình)</t>
  </si>
  <si>
    <t>Tà Dê</t>
  </si>
  <si>
    <t>Tủa Chử Phồng (Thôn Tủa Chử Phùng)</t>
  </si>
  <si>
    <t>Củ Dỉ Sang</t>
  </si>
  <si>
    <t>Tào Cu Nhe</t>
  </si>
  <si>
    <t>XI</t>
  </si>
  <si>
    <t>Xã Tả Sìn Thàng (7)</t>
  </si>
  <si>
    <t>Tà Chinh</t>
  </si>
  <si>
    <t>Háng Chơ</t>
  </si>
  <si>
    <t>Páo Tỉnh Làng I (Thôn Páo Tỷ Làng 1)</t>
  </si>
  <si>
    <t>Tả Sìn Thàng</t>
  </si>
  <si>
    <t>Làng Sảng (Thôn Làng Sảng I và Thôn Làng Sảng II)</t>
  </si>
  <si>
    <t>Páo Tỉnh Làng II (Thôn Páo Tỷ Làng II)</t>
  </si>
  <si>
    <t>Háng Sùa</t>
  </si>
  <si>
    <t>XII</t>
  </si>
  <si>
    <t>Xã Sín Chải (11)</t>
  </si>
  <si>
    <t>Sín Chải (Thôn Sín Chải và Thôn Mảng Chiềng)</t>
  </si>
  <si>
    <t>Trung Gầu Bua</t>
  </si>
  <si>
    <t>Cáng Chua 2</t>
  </si>
  <si>
    <t>Lồng Sử Phình</t>
  </si>
  <si>
    <t>Séo Mí Chải</t>
  </si>
  <si>
    <t>Chế Cu Nhe</t>
  </si>
  <si>
    <t>Háng Là</t>
  </si>
  <si>
    <t>Cáng Chua 1</t>
  </si>
  <si>
    <t>Háng Khúa</t>
  </si>
  <si>
    <t>Hấu Chua</t>
  </si>
  <si>
    <t>008</t>
  </si>
  <si>
    <t>Cáng Tỷ</t>
  </si>
  <si>
    <t>Cộng: 120 thôn, bản, TDP</t>
  </si>
  <si>
    <t>Tổng hợp tình hình văn bản của huyện Tủa Chùa năm 2022</t>
  </si>
  <si>
    <t xml:space="preserve">        UBND HUYỆN TỦA CHÙA</t>
  </si>
  <si>
    <t>Tổng  hợp hiện trạng cung cấp dịch vụ viễn thông trên địa bàn 
huyện Tủa Chùa năm 2022 từ 03 đơn vị Viễn thông báo cáo</t>
  </si>
  <si>
    <t>Tên
Đơn vị</t>
  </si>
  <si>
    <t>Chỉ số thống kê</t>
  </si>
  <si>
    <t>Máy chủ vật lý</t>
  </si>
  <si>
    <t>Máy tính bàn</t>
  </si>
  <si>
    <t>Laptop</t>
  </si>
  <si>
    <t>Số máy cài BKAV</t>
  </si>
  <si>
    <t>Số lượngViên chức</t>
  </si>
  <si>
    <t>Mức độ hài lòng của người dân DN khi sử dụng DVC trực tuyến</t>
  </si>
  <si>
    <t>Số lượng CCVC đơn vị có chữ ký số hoặc chữ ký điện tử cá nhân</t>
  </si>
  <si>
    <t>Tổng số toàn huyện</t>
  </si>
  <si>
    <t xml:space="preserve">Tổng số:  </t>
  </si>
  <si>
    <t>PHỤC LỤC</t>
  </si>
  <si>
    <t>Thống kê số liệu Chuyển đổi số năm 2022 từ các cơ quan, đơn vị trên địa bàn huyện Tủa Chùa báo cáo</t>
  </si>
  <si>
    <t>Tên
Doanh nghiệp</t>
  </si>
  <si>
    <t>DN vừa và nhỏ tham gia chương trình hỗ trợ chuyển đổi số tại web: https://smedx.vn/    (VD: MiSa ASP, BKAV Vala, VeXeRe, AnVui, CyRadar, JoBoKo, 1Office,...)</t>
  </si>
  <si>
    <t>DN vừa và nhỏ sử dụng nền tảng số (VD: VssID, VNeID, ...)</t>
  </si>
  <si>
    <t>DN sử dụng hợp đồng điện tử</t>
  </si>
  <si>
    <t>DN nộp Thuế điện tử</t>
  </si>
  <si>
    <t>Tổng hợp từ các phiếu khảo sát mức độ chuyển đổi số của doanh nghiệp, hợp tác xã trên địa bàn huyện Tủa Chùa 2022</t>
  </si>
  <si>
    <t>(Còn hoạt động trên địa bàn)</t>
  </si>
  <si>
    <t xml:space="preserve">       UBND HUYỆN TỦA CHÙA</t>
  </si>
  <si>
    <r>
      <t>Tổng số Doanh nghiệp trên địa bàn:</t>
    </r>
    <r>
      <rPr>
        <i/>
        <sz val="14"/>
        <rFont val="Times New Roman"/>
        <family val="1"/>
        <charset val="163"/>
      </rPr>
      <t xml:space="preserve"> 36 Doanh nghiệp</t>
    </r>
  </si>
  <si>
    <r>
      <t>Tổng số Doanh nghiệp vừa và nhỏ trên địa bàn: 28</t>
    </r>
    <r>
      <rPr>
        <i/>
        <sz val="14"/>
        <rFont val="Times New Roman"/>
        <family val="1"/>
        <charset val="163"/>
      </rPr>
      <t xml:space="preserve"> Doanh nghiệp</t>
    </r>
  </si>
  <si>
    <t>CÔNG TY TNHH ĐẶNG GIA ĐIỆN BIÊN</t>
  </si>
  <si>
    <t>CÔNG TY TNHH TUẤN HƯỜNG ĐIỆN BIÊN</t>
  </si>
  <si>
    <t>CÔNG TY TNHH XUÂN THỊ - ĐIỆN BIÊN</t>
  </si>
  <si>
    <t>CÔNG TY TNHH KIM NGỌC ĐIỆN BIÊN</t>
  </si>
  <si>
    <t>CÔNG TY TNHH ĐẦU TƯ VÀ XÂY DỰNG ĐỨC DŨNG ĐIỆN BIÊN</t>
  </si>
  <si>
    <t>CÔNG TY TNHH TÂM ÁNH ĐIỆN BIÊN</t>
  </si>
  <si>
    <t>CÔNG TY TNHH THƯƠNG MẠI VÀ DỊCH VỤ HUỆ SƠN</t>
  </si>
  <si>
    <t>DOANH NGHIỆP XÂY DỰNG TƯ NHÂN SƠN HÀ</t>
  </si>
  <si>
    <t>CÔNG TY TNHH THƯƠNG MẠI VÀ XÂY DỰNG VINH GIANG TỈNH ĐIỆN BIÊN</t>
  </si>
  <si>
    <t>CÔNG TY TNHH SƠN GIANG NAM</t>
  </si>
  <si>
    <t>CÔNG TY TNHH TƯ VẤN VÀ XÂY DỰNG TNH ĐIỆN BIÊN</t>
  </si>
  <si>
    <t>CÔNG TY TNHH HOÀNG ÁNH TỈNH ĐIỆN BIÊN</t>
  </si>
  <si>
    <t>CÔNG TY TNHH XÂY DỰNG VÀ THƯƠNG MẠI 336 TỈNH ĐIỆN BIÊN</t>
  </si>
  <si>
    <t>CÔNG TY TNHH THƯƠNG MẠI HỒNG DUY 68</t>
  </si>
  <si>
    <t>CÔNG TY CỔ PHẦN XÂY DỰNG &amp; THƯƠNG MẠI GIA HÂN ĐIỆN BIÊN</t>
  </si>
  <si>
    <t>Công Ty Trách Nhiệm Hữu Hạn Thương Mại Nguyên Tình</t>
  </si>
  <si>
    <t>Doanh Nghiệp Tư Nhân Vinh Hồ</t>
  </si>
  <si>
    <t>CÔNG TY TNHH TƯ VẤN VÀ XÂY DỰNG ĐOÀN KẾT</t>
  </si>
  <si>
    <t>Công Ty Trách Nhiệm Hữu Hạn Kim Oanh Tủa Chùa</t>
  </si>
  <si>
    <t>Doanh nghiệp xây dựng tư nhân Hà Thành</t>
  </si>
  <si>
    <t>Công ty TNHH xây dựng Trung Đức</t>
  </si>
  <si>
    <t>CÔNG TY TNHH HƯƠNG LINH TỈNH ĐIỆN BIÊN</t>
  </si>
  <si>
    <t>Công Ty TNHH Kim Huệ Điện Biên</t>
  </si>
  <si>
    <t>CÔNG TY TNHH XÂY DỰNG VÀ THƯƠNG MẠI DUY HỒNG TỈNH ĐIỆN BIÊN</t>
  </si>
  <si>
    <t>CÔNG TY TNHH SÁU LINH TỦA CHÙA</t>
  </si>
  <si>
    <t>CÔNG TY TNHH TƯ VẤN VÀ XÂY DỰNG MINH KHÔI TỈNH ĐIỆN BIÊN</t>
  </si>
  <si>
    <t>CÔNG TY TNHH HOÀNG BẮC ĐIỆN BIÊN</t>
  </si>
  <si>
    <t>CÔNG TY TNHH TRƯỜNG PHÚC ĐIỆN BIÊN</t>
  </si>
  <si>
    <t>CHI NHÁNH DN NHÀ NƯỚC: 4</t>
  </si>
  <si>
    <t>Khảo sát Doanh nghiệp (Có đánh dấu"X", không để trống)</t>
  </si>
  <si>
    <t>KD trong HĐ Viễn thông/Internet</t>
  </si>
  <si>
    <t>KD trong HĐ Internet</t>
  </si>
  <si>
    <t>DN vừa và nhỏ, các hộ kinh doanh cá thể, hợp tác xã, hộ nông dân sản xuất nông nghiệp được lên sàn thương mại điện tử</t>
  </si>
  <si>
    <t>Số liệu từ Bưu điện huyện và Viettel huyện và Viettel Port huyện</t>
  </si>
  <si>
    <t xml:space="preserve"> hệ thống thông tin đã được phê duyệt cấp độ</t>
  </si>
  <si>
    <t xml:space="preserve"> văn bản đi của cơ quan đơn ị được thực hiện dưới dạng điện tử ký số</t>
  </si>
  <si>
    <t xml:space="preserve"> hồ sơ giải quyết TTHC được thực hiện thông qua Hệ thống thông tin giải quyết TTHC</t>
  </si>
  <si>
    <t xml:space="preserve"> DVC trực tuyến phát sinh hồ sơ trực tuyến</t>
  </si>
  <si>
    <t>Số lượng cán bộ Công chức</t>
  </si>
  <si>
    <t>UBND xã Tả Phìn</t>
  </si>
  <si>
    <t>Hài lòng</t>
  </si>
  <si>
    <t>Mức độ  xử lý hồ sơ trực tuyến</t>
  </si>
  <si>
    <t>Sớm hạn</t>
  </si>
  <si>
    <t>Thiếu 4 máy</t>
  </si>
  <si>
    <t>Số liệu từ Công văn số 468/UBND-VHTT ngày 10/6/2022 của UBND huyện về đăng ký tham dự khóa đào tạo kiến thức, kỹ năng bảo đảm an toàn thông tin cho người dùng cuối
- Công văn số 833/UBND-VH ngày 13/9/2022 của UBND huyện về đăng ký nhu cầu tham gia lớp “bồi dưỡng chức danh Công nghệ thông tin”, “An toàn thông tin”.
- Công văn số 1020/UBND-VHTT ngày 31/10/2022 của UBND huyện về V/v tham dự khóa đào tạo kiến thức, kỹ năng bảo đảm an toàn thông tin cho người dùng cuối (đợt 2 năm 2022).</t>
  </si>
  <si>
    <t>Số liệu: Căn cứ Giấy mời số 1711/GM-STTTT ngày 21/10/2022 của Sở Thông tin và Truyền thông tỉnh về việc Diễn tập thực chiến bảo đảm an toàn thông tin tỉnh Điện Biên năm 2022. Huyện Tủa Chùa đã liên hệ trực tiếp đồng chí Nguyễn Thị Mai - Viên chức Phòng kỹ thuật- Trung tâm Công nghệ thông tin và Truyền thông để đăng ký 02 người tham gia cuộc diễn tập ứng cứu sự cố ATTT do Sở Thông tin và Truyền thông tỉnh tổ chức</t>
  </si>
  <si>
    <t>Không giới hạn</t>
  </si>
  <si>
    <t>Số liệu từ Công an huyện</t>
  </si>
  <si>
    <t>Số người được Tổ CĐS cấp xã truyên truyền, tập huấn, phổ biến kỹ năng số cơ bản</t>
  </si>
  <si>
    <t>Số Khẩu</t>
  </si>
  <si>
    <t>Hộ GĐ có kết nối Internet băng rộng cáp quang</t>
  </si>
  <si>
    <t>Khảo sát người trưởng thành trong hộ GĐ
 (Nam từ 15-60t; Nữ từ 15-55t)</t>
  </si>
  <si>
    <t>Bao nhiêu người có điện thoại thông minh</t>
  </si>
  <si>
    <t>Bao nhiêu người có chữ ký số hoặc chữ ký điện tử cá nhân</t>
  </si>
  <si>
    <t>Bao nhiêu người có tài khoản giao dịch tại ngân hàng hoặc các tổ chức được phép khác</t>
  </si>
  <si>
    <t>Tổng số: 12 đơn vị</t>
  </si>
  <si>
    <t>Số Hộ</t>
  </si>
  <si>
    <t>Thị trấn Tủa Chùa</t>
  </si>
  <si>
    <t>Xã Sính Phình</t>
  </si>
  <si>
    <t>Xã Sín Chải</t>
  </si>
  <si>
    <t>Số lượng Hộ GĐ sử dụng điện thoại thông minh</t>
  </si>
  <si>
    <t>Số liệu từ Báo cáo số 210/BC-UBND ngày 21/4/2022 của UBND huyện về rà soát, sửa đổi, bổ sung danh mục TTHC gửi, nhận qua dịch vụ bưu chính công ích</t>
  </si>
  <si>
    <t>Số liệu từ Công văn số 1666/STTTT-BCVT của Sở Thông tin và Truyền thông tỉnh về triển khai hệ thống Wifi công cộng tại chợ đêm Thị trấn huyện Tủa Chùa và thu thập các hình ảnh từ các đơn vị lắp đặt mạng Wifi truyền thông trên mạng xã hội Facebook</t>
  </si>
  <si>
    <t>Hệ thống Mạng Wifi</t>
  </si>
  <si>
    <t>Số liệu từ Công văn số 2261/STTTT-CNTT ngày 21/12/2022 của Sở Thông tin và truyền thông tỉnh Điện Biên về việc thông báo kết quả Khóa bồi dưỡng, tập huấn về chuyển đổi số trên Nền tảng học trực tuyến mở đại trà - One Touch; Công văn số  253/UBND-VHTT ngày 28/12/2022 của UBND huyện về V/v thông báo kết quả Khóa bồi dưỡng, tập huấn về chuyển đổi số trên Nền tảng học trực tuyến mở đại trà - One Touch cho lãnh đạo cấp xã trên địa bàn huyện Tủa Chùa.</t>
  </si>
  <si>
    <t>Số liệu từ Quyết định thành lập Ban chỉ đạo CĐS và tổ giúp việc CĐS cấp huyện</t>
  </si>
  <si>
    <t>DN VỪA VÀ NHỎ: 28</t>
  </si>
  <si>
    <t>CHI NHÁNH DN KHÁC: 4</t>
  </si>
  <si>
    <t>Tổng: 36 Doanh nghiệp</t>
  </si>
  <si>
    <t>NGÂN HÀNG AGRIBANK</t>
  </si>
  <si>
    <t>VIỄN THÔNG 3</t>
  </si>
  <si>
    <t>ĐIỆN LỰC</t>
  </si>
  <si>
    <t>BƯU ĐIỆN</t>
  </si>
  <si>
    <t>VIETTEL TỦA CHÙA</t>
  </si>
  <si>
    <t>MOBIPHONE CHI NHÁNH TỦA CHÙA</t>
  </si>
  <si>
    <t>NGÂN HÀNG LIÊN VIỆT</t>
  </si>
  <si>
    <t>NGÂN HÀNG CHÍNH SÁCH XÃ HỘI</t>
  </si>
  <si>
    <t>(Kèm theo Báo cáo số: 07/BC-PVHTT ngày 06/01/2022 của Phòng Văn hóa và Thông tin huyện Tủa Chùa)</t>
  </si>
  <si>
    <t>(Kèm theo Báo cáo số: 07/BC-PVHTT ngày 06/01/2023 của Phòng Văn hóa và Thông tin huyện Tủa Chùa)</t>
  </si>
  <si>
    <t>(Kèm theo Báo cáo số: 07/BC-PVHTT ngày 06/01/2023 
của Phòng Văn hóa và Thông tin huyện Tủa Chùa)</t>
  </si>
  <si>
    <t xml:space="preserve">Số liệu thu thập tại: Giấy mời số 116/GM-UBND ngày 05/10/2022 của UBND huyện về Dự Hội nghị trực tuyến phát động hưởng ứng Ngày Chuyển đổi số quốc gia và ngày chuyển đổi số tỉnh Điện Biên năm 2022; Giấy mời số 99/GM-UBND ngày 19/8/2022 của UBND huyện về Dự hội nghị tập huấn Tổ công nghệ số cộng đồng
</t>
  </si>
  <si>
    <t>a = Số lượng người dân trưởng thành có điện thoại thông minh;
b = Tổng dân số của xã, thị trấn.
Điểm:
- Tỷ lệ = a/b;
- Điểm = Tỷ lệ * Điểm tối đa.</t>
  </si>
  <si>
    <t>a = Số lượng hộ gia đình có người có điện thoại thông minh;
b = Tổng số hộ gia đình trên địa bàn xã, thị trấn.
- Tỷ lệ = a/b;
- Điểm = Tỷ lệ * Điểm tối đa.</t>
  </si>
  <si>
    <t>a = Số lượng hộ gia đình có kết nối Internet băng rộng cáp quang;
b = Tổng số hộ gia đình trên địa bàn xã, thị trấn.
- Tỷ lệ = a/b;
- Điểm = Tỷ lệ * Điểm tối đa.</t>
  </si>
  <si>
    <t>Tỷ lệ người dân có danh tính số/ tài khoản định danh điện tử</t>
  </si>
  <si>
    <t>a = Số lượng người dân có danh tính số/ tài khoản định danh điện tử;
b = Tổng dân số trên địa bàn xã, thị trấn.
- Tỷ lệ = a/b;
- Điểm: Tỷ lệ * Điểm tối đa</t>
  </si>
  <si>
    <t>Tỷ lệ người từ 15 tuổi trở lên có tài khoản giao dịch tại ngân hàng hoặc các tổ chức được phép khác</t>
  </si>
  <si>
    <t>a = Số người từ 15 tuổi trở lên có tài khoản giao dịch đang còn hoạt động tại ngân hàng hoặc các tổ chức được phép khác;
b = Tổng dân số từ 15 tuổi trở lên.
- Tỷ lệ = a/b;
- Điểm:
+ Tỷ lệ &gt;= 80%: Điểm tối đa;
+ Tỷ lệ &lt;= 80%: Tỷ lệ/80%*Điểm tối đa.</t>
  </si>
  <si>
    <t>Tỷ lệ dân số ở độ tuổi trưởng thành có chữ ký số hoặc chữ ký điện tử cá nhân</t>
  </si>
  <si>
    <t>a = Số người có chữ ký số hoặc chữ ký điện tử;
b = Tổng dân số từ 15 tuổi trở lên.
- Tỷ lệ = a/b.
- Điểm:
+ Tỷ lệ &gt;= 50%: Điểm tối đa;
+ Tỷ lệ &lt; 50%: Tỷ lệ/50% * Điểm tối đa.</t>
  </si>
  <si>
    <t>Tỷ lệ người dân trong độ tuổi lao động biết kỹ năng về công nghệ thông tin và truyền thông</t>
  </si>
  <si>
    <t xml:space="preserve">a = Số lượng người dân trong độ tuổi lao động được tập huấn, phổ biến kỹ năng số cơ bản;
b = Tổng số người trong độ tuổi lao động trên địa bàn xã, thị trấn;
- Tỷ lệ = a/b;
- Điểm = Tỷ lệ * Điểm tối đa.
</t>
  </si>
  <si>
    <t>Thông qua hoạt động của Tổ chuyển đổi số cộng đồng để tuyên truyền, tập huấn, phổ biến kỹ năng số cơ bản (như: Tương tác với máy tính, sử dụng dịch vụ công trực tuyến, mạng xã hội,...) cho người dân trong độ tuổi lao động; các doanh nghiệp Bưu chính tập huấn cho các hộ SXNN, hộ gia đình, người dân giao dịch, mua bán trên sàn TMĐT</t>
  </si>
  <si>
    <t xml:space="preserve"> CCVC được trag bị máy tính làm việc</t>
  </si>
  <si>
    <t>Thiếu 6 máy</t>
  </si>
  <si>
    <t>Số liệu thu thập từ các cơ quan, đơn vị</t>
  </si>
  <si>
    <t>Số liệu tính của Chi cục Thống kê huyện</t>
  </si>
  <si>
    <t>Số liệu từ 03 Ngân hàng trên địa bàn huyện</t>
  </si>
  <si>
    <t>Số liệu tính từ Phòng Nông nghiệp và Phát triển Nông thôn huyện</t>
  </si>
  <si>
    <t>TỔNG HỢP TỪ CÁC PHIẾU KHẢO SÁT MỨC ĐỘ CHUYỂN ĐỔI SỐ 
CỦA NGƯỜI DÂN TRÊN ĐỊA BÀN HUYỆN NĂM 2022</t>
  </si>
  <si>
    <t>Số lượng máy trạm</t>
  </si>
  <si>
    <t xml:space="preserve"> Số lượng máy trạm của cơ quan đơn vị kết nối Internet băng rộng</t>
  </si>
  <si>
    <t>Số lượng  CC chuyên trách, kiêm nhiệm về CĐS</t>
  </si>
  <si>
    <t>Số lượng  CV chuyên trách, kiêm nhiệm về CĐS</t>
  </si>
  <si>
    <t>Số lượng  CCVC chuyên trách, kiêm nhiệm về An toàn thông tin mạng</t>
  </si>
  <si>
    <t>Số lượng CCVC được bồi dưỡng tập huấn về CĐS cơ bản</t>
  </si>
  <si>
    <t>Số lượng máy chủ cài đặt phòng chống mã độc tập trung</t>
  </si>
  <si>
    <t>Số lượng máy trạm cài đặt phòng chống mã độc tập trung</t>
  </si>
  <si>
    <t>Số lượng IP botnet được phát hiện cảnh báo và xử lý loại bỏ mã độc</t>
  </si>
  <si>
    <t>1 ng chưa có</t>
  </si>
  <si>
    <t>Số lượng dân số của huyện (theo phiếu khảo sát thu thập về)</t>
  </si>
  <si>
    <t>Số lượng hộ gia đình trên địa bàn huyện (theo phiếu khảo sát thu thập về)</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</si>
</sst>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73" x14ac:knownFonts="1">
    <font>
      <sz val="11"/>
      <color theme="1"/>
      <name val="Arial"/>
      <family val="2"/>
      <charset val="163"/>
      <scheme val="minor"/>
    </font>
    <font>
      <sz val="10"/>
      <color theme="1"/>
      <name val="Times New Roman"/>
      <family val="1"/>
      <charset val="163"/>
    </font>
    <font>
      <sz val="12"/>
      <color theme="1"/>
      <name val="Times New Roman"/>
      <family val="1"/>
      <charset val="163"/>
    </font>
    <font>
      <sz val="12"/>
      <color rgb="FF000000"/>
      <name val="Times New Roman"/>
      <family val="1"/>
      <charset val="163"/>
    </font>
    <font>
      <i/>
      <sz val="12"/>
      <color theme="1"/>
      <name val="Times New Roman"/>
      <family val="1"/>
      <charset val="163"/>
    </font>
    <font>
      <b/>
      <sz val="12"/>
      <color rgb="FF000000"/>
      <name val="Times New Roman"/>
      <family val="1"/>
      <charset val="163"/>
    </font>
    <font>
      <sz val="9"/>
      <color theme="1"/>
      <name val="Times New Roman"/>
      <family val="1"/>
      <charset val="163"/>
    </font>
    <font>
      <sz val="11"/>
      <color indexed="8"/>
      <name val="Arial"/>
      <family val="2"/>
      <charset val="163"/>
    </font>
    <font>
      <sz val="11"/>
      <color theme="1"/>
      <name val="Times New Roman"/>
      <family val="1"/>
      <charset val="163"/>
    </font>
    <font>
      <sz val="11"/>
      <color theme="1"/>
      <name val="Times New Roman"/>
      <family val="1"/>
      <charset val="163"/>
      <scheme val="major"/>
    </font>
    <font>
      <sz val="12"/>
      <color theme="1"/>
      <name val="Times New Roman"/>
      <family val="1"/>
      <charset val="163"/>
      <scheme val="major"/>
    </font>
    <font>
      <b/>
      <sz val="12"/>
      <color theme="1"/>
      <name val="Times New Roman"/>
      <family val="1"/>
      <charset val="163"/>
    </font>
    <font>
      <b/>
      <sz val="14"/>
      <color theme="1"/>
      <name val="Times New Roman"/>
      <family val="1"/>
      <charset val="163"/>
    </font>
    <font>
      <b/>
      <sz val="14"/>
      <color theme="1"/>
      <name val="Times New Roman"/>
      <family val="1"/>
      <charset val="163"/>
      <scheme val="major"/>
    </font>
    <font>
      <sz val="12"/>
      <color rgb="FF000000"/>
      <name val="Times New Roman"/>
      <family val="1"/>
      <charset val="163"/>
      <scheme val="major"/>
    </font>
    <font>
      <sz val="10"/>
      <color theme="1"/>
      <name val="Times New Roman"/>
      <family val="1"/>
      <charset val="163"/>
      <scheme val="major"/>
    </font>
    <font>
      <sz val="10"/>
      <color rgb="FF000000"/>
      <name val="Times New Roman"/>
      <family val="1"/>
      <charset val="163"/>
      <scheme val="major"/>
    </font>
    <font>
      <sz val="11"/>
      <color rgb="FF000000"/>
      <name val="Times New Roman"/>
      <family val="1"/>
      <charset val="163"/>
      <scheme val="major"/>
    </font>
    <font>
      <b/>
      <sz val="12"/>
      <color theme="1"/>
      <name val="Times New Roman"/>
      <family val="1"/>
      <charset val="163"/>
      <scheme val="major"/>
    </font>
    <font>
      <sz val="14"/>
      <color theme="1"/>
      <name val="Times New Roman"/>
      <family val="1"/>
      <charset val="163"/>
    </font>
    <font>
      <b/>
      <sz val="14"/>
      <color rgb="FF000000"/>
      <name val="Times New Roman"/>
      <family val="1"/>
      <charset val="163"/>
    </font>
    <font>
      <sz val="14"/>
      <name val="Times New Roman"/>
      <family val="1"/>
      <charset val="163"/>
    </font>
    <font>
      <b/>
      <sz val="14"/>
      <name val="Times New Roman"/>
      <family val="2"/>
    </font>
    <font>
      <sz val="12"/>
      <name val="Times New Roman"/>
      <family val="2"/>
    </font>
    <font>
      <b/>
      <sz val="14"/>
      <color theme="1"/>
      <name val="Times New Roman"/>
      <family val="2"/>
    </font>
    <font>
      <i/>
      <sz val="14"/>
      <color theme="1"/>
      <name val="Times New Roman"/>
      <family val="1"/>
      <charset val="163"/>
    </font>
    <font>
      <b/>
      <sz val="13"/>
      <color theme="1"/>
      <name val="Times New Roman"/>
      <family val="2"/>
    </font>
    <font>
      <b/>
      <sz val="13"/>
      <name val="Times New Roman"/>
      <family val="2"/>
    </font>
    <font>
      <b/>
      <sz val="12"/>
      <name val="Times New Roman"/>
      <family val="2"/>
    </font>
    <font>
      <b/>
      <sz val="11"/>
      <color rgb="FF000000"/>
      <name val="Times New Roman"/>
      <family val="2"/>
    </font>
    <font>
      <b/>
      <sz val="13"/>
      <color rgb="FF000000"/>
      <name val="Times New Roman"/>
      <family val="2"/>
    </font>
    <font>
      <b/>
      <sz val="12"/>
      <color rgb="FF000000"/>
      <name val="Times New Roman"/>
      <family val="2"/>
    </font>
    <font>
      <b/>
      <i/>
      <sz val="9"/>
      <name val="Times New Roman"/>
      <family val="2"/>
    </font>
    <font>
      <b/>
      <i/>
      <sz val="12"/>
      <color theme="1"/>
      <name val="Times New Roman"/>
      <family val="2"/>
    </font>
    <font>
      <b/>
      <i/>
      <sz val="12"/>
      <name val="Times New Roman"/>
      <family val="2"/>
    </font>
    <font>
      <b/>
      <sz val="12"/>
      <color theme="1"/>
      <name val="Times New Roman"/>
      <family val="2"/>
    </font>
    <font>
      <b/>
      <sz val="12"/>
      <color rgb="FFFF0000"/>
      <name val="Times New Roman"/>
      <family val="2"/>
    </font>
    <font>
      <sz val="14"/>
      <name val="Times New Roman"/>
      <family val="2"/>
      <scheme val="major"/>
    </font>
    <font>
      <b/>
      <sz val="14"/>
      <color rgb="FFFF0000"/>
      <name val="Times New Roman"/>
      <family val="2"/>
      <scheme val="major"/>
    </font>
    <font>
      <i/>
      <sz val="12"/>
      <name val="Times New Roman"/>
      <family val="2"/>
    </font>
    <font>
      <b/>
      <sz val="10"/>
      <color rgb="FF000000"/>
      <name val="Times New Roman"/>
      <family val="2"/>
    </font>
    <font>
      <sz val="13"/>
      <name val="Times New Roman"/>
      <family val="1"/>
      <charset val="163"/>
    </font>
    <font>
      <b/>
      <sz val="13"/>
      <color theme="1"/>
      <name val="Times New Roman"/>
      <family val="1"/>
      <charset val="163"/>
    </font>
    <font>
      <b/>
      <sz val="16"/>
      <name val="Times New Roman"/>
      <family val="1"/>
    </font>
    <font>
      <b/>
      <sz val="14"/>
      <name val="Times New Roman"/>
      <family val="1"/>
    </font>
    <font>
      <b/>
      <sz val="14"/>
      <color theme="1"/>
      <name val="Times New Roman"/>
      <family val="1"/>
    </font>
    <font>
      <sz val="12"/>
      <name val="Times New Roman"/>
      <family val="1"/>
    </font>
    <font>
      <b/>
      <sz val="12"/>
      <name val="Times New Roman"/>
      <family val="1"/>
    </font>
    <font>
      <sz val="14"/>
      <color theme="1"/>
      <name val="Arial"/>
      <family val="2"/>
      <scheme val="minor"/>
    </font>
    <font>
      <sz val="13"/>
      <color theme="1"/>
      <name val="Times New Roman"/>
      <family val="1"/>
      <charset val="163"/>
    </font>
    <font>
      <sz val="13"/>
      <color theme="1"/>
      <name val="Arial"/>
      <family val="2"/>
      <scheme val="minor"/>
    </font>
    <font>
      <i/>
      <sz val="16"/>
      <name val="Times New Roman"/>
      <family val="1"/>
      <charset val="163"/>
    </font>
    <font>
      <b/>
      <sz val="13.5"/>
      <name val="Times New Roman"/>
      <family val="1"/>
    </font>
    <font>
      <b/>
      <i/>
      <sz val="14"/>
      <name val="Times New Roman"/>
      <family val="1"/>
      <charset val="163"/>
    </font>
    <font>
      <i/>
      <sz val="14"/>
      <name val="Times New Roman"/>
      <family val="1"/>
      <charset val="163"/>
    </font>
    <font>
      <sz val="13.5"/>
      <name val="Times New Roman"/>
      <family val="1"/>
      <charset val="163"/>
    </font>
    <font>
      <i/>
      <sz val="13.5"/>
      <name val="Times New Roman"/>
      <family val="1"/>
      <charset val="163"/>
    </font>
    <font>
      <b/>
      <sz val="13"/>
      <color theme="1"/>
      <name val="Times New Roman"/>
      <family val="1"/>
      <charset val="163"/>
      <scheme val="major"/>
    </font>
    <font>
      <sz val="10"/>
      <name val="Times New Roman"/>
      <family val="1"/>
      <charset val="163"/>
    </font>
    <font>
      <sz val="12"/>
      <color theme="1"/>
      <name val="Times New Roman"/>
      <family val="1"/>
    </font>
    <font>
      <sz val="11"/>
      <color theme="1"/>
      <name val="Times New Roman"/>
      <family val="1"/>
      <scheme val="major"/>
    </font>
    <font>
      <sz val="9"/>
      <name val="Times New Roman"/>
      <family val="1"/>
      <charset val="163"/>
    </font>
    <font>
      <b/>
      <sz val="11"/>
      <name val="Times New Roman"/>
      <family val="1"/>
    </font>
    <font>
      <b/>
      <sz val="10"/>
      <name val="Times New Roman"/>
      <family val="1"/>
    </font>
    <font>
      <i/>
      <sz val="12"/>
      <color theme="1"/>
      <name val="Times New Roman"/>
      <family val="1"/>
      <charset val="163"/>
      <scheme val="major"/>
    </font>
    <font>
      <sz val="9"/>
      <color theme="1"/>
      <name val="Times New Roman"/>
      <family val="1"/>
      <charset val="163"/>
      <scheme val="major"/>
    </font>
    <font>
      <sz val="11"/>
      <color theme="1"/>
      <name val="Arial"/>
      <family val="2"/>
      <charset val="163"/>
      <scheme val="minor"/>
    </font>
    <font>
      <sz val="12"/>
      <color rgb="FFFF0000"/>
      <name val="Times New Roman"/>
      <family val="1"/>
    </font>
    <font>
      <b/>
      <sz val="10"/>
      <color theme="1"/>
      <name val="Times New Roman"/>
      <family val="1"/>
      <charset val="163"/>
      <scheme val="major"/>
    </font>
    <font>
      <i/>
      <sz val="10"/>
      <color theme="1"/>
      <name val="Times New Roman"/>
      <family val="1"/>
      <charset val="163"/>
      <scheme val="major"/>
    </font>
    <font>
      <b/>
      <sz val="8"/>
      <color theme="1"/>
      <name val="Times New Roman"/>
      <family val="1"/>
    </font>
    <font>
      <b/>
      <sz val="11"/>
      <color theme="1"/>
      <name val="Times New Roman"/>
      <family val="1"/>
    </font>
    <font>
      <sz val="11"/>
      <color theme="0"/>
      <name val="Arial"/>
      <family val="2"/>
      <charset val="163"/>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7" fillId="0" borderId="0"/>
    <xf numFmtId="43" fontId="7" fillId="0" borderId="0" applyFont="0" applyFill="0" applyBorder="0" applyAlignment="0" applyProtection="0"/>
    <xf numFmtId="43" fontId="66" fillId="0" borderId="0" applyFont="0" applyFill="0" applyBorder="0" applyAlignment="0" applyProtection="0"/>
  </cellStyleXfs>
  <cellXfs count="225">
    <xf numFmtId="0" fontId="0" fillId="0" borderId="0" xfId="0"/>
    <xf numFmtId="0" fontId="9" fillId="0" borderId="0" xfId="0" applyFont="1"/>
    <xf numFmtId="0" fontId="10" fillId="0" borderId="0" xfId="0" applyFont="1"/>
    <xf numFmtId="0" fontId="18" fillId="0" borderId="1" xfId="0" applyFont="1" applyBorder="1" applyAlignment="1">
      <alignment horizontal="center" vertical="center" wrapText="1"/>
    </xf>
    <xf numFmtId="0" fontId="10" fillId="0" borderId="0" xfId="0" applyFont="1" applyAlignment="1">
      <alignment horizontal="left" vertical="center"/>
    </xf>
    <xf numFmtId="0" fontId="10" fillId="0" borderId="1" xfId="0" applyFont="1" applyBorder="1" applyAlignment="1">
      <alignment horizontal="left" vertical="center" wrapText="1"/>
    </xf>
    <xf numFmtId="0" fontId="14" fillId="0" borderId="1" xfId="0" applyFont="1" applyBorder="1" applyAlignment="1">
      <alignment horizontal="left" vertical="center" wrapText="1"/>
    </xf>
    <xf numFmtId="0" fontId="17" fillId="0" borderId="1" xfId="0" applyFont="1" applyBorder="1" applyAlignment="1">
      <alignment horizontal="left" vertical="center" wrapText="1"/>
    </xf>
    <xf numFmtId="0" fontId="9" fillId="0" borderId="1" xfId="0" applyFont="1" applyBorder="1" applyAlignment="1">
      <alignment horizontal="left" vertical="center" wrapText="1"/>
    </xf>
    <xf numFmtId="0" fontId="16" fillId="0" borderId="1" xfId="0" applyFont="1" applyBorder="1" applyAlignment="1">
      <alignment horizontal="left" vertical="center" wrapText="1"/>
    </xf>
    <xf numFmtId="0" fontId="15" fillId="0" borderId="1" xfId="0" applyFont="1" applyBorder="1" applyAlignment="1">
      <alignment horizontal="left" vertical="center" wrapText="1"/>
    </xf>
    <xf numFmtId="0" fontId="10" fillId="0" borderId="1" xfId="0" applyFont="1" applyFill="1" applyBorder="1" applyAlignment="1">
      <alignment horizontal="left" vertical="center" wrapText="1"/>
    </xf>
    <xf numFmtId="0" fontId="10" fillId="0" borderId="0" xfId="0" applyFont="1" applyFill="1"/>
    <xf numFmtId="0" fontId="22" fillId="0" borderId="0" xfId="0" applyFont="1" applyFill="1" applyAlignment="1">
      <alignment vertical="center"/>
    </xf>
    <xf numFmtId="0" fontId="22" fillId="0" borderId="0" xfId="0" applyFont="1" applyFill="1" applyAlignment="1">
      <alignment horizontal="left" vertical="center"/>
    </xf>
    <xf numFmtId="0" fontId="23" fillId="0" borderId="0" xfId="0" applyFont="1" applyFill="1" applyAlignment="1">
      <alignment horizontal="center" vertical="center"/>
    </xf>
    <xf numFmtId="0" fontId="23" fillId="0" borderId="0" xfId="0" applyFont="1" applyFill="1" applyAlignment="1">
      <alignment vertical="center"/>
    </xf>
    <xf numFmtId="0" fontId="23" fillId="0" borderId="0" xfId="0" applyNumberFormat="1" applyFont="1" applyFill="1" applyAlignment="1">
      <alignment horizontal="center" vertical="center"/>
    </xf>
    <xf numFmtId="0" fontId="23" fillId="0" borderId="0" xfId="0" applyNumberFormat="1" applyFont="1" applyFill="1" applyAlignment="1">
      <alignment vertical="center"/>
    </xf>
    <xf numFmtId="0" fontId="22" fillId="0" borderId="0" xfId="0" applyNumberFormat="1" applyFont="1" applyFill="1" applyBorder="1" applyAlignment="1">
      <alignment horizontal="left" vertical="center"/>
    </xf>
    <xf numFmtId="0" fontId="24" fillId="0" borderId="0" xfId="0" applyNumberFormat="1" applyFont="1" applyFill="1" applyBorder="1" applyAlignment="1">
      <alignment horizontal="center" vertical="center"/>
    </xf>
    <xf numFmtId="0" fontId="24" fillId="0" borderId="0" xfId="0" applyNumberFormat="1" applyFont="1" applyFill="1" applyBorder="1" applyAlignment="1">
      <alignment vertical="center"/>
    </xf>
    <xf numFmtId="0" fontId="28" fillId="0" borderId="0" xfId="0" applyFont="1" applyFill="1" applyAlignment="1">
      <alignment vertical="center"/>
    </xf>
    <xf numFmtId="0" fontId="31" fillId="0" borderId="1" xfId="0" applyFont="1" applyFill="1" applyBorder="1" applyAlignment="1">
      <alignment horizontal="center" vertical="center" wrapText="1"/>
    </xf>
    <xf numFmtId="0" fontId="32" fillId="0" borderId="3" xfId="0" applyFont="1" applyFill="1" applyBorder="1" applyAlignment="1">
      <alignment horizontal="center" vertical="center" wrapText="1"/>
    </xf>
    <xf numFmtId="0" fontId="33" fillId="0" borderId="3" xfId="0" applyFont="1" applyFill="1" applyBorder="1" applyAlignment="1">
      <alignment horizontal="center" vertical="center" wrapText="1"/>
    </xf>
    <xf numFmtId="0" fontId="33" fillId="0" borderId="11" xfId="0" applyFont="1" applyFill="1" applyBorder="1" applyAlignment="1">
      <alignment horizontal="center" vertical="center" wrapText="1"/>
    </xf>
    <xf numFmtId="0" fontId="34" fillId="0" borderId="3" xfId="0" applyFont="1" applyFill="1" applyBorder="1" applyAlignment="1">
      <alignment horizontal="center" vertical="center"/>
    </xf>
    <xf numFmtId="0" fontId="35" fillId="0" borderId="1" xfId="0" applyFont="1" applyFill="1" applyBorder="1" applyAlignment="1">
      <alignment horizontal="center" vertical="center" wrapText="1"/>
    </xf>
    <xf numFmtId="0" fontId="35" fillId="0" borderId="5" xfId="0" applyFont="1" applyFill="1" applyBorder="1" applyAlignment="1">
      <alignment horizontal="left" vertical="center" wrapText="1"/>
    </xf>
    <xf numFmtId="0" fontId="0" fillId="0" borderId="1" xfId="0" applyFill="1" applyBorder="1" applyAlignment="1">
      <alignment horizontal="center" vertical="center"/>
    </xf>
    <xf numFmtId="0" fontId="36" fillId="0" borderId="1" xfId="0" applyFont="1" applyFill="1" applyBorder="1" applyAlignment="1">
      <alignment horizontal="center" vertical="center"/>
    </xf>
    <xf numFmtId="0" fontId="36" fillId="0" borderId="0" xfId="0" applyFont="1" applyFill="1" applyAlignment="1">
      <alignment vertical="center"/>
    </xf>
    <xf numFmtId="0" fontId="0" fillId="0" borderId="1" xfId="0" applyFont="1" applyFill="1" applyBorder="1" applyAlignment="1">
      <alignment horizontal="center" vertical="center"/>
    </xf>
    <xf numFmtId="0" fontId="0" fillId="0" borderId="5" xfId="0" applyFont="1" applyFill="1" applyBorder="1" applyAlignment="1">
      <alignment vertical="center"/>
    </xf>
    <xf numFmtId="0" fontId="0" fillId="0" borderId="5" xfId="0" applyFont="1" applyFill="1" applyBorder="1" applyAlignment="1">
      <alignment horizontal="center" vertical="center"/>
    </xf>
    <xf numFmtId="0" fontId="23" fillId="0" borderId="1" xfId="0" applyFont="1" applyFill="1" applyBorder="1" applyAlignment="1">
      <alignment horizontal="center" vertical="center"/>
    </xf>
    <xf numFmtId="0" fontId="37" fillId="0" borderId="1" xfId="0" applyFont="1" applyFill="1" applyBorder="1" applyAlignment="1">
      <alignment horizontal="center"/>
    </xf>
    <xf numFmtId="0" fontId="23" fillId="3" borderId="0" xfId="0" applyFont="1" applyFill="1" applyAlignment="1">
      <alignment vertical="center"/>
    </xf>
    <xf numFmtId="0" fontId="35" fillId="0" borderId="1" xfId="0" applyFont="1" applyFill="1" applyBorder="1" applyAlignment="1">
      <alignment horizontal="center" vertical="center"/>
    </xf>
    <xf numFmtId="0" fontId="35" fillId="0" borderId="5" xfId="0" applyFont="1" applyFill="1" applyBorder="1" applyAlignment="1">
      <alignment vertical="center"/>
    </xf>
    <xf numFmtId="0" fontId="38" fillId="0" borderId="1" xfId="0" applyFont="1" applyFill="1" applyBorder="1" applyAlignment="1">
      <alignment horizontal="center"/>
    </xf>
    <xf numFmtId="0" fontId="37" fillId="0" borderId="0" xfId="0" applyFont="1" applyFill="1" applyAlignment="1">
      <alignment horizontal="center"/>
    </xf>
    <xf numFmtId="0" fontId="36" fillId="3" borderId="0" xfId="0" applyFont="1" applyFill="1" applyAlignment="1">
      <alignment vertical="center"/>
    </xf>
    <xf numFmtId="0" fontId="37" fillId="0" borderId="0" xfId="0" applyFont="1" applyFill="1" applyAlignment="1"/>
    <xf numFmtId="0" fontId="0" fillId="0" borderId="1" xfId="0" applyFont="1" applyFill="1" applyBorder="1" applyAlignment="1">
      <alignment vertical="center"/>
    </xf>
    <xf numFmtId="0" fontId="28" fillId="0" borderId="1" xfId="0" applyFont="1" applyFill="1" applyBorder="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vertical="center"/>
    </xf>
    <xf numFmtId="0" fontId="22" fillId="0" borderId="0" xfId="0" applyFont="1" applyFill="1" applyAlignment="1">
      <alignment horizontal="center" vertical="center"/>
    </xf>
    <xf numFmtId="0" fontId="19" fillId="0" borderId="0" xfId="0" applyFont="1" applyBorder="1" applyAlignment="1">
      <alignment horizontal="center" vertical="center"/>
    </xf>
    <xf numFmtId="0" fontId="20"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5"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21" fillId="0" borderId="0" xfId="0" applyFont="1" applyFill="1" applyAlignment="1">
      <alignment vertical="center"/>
    </xf>
    <xf numFmtId="0" fontId="44" fillId="0" borderId="0" xfId="0" applyNumberFormat="1" applyFont="1" applyFill="1" applyBorder="1" applyAlignment="1">
      <alignment horizontal="center" vertical="center"/>
    </xf>
    <xf numFmtId="0" fontId="45" fillId="0" borderId="0" xfId="0" applyNumberFormat="1" applyFont="1" applyFill="1" applyBorder="1" applyAlignment="1">
      <alignment horizontal="left" vertical="center"/>
    </xf>
    <xf numFmtId="0" fontId="46" fillId="0" borderId="0" xfId="0" applyNumberFormat="1" applyFont="1" applyFill="1" applyAlignment="1">
      <alignment horizontal="center" vertical="center"/>
    </xf>
    <xf numFmtId="0" fontId="48" fillId="0" borderId="0" xfId="0" applyFont="1"/>
    <xf numFmtId="0" fontId="49" fillId="0" borderId="1" xfId="0" applyFont="1" applyFill="1" applyBorder="1" applyAlignment="1">
      <alignment horizontal="center" vertical="center" wrapText="1"/>
    </xf>
    <xf numFmtId="0" fontId="2" fillId="0" borderId="1" xfId="0" applyFont="1" applyBorder="1" applyAlignment="1">
      <alignment vertical="center" wrapText="1"/>
    </xf>
    <xf numFmtId="0" fontId="0" fillId="0" borderId="0" xfId="0" applyFont="1"/>
    <xf numFmtId="0" fontId="44" fillId="0" borderId="0" xfId="0" applyNumberFormat="1" applyFont="1" applyFill="1" applyBorder="1" applyAlignment="1">
      <alignment horizontal="left" vertical="center"/>
    </xf>
    <xf numFmtId="0" fontId="2" fillId="0" borderId="1" xfId="0" applyFont="1" applyFill="1" applyBorder="1" applyAlignment="1">
      <alignment horizontal="center" vertical="center" wrapText="1"/>
    </xf>
    <xf numFmtId="0" fontId="47" fillId="0" borderId="1" xfId="0" applyFont="1" applyFill="1" applyBorder="1" applyAlignment="1">
      <alignment horizontal="center" vertical="center" wrapText="1"/>
    </xf>
    <xf numFmtId="0" fontId="47" fillId="0" borderId="1" xfId="0" applyFont="1" applyFill="1" applyBorder="1" applyAlignment="1">
      <alignment horizontal="left" vertical="center" wrapText="1"/>
    </xf>
    <xf numFmtId="0" fontId="47" fillId="0" borderId="3" xfId="0" applyFont="1" applyFill="1" applyBorder="1" applyAlignment="1">
      <alignment horizontal="center" vertical="center" wrapText="1"/>
    </xf>
    <xf numFmtId="0" fontId="13" fillId="0" borderId="0" xfId="0" applyFont="1" applyAlignment="1"/>
    <xf numFmtId="0" fontId="58" fillId="0" borderId="1" xfId="0" applyFont="1" applyFill="1" applyBorder="1" applyAlignment="1">
      <alignment horizontal="center" vertical="center" wrapText="1"/>
    </xf>
    <xf numFmtId="0" fontId="45" fillId="0" borderId="3" xfId="0" applyFont="1" applyFill="1" applyBorder="1" applyAlignment="1">
      <alignment horizontal="center" vertical="center" wrapText="1"/>
    </xf>
    <xf numFmtId="0" fontId="45" fillId="0" borderId="11" xfId="0" applyFont="1" applyFill="1" applyBorder="1" applyAlignment="1">
      <alignment horizontal="left" vertical="center" wrapText="1"/>
    </xf>
    <xf numFmtId="0" fontId="59" fillId="0" borderId="1" xfId="0" applyFont="1" applyFill="1" applyBorder="1" applyAlignment="1">
      <alignment horizontal="center" vertical="center" wrapText="1"/>
    </xf>
    <xf numFmtId="0" fontId="59" fillId="0" borderId="5" xfId="0" applyFont="1" applyFill="1" applyBorder="1" applyAlignment="1">
      <alignment horizontal="left" vertical="center" wrapText="1"/>
    </xf>
    <xf numFmtId="0" fontId="45" fillId="0" borderId="5" xfId="0" applyFont="1" applyFill="1" applyBorder="1" applyAlignment="1">
      <alignment horizontal="left" vertical="center" wrapText="1"/>
    </xf>
    <xf numFmtId="0" fontId="45" fillId="0" borderId="1" xfId="0" applyFont="1" applyFill="1" applyBorder="1" applyAlignment="1">
      <alignment horizontal="center" vertical="center" wrapText="1"/>
    </xf>
    <xf numFmtId="0" fontId="60"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9" fillId="0" borderId="3" xfId="0" applyFont="1" applyFill="1" applyBorder="1" applyAlignment="1">
      <alignment horizontal="center" vertical="center" wrapText="1"/>
    </xf>
    <xf numFmtId="0" fontId="2" fillId="0" borderId="3" xfId="0" applyFont="1" applyBorder="1" applyAlignment="1">
      <alignment vertical="center" wrapText="1"/>
    </xf>
    <xf numFmtId="0" fontId="41" fillId="0" borderId="1"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5" xfId="0" applyFont="1" applyFill="1" applyBorder="1" applyAlignment="1">
      <alignment horizontal="center" vertical="center" wrapText="1"/>
    </xf>
    <xf numFmtId="3" fontId="11" fillId="0" borderId="5"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horizontal="center" vertical="center" wrapText="1"/>
    </xf>
    <xf numFmtId="0" fontId="10"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3" fontId="10"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0" fillId="0" borderId="0" xfId="0" applyFont="1" applyAlignment="1">
      <alignment horizont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57" fillId="0" borderId="0" xfId="0" applyFont="1" applyAlignment="1"/>
    <xf numFmtId="0" fontId="41" fillId="2" borderId="1" xfId="0" applyFont="1" applyFill="1" applyBorder="1" applyAlignment="1">
      <alignment horizontal="center" vertical="center" wrapText="1"/>
    </xf>
    <xf numFmtId="3" fontId="11" fillId="2" borderId="5" xfId="0" applyNumberFormat="1" applyFont="1" applyFill="1" applyBorder="1" applyAlignment="1">
      <alignment horizontal="center" vertical="center" wrapText="1"/>
    </xf>
    <xf numFmtId="0" fontId="65" fillId="0" borderId="1" xfId="0" applyFont="1" applyBorder="1" applyAlignment="1">
      <alignment horizontal="left" vertical="center" wrapText="1"/>
    </xf>
    <xf numFmtId="49" fontId="46" fillId="0" borderId="1" xfId="0" applyNumberFormat="1" applyFont="1" applyBorder="1" applyAlignment="1">
      <alignment horizontal="center" vertical="center" wrapText="1"/>
    </xf>
    <xf numFmtId="0" fontId="46" fillId="0" borderId="1" xfId="0" applyFont="1" applyBorder="1" applyAlignment="1">
      <alignment horizontal="justify" vertical="center" wrapText="1"/>
    </xf>
    <xf numFmtId="0" fontId="46" fillId="3" borderId="1" xfId="1" applyFont="1" applyFill="1" applyBorder="1" applyAlignment="1">
      <alignment horizontal="center" vertical="center" wrapText="1"/>
    </xf>
    <xf numFmtId="0" fontId="46" fillId="0" borderId="1" xfId="0" quotePrefix="1" applyFont="1" applyBorder="1" applyAlignment="1">
      <alignment horizontal="justify" vertical="center" wrapText="1"/>
    </xf>
    <xf numFmtId="0" fontId="46" fillId="0" borderId="0" xfId="0" applyFont="1" applyFill="1" applyAlignment="1">
      <alignment horizontal="center" vertical="center"/>
    </xf>
    <xf numFmtId="43" fontId="46" fillId="2" borderId="0" xfId="3" applyFont="1" applyFill="1" applyAlignment="1">
      <alignment horizontal="center" vertical="center"/>
    </xf>
    <xf numFmtId="49" fontId="46" fillId="3" borderId="1" xfId="0" applyNumberFormat="1" applyFont="1" applyFill="1" applyBorder="1" applyAlignment="1">
      <alignment horizontal="center" vertical="center" wrapText="1"/>
    </xf>
    <xf numFmtId="0" fontId="46" fillId="3" borderId="1" xfId="0" applyFont="1" applyFill="1" applyBorder="1" applyAlignment="1">
      <alignment horizontal="justify" vertical="center" wrapText="1"/>
    </xf>
    <xf numFmtId="43" fontId="46" fillId="0" borderId="0" xfId="3" applyFont="1" applyFill="1" applyAlignment="1">
      <alignment horizontal="center" vertical="center"/>
    </xf>
    <xf numFmtId="43" fontId="46" fillId="0" borderId="0" xfId="0" applyNumberFormat="1" applyFont="1" applyFill="1" applyAlignment="1">
      <alignment horizontal="center" vertical="center"/>
    </xf>
    <xf numFmtId="0" fontId="46" fillId="3" borderId="1" xfId="0" applyFont="1" applyFill="1" applyBorder="1" applyAlignment="1">
      <alignment horizontal="center" vertical="center" wrapText="1"/>
    </xf>
    <xf numFmtId="0" fontId="46" fillId="3" borderId="1" xfId="0" quotePrefix="1" applyFont="1" applyFill="1" applyBorder="1" applyAlignment="1">
      <alignment horizontal="justify" vertical="center" wrapText="1"/>
    </xf>
    <xf numFmtId="0" fontId="67" fillId="3" borderId="1" xfId="0" applyFont="1" applyFill="1" applyBorder="1" applyAlignment="1">
      <alignment horizontal="justify" vertical="center" wrapText="1"/>
    </xf>
    <xf numFmtId="43" fontId="46" fillId="2" borderId="0" xfId="0" applyNumberFormat="1" applyFont="1" applyFill="1" applyAlignment="1">
      <alignment horizontal="center" vertical="center"/>
    </xf>
    <xf numFmtId="3" fontId="10" fillId="0" borderId="1" xfId="0" applyNumberFormat="1" applyFont="1" applyFill="1" applyBorder="1" applyAlignment="1">
      <alignment horizontal="center" vertical="center" wrapText="1"/>
    </xf>
    <xf numFmtId="0" fontId="10" fillId="0" borderId="1" xfId="0" applyFont="1" applyBorder="1" applyAlignment="1">
      <alignment horizontal="center" vertical="center"/>
    </xf>
    <xf numFmtId="0" fontId="10" fillId="0" borderId="1" xfId="0" applyFont="1" applyFill="1" applyBorder="1" applyAlignment="1">
      <alignment horizontal="center" vertical="center"/>
    </xf>
    <xf numFmtId="0" fontId="10" fillId="0" borderId="0" xfId="0" applyFont="1" applyAlignment="1">
      <alignment horizontal="center" vertical="center"/>
    </xf>
    <xf numFmtId="0" fontId="15" fillId="0" borderId="0" xfId="0" applyFont="1" applyAlignment="1">
      <alignment horizontal="left" vertical="center" wrapText="1"/>
    </xf>
    <xf numFmtId="0" fontId="68" fillId="0" borderId="1" xfId="0" applyFont="1" applyBorder="1" applyAlignment="1">
      <alignment horizontal="center" vertical="center" wrapText="1"/>
    </xf>
    <xf numFmtId="0" fontId="13" fillId="0" borderId="0" xfId="0" applyFont="1" applyFill="1" applyAlignment="1">
      <alignment horizontal="center"/>
    </xf>
    <xf numFmtId="0" fontId="50" fillId="0" borderId="1" xfId="0" applyFont="1" applyFill="1" applyBorder="1" applyAlignment="1">
      <alignment horizontal="center"/>
    </xf>
    <xf numFmtId="0" fontId="0" fillId="0" borderId="0" xfId="0" applyFont="1" applyFill="1"/>
    <xf numFmtId="0" fontId="59" fillId="0" borderId="0" xfId="0" applyNumberFormat="1" applyFont="1" applyFill="1" applyAlignment="1">
      <alignment horizontal="center" vertical="center"/>
    </xf>
    <xf numFmtId="0" fontId="70" fillId="0" borderId="1" xfId="0" applyFont="1" applyFill="1" applyBorder="1" applyAlignment="1">
      <alignment vertical="center" wrapText="1"/>
    </xf>
    <xf numFmtId="0" fontId="70" fillId="0" borderId="1" xfId="0" applyFont="1" applyFill="1" applyBorder="1" applyAlignment="1">
      <alignment horizontal="center" vertical="center" wrapText="1"/>
    </xf>
    <xf numFmtId="0" fontId="71" fillId="0" borderId="1" xfId="0" applyFont="1" applyFill="1" applyBorder="1" applyAlignment="1">
      <alignment horizontal="center" vertical="center" wrapText="1"/>
    </xf>
    <xf numFmtId="0" fontId="71" fillId="0" borderId="1" xfId="0" applyFont="1" applyFill="1" applyBorder="1" applyAlignment="1">
      <alignment vertical="center" wrapText="1"/>
    </xf>
    <xf numFmtId="0" fontId="45" fillId="0" borderId="1" xfId="0" applyFont="1" applyFill="1" applyBorder="1" applyAlignment="1">
      <alignment vertical="center" wrapText="1"/>
    </xf>
    <xf numFmtId="0" fontId="0" fillId="0" borderId="3" xfId="0" applyFont="1" applyFill="1" applyBorder="1"/>
    <xf numFmtId="0" fontId="14"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3" fillId="0" borderId="0" xfId="0" applyFont="1" applyAlignment="1">
      <alignment horizontal="center" vertical="center"/>
    </xf>
    <xf numFmtId="0" fontId="68" fillId="0" borderId="0" xfId="0" applyFont="1" applyAlignment="1">
      <alignment horizontal="center" vertical="center"/>
    </xf>
    <xf numFmtId="0" fontId="18" fillId="0" borderId="0" xfId="0" applyFont="1" applyAlignment="1">
      <alignment horizontal="center" vertical="center"/>
    </xf>
    <xf numFmtId="0" fontId="64" fillId="0" borderId="0" xfId="0" applyFont="1" applyAlignment="1">
      <alignment horizontal="center" vertical="center"/>
    </xf>
    <xf numFmtId="0" fontId="69" fillId="0" borderId="0" xfId="0" applyFont="1" applyAlignment="1">
      <alignment horizontal="center" vertical="center"/>
    </xf>
    <xf numFmtId="0" fontId="57" fillId="0" borderId="0" xfId="0" applyFont="1" applyAlignment="1">
      <alignment horizontal="center"/>
    </xf>
    <xf numFmtId="0" fontId="11" fillId="0" borderId="1" xfId="0" applyFont="1" applyBorder="1" applyAlignment="1">
      <alignment horizontal="center" vertical="center" wrapText="1"/>
    </xf>
    <xf numFmtId="0" fontId="12" fillId="0" borderId="0" xfId="0" applyFont="1" applyAlignment="1">
      <alignment horizontal="center" vertical="center"/>
    </xf>
    <xf numFmtId="0" fontId="19" fillId="0" borderId="0" xfId="0" applyFont="1" applyBorder="1" applyAlignment="1">
      <alignment horizontal="center" vertical="center"/>
    </xf>
    <xf numFmtId="0" fontId="41" fillId="0" borderId="0" xfId="0" applyFont="1" applyFill="1" applyAlignment="1">
      <alignment horizontal="left" vertical="center"/>
    </xf>
    <xf numFmtId="0" fontId="42" fillId="0" borderId="0" xfId="0" applyNumberFormat="1" applyFont="1" applyFill="1" applyBorder="1" applyAlignment="1">
      <alignment horizontal="left" vertical="center"/>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20" fillId="0" borderId="1" xfId="0" applyFont="1" applyBorder="1" applyAlignment="1">
      <alignment horizontal="center" vertical="center" wrapText="1"/>
    </xf>
    <xf numFmtId="0" fontId="39" fillId="0" borderId="0" xfId="0" applyFont="1" applyFill="1" applyAlignment="1">
      <alignment horizontal="center" vertical="center"/>
    </xf>
    <xf numFmtId="0" fontId="22" fillId="0" borderId="0" xfId="0" applyFont="1" applyFill="1" applyAlignment="1">
      <alignment horizontal="center" vertical="center"/>
    </xf>
    <xf numFmtId="0" fontId="35" fillId="0" borderId="5" xfId="0" applyFont="1" applyFill="1" applyBorder="1" applyAlignment="1">
      <alignment horizontal="center" vertical="center"/>
    </xf>
    <xf numFmtId="0" fontId="35" fillId="0" borderId="4" xfId="0" applyFont="1" applyFill="1" applyBorder="1" applyAlignment="1">
      <alignment horizontal="center" vertical="center"/>
    </xf>
    <xf numFmtId="0" fontId="24" fillId="0" borderId="0" xfId="0" applyNumberFormat="1" applyFont="1" applyFill="1" applyBorder="1" applyAlignment="1">
      <alignment horizontal="center" vertical="center"/>
    </xf>
    <xf numFmtId="0" fontId="40" fillId="0" borderId="6" xfId="0" applyFont="1" applyFill="1" applyBorder="1" applyAlignment="1">
      <alignment horizontal="center" vertical="center" wrapText="1"/>
    </xf>
    <xf numFmtId="0" fontId="40" fillId="0" borderId="7" xfId="0" applyFont="1" applyFill="1" applyBorder="1" applyAlignment="1">
      <alignment horizontal="center" vertical="center" wrapText="1"/>
    </xf>
    <xf numFmtId="0" fontId="40" fillId="0" borderId="8" xfId="0" applyFont="1" applyFill="1" applyBorder="1" applyAlignment="1">
      <alignment horizontal="center" vertical="center" wrapText="1"/>
    </xf>
    <xf numFmtId="0" fontId="40" fillId="0" borderId="11" xfId="0" applyFont="1" applyFill="1" applyBorder="1" applyAlignment="1">
      <alignment horizontal="center" vertical="center" wrapText="1"/>
    </xf>
    <xf numFmtId="0" fontId="40" fillId="0" borderId="12" xfId="0" applyFont="1" applyFill="1" applyBorder="1" applyAlignment="1">
      <alignment horizontal="center" vertical="center" wrapText="1"/>
    </xf>
    <xf numFmtId="0" fontId="40" fillId="0" borderId="13"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30" fillId="0" borderId="9" xfId="0" applyFont="1" applyFill="1" applyBorder="1" applyAlignment="1">
      <alignment horizontal="center" vertical="center" wrapText="1"/>
    </xf>
    <xf numFmtId="0" fontId="30" fillId="0" borderId="3" xfId="0" applyFont="1" applyFill="1" applyBorder="1" applyAlignment="1">
      <alignment horizontal="center" vertical="center" wrapText="1"/>
    </xf>
    <xf numFmtId="0" fontId="31" fillId="0" borderId="5" xfId="0" applyFont="1" applyFill="1" applyBorder="1" applyAlignment="1">
      <alignment horizontal="center" vertical="center" wrapText="1"/>
    </xf>
    <xf numFmtId="0" fontId="31" fillId="0" borderId="10" xfId="0" applyFont="1" applyFill="1" applyBorder="1" applyAlignment="1">
      <alignment horizontal="center" vertical="center" wrapText="1"/>
    </xf>
    <xf numFmtId="0" fontId="31" fillId="0" borderId="4" xfId="0" applyFont="1" applyFill="1" applyBorder="1" applyAlignment="1">
      <alignment horizontal="center" vertical="center" wrapText="1"/>
    </xf>
    <xf numFmtId="0" fontId="26" fillId="0" borderId="5" xfId="0" applyFont="1" applyFill="1" applyBorder="1" applyAlignment="1">
      <alignment horizontal="left" vertical="center" wrapText="1"/>
    </xf>
    <xf numFmtId="0" fontId="26" fillId="0" borderId="10"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26" fillId="0" borderId="2" xfId="0" applyFont="1" applyFill="1" applyBorder="1" applyAlignment="1">
      <alignment horizontal="center" vertical="center" wrapText="1"/>
    </xf>
    <xf numFmtId="0" fontId="26" fillId="0" borderId="9" xfId="0" applyFont="1" applyFill="1" applyBorder="1" applyAlignment="1">
      <alignment horizontal="center" vertical="center" wrapText="1"/>
    </xf>
    <xf numFmtId="0" fontId="26" fillId="0" borderId="3" xfId="0" applyFont="1" applyFill="1" applyBorder="1" applyAlignment="1">
      <alignment horizontal="center" vertical="center" wrapText="1"/>
    </xf>
    <xf numFmtId="0" fontId="27" fillId="0" borderId="2" xfId="0" applyFont="1" applyFill="1" applyBorder="1" applyAlignment="1">
      <alignment horizontal="center" vertical="center" wrapText="1"/>
    </xf>
    <xf numFmtId="0" fontId="27" fillId="0" borderId="9" xfId="0" applyFont="1" applyFill="1" applyBorder="1" applyAlignment="1">
      <alignment horizontal="center" vertical="center" wrapText="1"/>
    </xf>
    <xf numFmtId="0" fontId="27" fillId="0" borderId="3" xfId="0" applyFont="1" applyFill="1" applyBorder="1" applyAlignment="1">
      <alignment horizontal="center" vertical="center" wrapText="1"/>
    </xf>
    <xf numFmtId="0" fontId="28" fillId="0" borderId="1" xfId="0" applyFont="1" applyFill="1" applyBorder="1" applyAlignment="1">
      <alignment horizontal="center" vertical="center"/>
    </xf>
    <xf numFmtId="0" fontId="29" fillId="0" borderId="6" xfId="0" applyFont="1" applyFill="1" applyBorder="1" applyAlignment="1">
      <alignment horizontal="center" vertical="center" wrapText="1"/>
    </xf>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0" fontId="29" fillId="0" borderId="11" xfId="0" applyFont="1" applyFill="1" applyBorder="1" applyAlignment="1">
      <alignment horizontal="center" vertical="center" wrapText="1"/>
    </xf>
    <xf numFmtId="0" fontId="29" fillId="0" borderId="12" xfId="0" applyFont="1" applyFill="1" applyBorder="1" applyAlignment="1">
      <alignment horizontal="center" vertical="center" wrapText="1"/>
    </xf>
    <xf numFmtId="0" fontId="29" fillId="0" borderId="13" xfId="0" applyFont="1" applyFill="1" applyBorder="1" applyAlignment="1">
      <alignment horizontal="center" vertical="center" wrapText="1"/>
    </xf>
    <xf numFmtId="0" fontId="21" fillId="0" borderId="0" xfId="0" applyFont="1" applyFill="1" applyAlignment="1">
      <alignment horizontal="center" vertical="center"/>
    </xf>
    <xf numFmtId="0" fontId="22" fillId="0" borderId="0" xfId="0" applyNumberFormat="1" applyFont="1" applyFill="1" applyBorder="1" applyAlignment="1">
      <alignment horizontal="center" vertical="center" wrapText="1"/>
    </xf>
    <xf numFmtId="0" fontId="22" fillId="0" borderId="0" xfId="0" applyNumberFormat="1" applyFont="1" applyFill="1" applyBorder="1" applyAlignment="1">
      <alignment horizontal="center" vertical="center"/>
    </xf>
    <xf numFmtId="0" fontId="25" fillId="0" borderId="0" xfId="0" applyNumberFormat="1" applyFont="1" applyFill="1" applyBorder="1" applyAlignment="1">
      <alignment horizontal="center" vertical="center"/>
    </xf>
    <xf numFmtId="0" fontId="22" fillId="0" borderId="0" xfId="0" applyNumberFormat="1" applyFont="1" applyFill="1" applyBorder="1" applyAlignment="1">
      <alignment horizontal="left" vertical="center"/>
    </xf>
    <xf numFmtId="0" fontId="44" fillId="0" borderId="5" xfId="0" applyFont="1" applyFill="1" applyBorder="1" applyAlignment="1">
      <alignment horizontal="center" vertical="center" wrapText="1"/>
    </xf>
    <xf numFmtId="0" fontId="44" fillId="0" borderId="4" xfId="0" applyFont="1" applyFill="1" applyBorder="1" applyAlignment="1">
      <alignment horizontal="center" vertical="center" wrapText="1"/>
    </xf>
    <xf numFmtId="0" fontId="13" fillId="0" borderId="3" xfId="0" applyFont="1" applyBorder="1" applyAlignment="1">
      <alignment horizontal="center"/>
    </xf>
    <xf numFmtId="0" fontId="51" fillId="0" borderId="0" xfId="0" applyFont="1" applyFill="1" applyAlignment="1">
      <alignment horizontal="center" vertical="center" wrapText="1"/>
    </xf>
    <xf numFmtId="0" fontId="13" fillId="0" borderId="0" xfId="0" applyFont="1" applyAlignment="1">
      <alignment horizontal="center"/>
    </xf>
    <xf numFmtId="0" fontId="43" fillId="0" borderId="0" xfId="0" applyFont="1" applyFill="1" applyAlignment="1">
      <alignment horizontal="center" vertical="center" wrapText="1"/>
    </xf>
    <xf numFmtId="0" fontId="43" fillId="0" borderId="0" xfId="0" applyFont="1" applyFill="1" applyAlignment="1">
      <alignment horizontal="center" vertical="center"/>
    </xf>
    <xf numFmtId="0" fontId="47" fillId="0" borderId="1" xfId="0" applyFont="1" applyFill="1" applyBorder="1" applyAlignment="1">
      <alignment horizontal="center" vertical="center" wrapText="1"/>
    </xf>
    <xf numFmtId="0" fontId="45" fillId="0" borderId="1" xfId="0" applyFont="1" applyFill="1" applyBorder="1" applyAlignment="1">
      <alignment horizontal="center" vertical="center" wrapText="1"/>
    </xf>
    <xf numFmtId="0" fontId="45" fillId="0" borderId="5" xfId="0" applyFont="1" applyFill="1" applyBorder="1" applyAlignment="1">
      <alignment horizontal="center" vertical="center" wrapText="1"/>
    </xf>
    <xf numFmtId="0" fontId="45" fillId="0" borderId="10" xfId="0" applyFont="1" applyFill="1" applyBorder="1" applyAlignment="1">
      <alignment horizontal="center" vertical="center" wrapText="1"/>
    </xf>
    <xf numFmtId="0" fontId="45" fillId="0" borderId="4" xfId="0" applyFont="1" applyFill="1" applyBorder="1" applyAlignment="1">
      <alignment horizontal="center" vertical="center" wrapText="1"/>
    </xf>
    <xf numFmtId="0" fontId="57" fillId="0" borderId="0" xfId="0" applyFont="1" applyAlignment="1">
      <alignment horizontal="left"/>
    </xf>
    <xf numFmtId="0" fontId="52" fillId="0" borderId="0" xfId="0" applyFont="1" applyFill="1" applyAlignment="1">
      <alignment horizontal="center" vertical="center"/>
    </xf>
    <xf numFmtId="0" fontId="53" fillId="0" borderId="0" xfId="0" applyFont="1" applyFill="1" applyAlignment="1">
      <alignment horizontal="left" vertical="center"/>
    </xf>
    <xf numFmtId="0" fontId="55" fillId="0" borderId="0" xfId="0" applyFont="1" applyFill="1" applyAlignment="1">
      <alignment horizontal="center" vertical="center"/>
    </xf>
    <xf numFmtId="0" fontId="56" fillId="0" borderId="0" xfId="0" applyFont="1" applyFill="1" applyAlignment="1">
      <alignment horizontal="center" vertical="center"/>
    </xf>
    <xf numFmtId="0" fontId="47" fillId="0" borderId="2" xfId="0" applyFont="1" applyFill="1" applyBorder="1" applyAlignment="1">
      <alignment horizontal="center" vertical="center" wrapText="1"/>
    </xf>
    <xf numFmtId="0" fontId="47" fillId="0" borderId="3" xfId="0" applyFont="1" applyFill="1" applyBorder="1" applyAlignment="1">
      <alignment horizontal="center" vertical="center" wrapText="1"/>
    </xf>
    <xf numFmtId="0" fontId="44" fillId="0" borderId="6" xfId="0" applyFont="1" applyFill="1" applyBorder="1" applyAlignment="1">
      <alignment horizontal="center" vertical="center" wrapText="1"/>
    </xf>
    <xf numFmtId="0" fontId="44" fillId="0" borderId="7" xfId="0" applyFont="1" applyFill="1" applyBorder="1" applyAlignment="1">
      <alignment horizontal="center" vertical="center" wrapText="1"/>
    </xf>
    <xf numFmtId="0" fontId="44" fillId="0" borderId="8"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62" fillId="0" borderId="2" xfId="0" applyFont="1" applyFill="1" applyBorder="1" applyAlignment="1">
      <alignment horizontal="center" vertical="center" wrapText="1"/>
    </xf>
    <xf numFmtId="0" fontId="62" fillId="0" borderId="3" xfId="0" applyFont="1" applyFill="1" applyBorder="1" applyAlignment="1">
      <alignment horizontal="center" vertical="center" wrapText="1"/>
    </xf>
    <xf numFmtId="0" fontId="44" fillId="0" borderId="0" xfId="0" applyFont="1" applyFill="1" applyAlignment="1">
      <alignment horizontal="center" vertical="center" wrapText="1"/>
    </xf>
    <xf numFmtId="0" fontId="44" fillId="0" borderId="0" xfId="0" applyFont="1" applyFill="1" applyAlignment="1">
      <alignment horizontal="center" vertical="center"/>
    </xf>
    <xf numFmtId="0" fontId="54" fillId="0" borderId="0" xfId="0" applyFont="1" applyFill="1" applyAlignment="1">
      <alignment horizontal="center" vertical="center"/>
    </xf>
    <xf numFmtId="0" fontId="62" fillId="0" borderId="6" xfId="0" applyFont="1" applyFill="1" applyBorder="1" applyAlignment="1">
      <alignment horizontal="center" vertical="center" wrapText="1"/>
    </xf>
    <xf numFmtId="0" fontId="62" fillId="0" borderId="7" xfId="0" applyFont="1" applyFill="1" applyBorder="1" applyAlignment="1">
      <alignment horizontal="center" vertical="center" wrapText="1"/>
    </xf>
    <xf numFmtId="0" fontId="62" fillId="0" borderId="8" xfId="0" applyFont="1" applyFill="1" applyBorder="1" applyAlignment="1">
      <alignment horizontal="center" vertical="center" wrapText="1"/>
    </xf>
    <xf numFmtId="0" fontId="63" fillId="0" borderId="2"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2" fillId="0" borderId="1" xfId="0" applyFont="1" applyFill="1" applyBorder="1" applyAlignment="1">
      <alignment vertical="center" wrapText="1"/>
    </xf>
    <xf numFmtId="0" fontId="72" fillId="0" borderId="0" xfId="0" applyFont="1" applyFill="1"/>
  </cellXfs>
  <cellStyles count="4">
    <cellStyle name="Comma" xfId="3" builtinId="3"/>
    <cellStyle name="Comma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272;S%20T&#7843;%20Ph&#236;n%20thi&#7871;u%203%20th&#244;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tự chấm điểm Cấp xã"/>
      <sheetName val="TPhin. KS"/>
    </sheetNames>
    <sheetDataSet>
      <sheetData sheetId="0"/>
      <sheetData sheetId="1">
        <row r="21">
          <cell r="D21">
            <v>15</v>
          </cell>
          <cell r="H21">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
  <sheetViews>
    <sheetView workbookViewId="0">
      <selection activeCell="B13" sqref="B13"/>
    </sheetView>
  </sheetViews>
  <sheetFormatPr defaultRowHeight="15.75" x14ac:dyDescent="0.25"/>
  <cols>
    <col min="1" max="1" width="3.125" style="122" customWidth="1"/>
    <col min="2" max="2" width="46.875" style="4" customWidth="1"/>
    <col min="3" max="3" width="9.375" style="98" customWidth="1"/>
    <col min="4" max="4" width="9" style="93"/>
    <col min="5" max="5" width="51" style="92" customWidth="1"/>
    <col min="6" max="6" width="9" style="123"/>
    <col min="7" max="16384" width="9" style="2"/>
  </cols>
  <sheetData>
    <row r="1" spans="1:6" ht="16.5" x14ac:dyDescent="0.25">
      <c r="A1" s="142" t="s">
        <v>16</v>
      </c>
      <c r="B1" s="142"/>
      <c r="C1" s="101"/>
      <c r="D1" s="101"/>
    </row>
    <row r="2" spans="1:6" ht="16.5" x14ac:dyDescent="0.25">
      <c r="A2" s="142" t="s">
        <v>26</v>
      </c>
      <c r="B2" s="142"/>
      <c r="C2" s="101"/>
      <c r="D2" s="101"/>
    </row>
    <row r="3" spans="1:6" ht="18.75" x14ac:dyDescent="0.25">
      <c r="A3" s="137" t="s">
        <v>29</v>
      </c>
      <c r="B3" s="137"/>
      <c r="C3" s="137"/>
      <c r="D3" s="137"/>
      <c r="E3" s="137"/>
      <c r="F3" s="138"/>
    </row>
    <row r="4" spans="1:6" x14ac:dyDescent="0.25">
      <c r="A4" s="139" t="s">
        <v>30</v>
      </c>
      <c r="B4" s="139"/>
      <c r="C4" s="139"/>
      <c r="D4" s="139"/>
      <c r="E4" s="139"/>
      <c r="F4" s="138"/>
    </row>
    <row r="5" spans="1:6" x14ac:dyDescent="0.25">
      <c r="A5" s="140" t="s">
        <v>469</v>
      </c>
      <c r="B5" s="140"/>
      <c r="C5" s="140"/>
      <c r="D5" s="140"/>
      <c r="E5" s="140"/>
      <c r="F5" s="141"/>
    </row>
    <row r="7" spans="1:6" ht="49.5" customHeight="1" x14ac:dyDescent="0.25">
      <c r="A7" s="3" t="s">
        <v>15</v>
      </c>
      <c r="B7" s="3" t="s">
        <v>32</v>
      </c>
      <c r="C7" s="3" t="s">
        <v>34</v>
      </c>
      <c r="D7" s="3" t="s">
        <v>33</v>
      </c>
      <c r="E7" s="3" t="s">
        <v>31</v>
      </c>
      <c r="F7" s="124" t="s">
        <v>35</v>
      </c>
    </row>
    <row r="8" spans="1:6" ht="30" customHeight="1" x14ac:dyDescent="0.25">
      <c r="A8" s="120">
        <v>1</v>
      </c>
      <c r="B8" s="6" t="s">
        <v>54</v>
      </c>
      <c r="C8" s="99" t="s">
        <v>39</v>
      </c>
      <c r="D8" s="94">
        <v>12</v>
      </c>
      <c r="E8" s="5"/>
      <c r="F8" s="10"/>
    </row>
    <row r="9" spans="1:6" ht="30" customHeight="1" x14ac:dyDescent="0.25">
      <c r="A9" s="120">
        <v>2</v>
      </c>
      <c r="B9" s="6" t="s">
        <v>55</v>
      </c>
      <c r="C9" s="99" t="s">
        <v>38</v>
      </c>
      <c r="D9" s="94">
        <v>120</v>
      </c>
      <c r="E9" s="5"/>
      <c r="F9" s="5"/>
    </row>
    <row r="10" spans="1:6" ht="30" customHeight="1" x14ac:dyDescent="0.25">
      <c r="A10" s="120">
        <v>3</v>
      </c>
      <c r="B10" s="5" t="s">
        <v>502</v>
      </c>
      <c r="C10" s="94" t="s">
        <v>36</v>
      </c>
      <c r="D10" s="96">
        <v>59368</v>
      </c>
      <c r="E10" s="5" t="s">
        <v>139</v>
      </c>
      <c r="F10" s="10" t="s">
        <v>147</v>
      </c>
    </row>
    <row r="11" spans="1:6" s="12" customFormat="1" ht="30" customHeight="1" x14ac:dyDescent="0.25">
      <c r="A11" s="120">
        <v>4</v>
      </c>
      <c r="B11" s="11" t="s">
        <v>53</v>
      </c>
      <c r="C11" s="95" t="s">
        <v>36</v>
      </c>
      <c r="D11" s="119">
        <v>31848</v>
      </c>
      <c r="E11" s="11" t="s">
        <v>488</v>
      </c>
      <c r="F11" s="11"/>
    </row>
    <row r="12" spans="1:6" ht="30" customHeight="1" x14ac:dyDescent="0.25">
      <c r="A12" s="120">
        <v>5</v>
      </c>
      <c r="B12" s="5" t="s">
        <v>503</v>
      </c>
      <c r="C12" s="94" t="s">
        <v>37</v>
      </c>
      <c r="D12" s="96">
        <v>11467</v>
      </c>
      <c r="E12" s="5" t="s">
        <v>139</v>
      </c>
      <c r="F12" s="10" t="s">
        <v>147</v>
      </c>
    </row>
    <row r="13" spans="1:6" ht="30" customHeight="1" x14ac:dyDescent="0.25">
      <c r="A13" s="120">
        <v>6</v>
      </c>
      <c r="B13" s="5" t="s">
        <v>56</v>
      </c>
      <c r="C13" s="94" t="s">
        <v>36</v>
      </c>
      <c r="D13" s="94">
        <v>91</v>
      </c>
      <c r="E13" s="5" t="s">
        <v>143</v>
      </c>
      <c r="F13" s="5"/>
    </row>
    <row r="14" spans="1:6" ht="30" customHeight="1" x14ac:dyDescent="0.25">
      <c r="A14" s="120">
        <v>7</v>
      </c>
      <c r="B14" s="6" t="s">
        <v>140</v>
      </c>
      <c r="C14" s="94" t="s">
        <v>36</v>
      </c>
      <c r="D14" s="94">
        <v>246</v>
      </c>
      <c r="E14" s="5" t="s">
        <v>143</v>
      </c>
      <c r="F14" s="5"/>
    </row>
    <row r="15" spans="1:6" ht="30" customHeight="1" x14ac:dyDescent="0.25">
      <c r="A15" s="120">
        <v>8</v>
      </c>
      <c r="B15" s="6" t="s">
        <v>57</v>
      </c>
      <c r="C15" s="94" t="s">
        <v>36</v>
      </c>
      <c r="D15" s="94">
        <v>85</v>
      </c>
      <c r="E15" s="5" t="s">
        <v>143</v>
      </c>
      <c r="F15" s="5"/>
    </row>
    <row r="16" spans="1:6" ht="30" customHeight="1" x14ac:dyDescent="0.25">
      <c r="A16" s="120">
        <v>9</v>
      </c>
      <c r="B16" s="6" t="s">
        <v>58</v>
      </c>
      <c r="C16" s="99" t="s">
        <v>40</v>
      </c>
      <c r="D16" s="94">
        <v>1</v>
      </c>
      <c r="E16" s="5" t="s">
        <v>141</v>
      </c>
      <c r="F16" s="5"/>
    </row>
    <row r="17" spans="1:6" ht="30" customHeight="1" x14ac:dyDescent="0.25">
      <c r="A17" s="120">
        <v>10</v>
      </c>
      <c r="B17" s="5" t="s">
        <v>59</v>
      </c>
      <c r="C17" s="94" t="s">
        <v>40</v>
      </c>
      <c r="D17" s="94">
        <v>205</v>
      </c>
      <c r="E17" s="5" t="s">
        <v>141</v>
      </c>
      <c r="F17" s="5"/>
    </row>
    <row r="18" spans="1:6" s="12" customFormat="1" ht="30" customHeight="1" x14ac:dyDescent="0.25">
      <c r="A18" s="121">
        <v>11</v>
      </c>
      <c r="B18" s="135" t="s">
        <v>60</v>
      </c>
      <c r="C18" s="136" t="s">
        <v>40</v>
      </c>
      <c r="D18" s="95">
        <v>314</v>
      </c>
      <c r="E18" s="11" t="s">
        <v>142</v>
      </c>
      <c r="F18" s="11"/>
    </row>
    <row r="19" spans="1:6" s="12" customFormat="1" ht="91.5" customHeight="1" x14ac:dyDescent="0.25">
      <c r="A19" s="120">
        <v>12</v>
      </c>
      <c r="B19" s="11" t="s">
        <v>61</v>
      </c>
      <c r="C19" s="95" t="s">
        <v>41</v>
      </c>
      <c r="D19" s="95">
        <v>1</v>
      </c>
      <c r="E19" s="91" t="s">
        <v>164</v>
      </c>
      <c r="F19" s="11"/>
    </row>
    <row r="20" spans="1:6" ht="30" customHeight="1" x14ac:dyDescent="0.25">
      <c r="A20" s="120">
        <v>13</v>
      </c>
      <c r="B20" s="5" t="s">
        <v>62</v>
      </c>
      <c r="C20" s="94" t="s">
        <v>42</v>
      </c>
      <c r="D20" s="94">
        <v>36</v>
      </c>
      <c r="E20" s="5" t="s">
        <v>144</v>
      </c>
      <c r="F20" s="5"/>
    </row>
    <row r="21" spans="1:6" ht="30" customHeight="1" x14ac:dyDescent="0.25">
      <c r="A21" s="120">
        <v>14</v>
      </c>
      <c r="B21" s="6" t="s">
        <v>63</v>
      </c>
      <c r="C21" s="99" t="s">
        <v>42</v>
      </c>
      <c r="D21" s="94">
        <v>28</v>
      </c>
      <c r="E21" s="5" t="s">
        <v>144</v>
      </c>
      <c r="F21" s="5"/>
    </row>
    <row r="22" spans="1:6" ht="30" customHeight="1" x14ac:dyDescent="0.25">
      <c r="A22" s="120">
        <v>15</v>
      </c>
      <c r="B22" s="6" t="s">
        <v>64</v>
      </c>
      <c r="C22" s="99" t="s">
        <v>43</v>
      </c>
      <c r="D22" s="96">
        <v>6390</v>
      </c>
      <c r="E22" s="5" t="s">
        <v>145</v>
      </c>
      <c r="F22" s="5"/>
    </row>
    <row r="23" spans="1:6" ht="30" customHeight="1" x14ac:dyDescent="0.25">
      <c r="A23" s="120">
        <v>16</v>
      </c>
      <c r="B23" s="6" t="s">
        <v>65</v>
      </c>
      <c r="C23" s="99" t="s">
        <v>43</v>
      </c>
      <c r="D23" s="96">
        <v>479874</v>
      </c>
      <c r="E23" s="5" t="s">
        <v>145</v>
      </c>
      <c r="F23" s="5"/>
    </row>
    <row r="24" spans="1:6" ht="30" customHeight="1" x14ac:dyDescent="0.25">
      <c r="A24" s="120">
        <v>17</v>
      </c>
      <c r="B24" s="5" t="s">
        <v>81</v>
      </c>
      <c r="C24" s="94" t="s">
        <v>36</v>
      </c>
      <c r="D24" s="96">
        <v>23202</v>
      </c>
      <c r="E24" s="5" t="s">
        <v>139</v>
      </c>
      <c r="F24" s="10" t="s">
        <v>147</v>
      </c>
    </row>
    <row r="25" spans="1:6" ht="30" customHeight="1" x14ac:dyDescent="0.25">
      <c r="A25" s="120">
        <v>18</v>
      </c>
      <c r="B25" s="5" t="s">
        <v>82</v>
      </c>
      <c r="C25" s="94" t="s">
        <v>37</v>
      </c>
      <c r="D25" s="96">
        <v>10882</v>
      </c>
      <c r="E25" s="5" t="s">
        <v>139</v>
      </c>
      <c r="F25" s="10" t="s">
        <v>147</v>
      </c>
    </row>
    <row r="26" spans="1:6" ht="30" customHeight="1" x14ac:dyDescent="0.25">
      <c r="A26" s="120">
        <v>19</v>
      </c>
      <c r="B26" s="5" t="s">
        <v>83</v>
      </c>
      <c r="C26" s="94" t="s">
        <v>37</v>
      </c>
      <c r="D26" s="96">
        <v>2790</v>
      </c>
      <c r="E26" s="5" t="s">
        <v>139</v>
      </c>
      <c r="F26" s="10" t="s">
        <v>147</v>
      </c>
    </row>
    <row r="27" spans="1:6" ht="30" customHeight="1" x14ac:dyDescent="0.25">
      <c r="A27" s="120">
        <v>20</v>
      </c>
      <c r="B27" s="8" t="s">
        <v>84</v>
      </c>
      <c r="C27" s="94" t="s">
        <v>38</v>
      </c>
      <c r="D27" s="94">
        <v>62</v>
      </c>
      <c r="E27" s="5" t="s">
        <v>146</v>
      </c>
      <c r="F27" s="10" t="s">
        <v>147</v>
      </c>
    </row>
    <row r="28" spans="1:6" ht="30" customHeight="1" x14ac:dyDescent="0.25">
      <c r="A28" s="120">
        <v>21</v>
      </c>
      <c r="B28" s="8" t="s">
        <v>85</v>
      </c>
      <c r="C28" s="94" t="s">
        <v>38</v>
      </c>
      <c r="D28" s="94">
        <v>116</v>
      </c>
      <c r="E28" s="5" t="s">
        <v>146</v>
      </c>
      <c r="F28" s="10" t="s">
        <v>147</v>
      </c>
    </row>
    <row r="29" spans="1:6" ht="30" customHeight="1" x14ac:dyDescent="0.25">
      <c r="A29" s="120">
        <v>22</v>
      </c>
      <c r="B29" s="5" t="s">
        <v>86</v>
      </c>
      <c r="C29" s="94" t="s">
        <v>36</v>
      </c>
      <c r="D29" s="94">
        <v>166</v>
      </c>
      <c r="E29" s="5" t="s">
        <v>149</v>
      </c>
      <c r="F29" s="10" t="s">
        <v>147</v>
      </c>
    </row>
    <row r="30" spans="1:6" s="12" customFormat="1" ht="30" customHeight="1" x14ac:dyDescent="0.25">
      <c r="A30" s="121">
        <v>23</v>
      </c>
      <c r="B30" s="11" t="s">
        <v>87</v>
      </c>
      <c r="C30" s="95" t="s">
        <v>36</v>
      </c>
      <c r="D30" s="95">
        <v>245</v>
      </c>
      <c r="E30" s="11" t="s">
        <v>142</v>
      </c>
      <c r="F30" s="91" t="s">
        <v>147</v>
      </c>
    </row>
    <row r="31" spans="1:6" ht="30" customHeight="1" x14ac:dyDescent="0.25">
      <c r="A31" s="120">
        <v>24</v>
      </c>
      <c r="B31" s="6" t="s">
        <v>66</v>
      </c>
      <c r="C31" s="99" t="s">
        <v>40</v>
      </c>
      <c r="D31" s="94">
        <v>223</v>
      </c>
      <c r="E31" s="5" t="s">
        <v>149</v>
      </c>
      <c r="F31" s="10" t="s">
        <v>147</v>
      </c>
    </row>
    <row r="32" spans="1:6" s="12" customFormat="1" ht="30" customHeight="1" x14ac:dyDescent="0.25">
      <c r="A32" s="121">
        <v>25</v>
      </c>
      <c r="B32" s="11" t="s">
        <v>88</v>
      </c>
      <c r="C32" s="95" t="s">
        <v>40</v>
      </c>
      <c r="D32" s="95">
        <v>314</v>
      </c>
      <c r="E32" s="11" t="s">
        <v>142</v>
      </c>
      <c r="F32" s="91" t="s">
        <v>147</v>
      </c>
    </row>
    <row r="33" spans="1:6" ht="51" customHeight="1" x14ac:dyDescent="0.25">
      <c r="A33" s="120">
        <v>26</v>
      </c>
      <c r="B33" s="5" t="s">
        <v>89</v>
      </c>
      <c r="C33" s="94" t="s">
        <v>39</v>
      </c>
      <c r="D33" s="94">
        <v>12</v>
      </c>
      <c r="E33" s="8" t="s">
        <v>165</v>
      </c>
      <c r="F33" s="5"/>
    </row>
    <row r="34" spans="1:6" ht="66" customHeight="1" x14ac:dyDescent="0.25">
      <c r="A34" s="120">
        <v>27</v>
      </c>
      <c r="B34" s="9" t="s">
        <v>6</v>
      </c>
      <c r="C34" s="99" t="s">
        <v>455</v>
      </c>
      <c r="D34" s="94">
        <v>1</v>
      </c>
      <c r="E34" s="8" t="s">
        <v>454</v>
      </c>
      <c r="F34" s="5"/>
    </row>
    <row r="35" spans="1:6" ht="30" customHeight="1" x14ac:dyDescent="0.25">
      <c r="A35" s="120">
        <v>28</v>
      </c>
      <c r="B35" s="5" t="s">
        <v>90</v>
      </c>
      <c r="C35" s="94" t="s">
        <v>39</v>
      </c>
      <c r="D35" s="94">
        <v>12</v>
      </c>
      <c r="E35" s="5" t="s">
        <v>150</v>
      </c>
      <c r="F35" s="5"/>
    </row>
    <row r="36" spans="1:6" ht="30" customHeight="1" x14ac:dyDescent="0.25">
      <c r="A36" s="120">
        <v>29</v>
      </c>
      <c r="B36" s="6" t="s">
        <v>91</v>
      </c>
      <c r="C36" s="99" t="s">
        <v>38</v>
      </c>
      <c r="D36" s="94">
        <v>72</v>
      </c>
      <c r="E36" s="5" t="s">
        <v>150</v>
      </c>
      <c r="F36" s="5"/>
    </row>
    <row r="37" spans="1:6" ht="30" customHeight="1" x14ac:dyDescent="0.25">
      <c r="A37" s="120">
        <v>30</v>
      </c>
      <c r="B37" s="6" t="s">
        <v>92</v>
      </c>
      <c r="C37" s="99" t="s">
        <v>36</v>
      </c>
      <c r="D37" s="94">
        <v>0</v>
      </c>
      <c r="E37" s="5" t="s">
        <v>149</v>
      </c>
      <c r="F37" s="5"/>
    </row>
    <row r="38" spans="1:6" ht="30" customHeight="1" x14ac:dyDescent="0.25">
      <c r="A38" s="120">
        <v>31</v>
      </c>
      <c r="B38" s="5" t="s">
        <v>93</v>
      </c>
      <c r="C38" s="94" t="s">
        <v>36</v>
      </c>
      <c r="D38" s="94">
        <v>127</v>
      </c>
      <c r="E38" s="5" t="s">
        <v>151</v>
      </c>
      <c r="F38" s="5"/>
    </row>
    <row r="39" spans="1:6" ht="30" customHeight="1" x14ac:dyDescent="0.25">
      <c r="A39" s="120">
        <v>32</v>
      </c>
      <c r="B39" s="5" t="s">
        <v>94</v>
      </c>
      <c r="C39" s="94" t="s">
        <v>36</v>
      </c>
      <c r="D39" s="94">
        <v>0</v>
      </c>
      <c r="E39" s="5" t="s">
        <v>149</v>
      </c>
      <c r="F39" s="5"/>
    </row>
    <row r="40" spans="1:6" ht="30" customHeight="1" x14ac:dyDescent="0.25">
      <c r="A40" s="120">
        <v>33</v>
      </c>
      <c r="B40" s="5" t="s">
        <v>95</v>
      </c>
      <c r="C40" s="94" t="s">
        <v>36</v>
      </c>
      <c r="D40" s="94">
        <v>5</v>
      </c>
      <c r="E40" s="5" t="s">
        <v>457</v>
      </c>
      <c r="F40" s="5"/>
    </row>
    <row r="41" spans="1:6" ht="30" customHeight="1" x14ac:dyDescent="0.25">
      <c r="A41" s="120">
        <v>34</v>
      </c>
      <c r="B41" s="5" t="s">
        <v>96</v>
      </c>
      <c r="C41" s="94" t="s">
        <v>36</v>
      </c>
      <c r="D41" s="94">
        <v>0</v>
      </c>
      <c r="E41" s="5" t="s">
        <v>487</v>
      </c>
      <c r="F41" s="5"/>
    </row>
    <row r="42" spans="1:6" ht="30" customHeight="1" x14ac:dyDescent="0.25">
      <c r="A42" s="120">
        <v>35</v>
      </c>
      <c r="B42" s="6" t="s">
        <v>97</v>
      </c>
      <c r="C42" s="99" t="s">
        <v>36</v>
      </c>
      <c r="D42" s="94">
        <v>3</v>
      </c>
      <c r="E42" s="5" t="s">
        <v>487</v>
      </c>
      <c r="F42" s="5"/>
    </row>
    <row r="43" spans="1:6" ht="30" customHeight="1" x14ac:dyDescent="0.25">
      <c r="A43" s="120">
        <v>36</v>
      </c>
      <c r="B43" s="6" t="s">
        <v>67</v>
      </c>
      <c r="C43" s="99" t="s">
        <v>36</v>
      </c>
      <c r="D43" s="94">
        <v>0</v>
      </c>
      <c r="E43" s="5" t="s">
        <v>487</v>
      </c>
      <c r="F43" s="5"/>
    </row>
    <row r="44" spans="1:6" ht="30" customHeight="1" x14ac:dyDescent="0.25">
      <c r="A44" s="120">
        <v>37</v>
      </c>
      <c r="B44" s="6" t="s">
        <v>98</v>
      </c>
      <c r="C44" s="99" t="s">
        <v>36</v>
      </c>
      <c r="D44" s="94">
        <v>1</v>
      </c>
      <c r="E44" s="5" t="s">
        <v>487</v>
      </c>
      <c r="F44" s="5"/>
    </row>
    <row r="45" spans="1:6" ht="70.5" customHeight="1" x14ac:dyDescent="0.25">
      <c r="A45" s="120">
        <v>38</v>
      </c>
      <c r="B45" s="6" t="s">
        <v>99</v>
      </c>
      <c r="C45" s="99" t="s">
        <v>36</v>
      </c>
      <c r="D45" s="94">
        <v>132</v>
      </c>
      <c r="E45" s="10" t="s">
        <v>472</v>
      </c>
      <c r="F45" s="5"/>
    </row>
    <row r="46" spans="1:6" ht="80.25" customHeight="1" x14ac:dyDescent="0.25">
      <c r="A46" s="120">
        <v>39</v>
      </c>
      <c r="B46" s="6" t="s">
        <v>7</v>
      </c>
      <c r="C46" s="99" t="s">
        <v>36</v>
      </c>
      <c r="D46" s="94">
        <v>27</v>
      </c>
      <c r="E46" s="104" t="s">
        <v>456</v>
      </c>
      <c r="F46" s="5"/>
    </row>
    <row r="47" spans="1:6" s="12" customFormat="1" ht="30" customHeight="1" x14ac:dyDescent="0.25">
      <c r="A47" s="120">
        <v>40</v>
      </c>
      <c r="B47" s="11" t="s">
        <v>100</v>
      </c>
      <c r="C47" s="95" t="s">
        <v>44</v>
      </c>
      <c r="D47" s="95">
        <v>23</v>
      </c>
      <c r="E47" s="11" t="s">
        <v>152</v>
      </c>
      <c r="F47" s="11"/>
    </row>
    <row r="48" spans="1:6" s="12" customFormat="1" ht="30" customHeight="1" x14ac:dyDescent="0.25">
      <c r="A48" s="120">
        <v>41</v>
      </c>
      <c r="B48" s="11" t="s">
        <v>101</v>
      </c>
      <c r="C48" s="95" t="s">
        <v>44</v>
      </c>
      <c r="D48" s="95">
        <v>23</v>
      </c>
      <c r="E48" s="11" t="s">
        <v>152</v>
      </c>
      <c r="F48" s="11"/>
    </row>
    <row r="49" spans="1:6" ht="95.25" customHeight="1" x14ac:dyDescent="0.25">
      <c r="A49" s="120">
        <v>42</v>
      </c>
      <c r="B49" s="5" t="s">
        <v>102</v>
      </c>
      <c r="C49" s="94" t="s">
        <v>41</v>
      </c>
      <c r="D49" s="94">
        <v>1</v>
      </c>
      <c r="E49" s="10" t="s">
        <v>164</v>
      </c>
      <c r="F49" s="5"/>
    </row>
    <row r="50" spans="1:6" ht="30" customHeight="1" x14ac:dyDescent="0.25">
      <c r="A50" s="120">
        <v>43</v>
      </c>
      <c r="B50" s="6" t="s">
        <v>103</v>
      </c>
      <c r="C50" s="99" t="s">
        <v>40</v>
      </c>
      <c r="D50" s="94">
        <v>1</v>
      </c>
      <c r="E50" s="5" t="s">
        <v>149</v>
      </c>
      <c r="F50" s="5"/>
    </row>
    <row r="51" spans="1:6" ht="30" customHeight="1" x14ac:dyDescent="0.25">
      <c r="A51" s="120">
        <v>44</v>
      </c>
      <c r="B51" s="6" t="s">
        <v>104</v>
      </c>
      <c r="C51" s="99" t="s">
        <v>40</v>
      </c>
      <c r="D51" s="94">
        <v>222</v>
      </c>
      <c r="E51" s="5" t="s">
        <v>149</v>
      </c>
      <c r="F51" s="5"/>
    </row>
    <row r="52" spans="1:6" s="12" customFormat="1" ht="30" customHeight="1" x14ac:dyDescent="0.25">
      <c r="A52" s="121">
        <v>45</v>
      </c>
      <c r="B52" s="135" t="s">
        <v>68</v>
      </c>
      <c r="C52" s="136" t="s">
        <v>40</v>
      </c>
      <c r="D52" s="95">
        <v>303</v>
      </c>
      <c r="E52" s="11" t="s">
        <v>142</v>
      </c>
      <c r="F52" s="11"/>
    </row>
    <row r="53" spans="1:6" ht="30" customHeight="1" x14ac:dyDescent="0.25">
      <c r="A53" s="120">
        <v>46</v>
      </c>
      <c r="B53" s="6" t="s">
        <v>105</v>
      </c>
      <c r="C53" s="99" t="s">
        <v>45</v>
      </c>
      <c r="D53" s="94">
        <v>0</v>
      </c>
      <c r="E53" s="5" t="s">
        <v>148</v>
      </c>
      <c r="F53" s="5"/>
    </row>
    <row r="54" spans="1:6" ht="30" customHeight="1" x14ac:dyDescent="0.25">
      <c r="A54" s="120">
        <v>47</v>
      </c>
      <c r="B54" s="6" t="s">
        <v>69</v>
      </c>
      <c r="C54" s="99" t="s">
        <v>45</v>
      </c>
      <c r="D54" s="94">
        <v>0</v>
      </c>
      <c r="E54" s="5" t="s">
        <v>148</v>
      </c>
      <c r="F54" s="5"/>
    </row>
    <row r="55" spans="1:6" ht="93.75" customHeight="1" x14ac:dyDescent="0.25">
      <c r="A55" s="120">
        <v>48</v>
      </c>
      <c r="B55" s="6" t="s">
        <v>46</v>
      </c>
      <c r="C55" s="99" t="s">
        <v>36</v>
      </c>
      <c r="D55" s="94">
        <v>2</v>
      </c>
      <c r="E55" s="10" t="s">
        <v>437</v>
      </c>
      <c r="F55" s="5"/>
    </row>
    <row r="56" spans="1:6" ht="124.5" customHeight="1" x14ac:dyDescent="0.25">
      <c r="A56" s="120">
        <v>49</v>
      </c>
      <c r="B56" s="6" t="s">
        <v>70</v>
      </c>
      <c r="C56" s="99" t="s">
        <v>36</v>
      </c>
      <c r="D56" s="94">
        <v>2</v>
      </c>
      <c r="E56" s="10" t="s">
        <v>436</v>
      </c>
      <c r="F56" s="5"/>
    </row>
    <row r="57" spans="1:6" ht="30" customHeight="1" x14ac:dyDescent="0.25">
      <c r="A57" s="120">
        <v>50</v>
      </c>
      <c r="B57" s="6" t="s">
        <v>106</v>
      </c>
      <c r="C57" s="99" t="s">
        <v>43</v>
      </c>
      <c r="D57" s="94">
        <v>500</v>
      </c>
      <c r="E57" s="5" t="s">
        <v>145</v>
      </c>
      <c r="F57" s="5"/>
    </row>
    <row r="58" spans="1:6" ht="30" customHeight="1" x14ac:dyDescent="0.25">
      <c r="A58" s="120">
        <v>51</v>
      </c>
      <c r="B58" s="5" t="s">
        <v>107</v>
      </c>
      <c r="C58" s="94" t="s">
        <v>43</v>
      </c>
      <c r="D58" s="94">
        <v>500</v>
      </c>
      <c r="E58" s="5" t="s">
        <v>145</v>
      </c>
      <c r="F58" s="5"/>
    </row>
    <row r="59" spans="1:6" ht="30" customHeight="1" x14ac:dyDescent="0.25">
      <c r="A59" s="120">
        <v>52</v>
      </c>
      <c r="B59" s="5" t="s">
        <v>8</v>
      </c>
      <c r="C59" s="94" t="s">
        <v>47</v>
      </c>
      <c r="D59" s="94">
        <v>1</v>
      </c>
      <c r="E59" s="5" t="s">
        <v>153</v>
      </c>
      <c r="F59" s="5"/>
    </row>
    <row r="60" spans="1:6" ht="30" customHeight="1" x14ac:dyDescent="0.25">
      <c r="A60" s="120">
        <v>53</v>
      </c>
      <c r="B60" s="10" t="s">
        <v>108</v>
      </c>
      <c r="C60" s="94" t="s">
        <v>48</v>
      </c>
      <c r="D60" s="96">
        <v>14361</v>
      </c>
      <c r="E60" s="5" t="s">
        <v>154</v>
      </c>
      <c r="F60" s="10" t="s">
        <v>147</v>
      </c>
    </row>
    <row r="61" spans="1:6" ht="39.950000000000003" customHeight="1" x14ac:dyDescent="0.25">
      <c r="A61" s="120">
        <v>54</v>
      </c>
      <c r="B61" s="9" t="s">
        <v>71</v>
      </c>
      <c r="C61" s="99" t="s">
        <v>48</v>
      </c>
      <c r="D61" s="96">
        <v>14843</v>
      </c>
      <c r="E61" s="5" t="s">
        <v>154</v>
      </c>
      <c r="F61" s="10" t="s">
        <v>147</v>
      </c>
    </row>
    <row r="62" spans="1:6" ht="30.75" customHeight="1" x14ac:dyDescent="0.25">
      <c r="A62" s="120">
        <v>55</v>
      </c>
      <c r="B62" s="9" t="s">
        <v>109</v>
      </c>
      <c r="C62" s="99" t="s">
        <v>49</v>
      </c>
      <c r="D62" s="96">
        <v>8578</v>
      </c>
      <c r="E62" s="5" t="s">
        <v>155</v>
      </c>
      <c r="F62" s="5"/>
    </row>
    <row r="63" spans="1:6" ht="32.25" customHeight="1" x14ac:dyDescent="0.25">
      <c r="A63" s="120">
        <v>56</v>
      </c>
      <c r="B63" s="9" t="s">
        <v>110</v>
      </c>
      <c r="C63" s="99" t="s">
        <v>49</v>
      </c>
      <c r="D63" s="94">
        <v>0</v>
      </c>
      <c r="E63" s="5" t="s">
        <v>156</v>
      </c>
      <c r="F63" s="5"/>
    </row>
    <row r="64" spans="1:6" ht="30.75" customHeight="1" x14ac:dyDescent="0.25">
      <c r="A64" s="120">
        <v>57</v>
      </c>
      <c r="B64" s="9" t="s">
        <v>72</v>
      </c>
      <c r="C64" s="99" t="s">
        <v>49</v>
      </c>
      <c r="D64" s="96">
        <v>8578</v>
      </c>
      <c r="E64" s="5" t="s">
        <v>155</v>
      </c>
      <c r="F64" s="5"/>
    </row>
    <row r="65" spans="1:6" ht="39.950000000000003" customHeight="1" x14ac:dyDescent="0.25">
      <c r="A65" s="120">
        <v>58</v>
      </c>
      <c r="B65" s="9" t="s">
        <v>111</v>
      </c>
      <c r="C65" s="99" t="s">
        <v>50</v>
      </c>
      <c r="D65" s="94">
        <v>22</v>
      </c>
      <c r="E65" s="5" t="s">
        <v>155</v>
      </c>
      <c r="F65" s="5"/>
    </row>
    <row r="66" spans="1:6" ht="39.950000000000003" customHeight="1" x14ac:dyDescent="0.25">
      <c r="A66" s="120">
        <v>59</v>
      </c>
      <c r="B66" s="9" t="s">
        <v>112</v>
      </c>
      <c r="C66" s="99" t="s">
        <v>50</v>
      </c>
      <c r="D66" s="94">
        <v>66</v>
      </c>
      <c r="E66" s="5" t="s">
        <v>155</v>
      </c>
      <c r="F66" s="5"/>
    </row>
    <row r="67" spans="1:6" ht="30.75" customHeight="1" x14ac:dyDescent="0.25">
      <c r="A67" s="120">
        <v>60</v>
      </c>
      <c r="B67" s="9" t="s">
        <v>113</v>
      </c>
      <c r="C67" s="99" t="s">
        <v>50</v>
      </c>
      <c r="D67" s="94">
        <v>22</v>
      </c>
      <c r="E67" s="5" t="s">
        <v>155</v>
      </c>
      <c r="F67" s="5"/>
    </row>
    <row r="68" spans="1:6" ht="29.25" customHeight="1" x14ac:dyDescent="0.25">
      <c r="A68" s="120">
        <v>61</v>
      </c>
      <c r="B68" s="9" t="s">
        <v>73</v>
      </c>
      <c r="C68" s="99" t="s">
        <v>50</v>
      </c>
      <c r="D68" s="94">
        <v>66</v>
      </c>
      <c r="E68" s="5" t="s">
        <v>155</v>
      </c>
      <c r="F68" s="5"/>
    </row>
    <row r="69" spans="1:6" ht="32.25" customHeight="1" x14ac:dyDescent="0.25">
      <c r="A69" s="120">
        <v>62</v>
      </c>
      <c r="B69" s="9" t="s">
        <v>114</v>
      </c>
      <c r="C69" s="99" t="s">
        <v>49</v>
      </c>
      <c r="D69" s="94">
        <f>2839+306</f>
        <v>3145</v>
      </c>
      <c r="E69" s="5" t="s">
        <v>155</v>
      </c>
      <c r="F69" s="5"/>
    </row>
    <row r="70" spans="1:6" ht="28.5" customHeight="1" x14ac:dyDescent="0.25">
      <c r="A70" s="120">
        <v>63</v>
      </c>
      <c r="B70" s="9" t="s">
        <v>115</v>
      </c>
      <c r="C70" s="99" t="s">
        <v>49</v>
      </c>
      <c r="D70" s="94">
        <f>2296+1151</f>
        <v>3447</v>
      </c>
      <c r="E70" s="5" t="s">
        <v>155</v>
      </c>
      <c r="F70" s="5"/>
    </row>
    <row r="71" spans="1:6" ht="30" customHeight="1" x14ac:dyDescent="0.25">
      <c r="A71" s="120">
        <v>64</v>
      </c>
      <c r="B71" s="7" t="s">
        <v>116</v>
      </c>
      <c r="C71" s="99" t="s">
        <v>49</v>
      </c>
      <c r="D71" s="96">
        <v>8578</v>
      </c>
      <c r="E71" s="5" t="s">
        <v>155</v>
      </c>
      <c r="F71" s="5"/>
    </row>
    <row r="72" spans="1:6" ht="30" customHeight="1" x14ac:dyDescent="0.25">
      <c r="A72" s="120">
        <v>65</v>
      </c>
      <c r="B72" s="7" t="s">
        <v>117</v>
      </c>
      <c r="C72" s="99" t="s">
        <v>49</v>
      </c>
      <c r="D72" s="96">
        <v>8578</v>
      </c>
      <c r="E72" s="5" t="s">
        <v>155</v>
      </c>
      <c r="F72" s="5"/>
    </row>
    <row r="73" spans="1:6" ht="30" customHeight="1" x14ac:dyDescent="0.25">
      <c r="A73" s="120">
        <v>66</v>
      </c>
      <c r="B73" s="8" t="s">
        <v>118</v>
      </c>
      <c r="C73" s="94" t="s">
        <v>49</v>
      </c>
      <c r="D73" s="94">
        <v>0</v>
      </c>
      <c r="E73" s="5" t="s">
        <v>156</v>
      </c>
      <c r="F73" s="5"/>
    </row>
    <row r="74" spans="1:6" s="12" customFormat="1" ht="41.25" customHeight="1" x14ac:dyDescent="0.25">
      <c r="A74" s="120">
        <v>67</v>
      </c>
      <c r="B74" s="90" t="s">
        <v>74</v>
      </c>
      <c r="C74" s="95" t="s">
        <v>49</v>
      </c>
      <c r="D74" s="95">
        <v>50</v>
      </c>
      <c r="E74" s="91" t="s">
        <v>453</v>
      </c>
      <c r="F74" s="11"/>
    </row>
    <row r="75" spans="1:6" s="12" customFormat="1" ht="52.5" customHeight="1" x14ac:dyDescent="0.25">
      <c r="A75" s="120">
        <v>68</v>
      </c>
      <c r="B75" s="90" t="s">
        <v>75</v>
      </c>
      <c r="C75" s="95" t="s">
        <v>49</v>
      </c>
      <c r="D75" s="95">
        <v>47</v>
      </c>
      <c r="E75" s="90" t="s">
        <v>453</v>
      </c>
      <c r="F75" s="11"/>
    </row>
    <row r="76" spans="1:6" ht="30" customHeight="1" x14ac:dyDescent="0.25">
      <c r="A76" s="120">
        <v>69</v>
      </c>
      <c r="B76" s="8" t="s">
        <v>119</v>
      </c>
      <c r="C76" s="94" t="s">
        <v>36</v>
      </c>
      <c r="D76" s="96">
        <v>8578</v>
      </c>
      <c r="E76" s="5" t="s">
        <v>156</v>
      </c>
      <c r="F76" s="5"/>
    </row>
    <row r="77" spans="1:6" ht="30" customHeight="1" x14ac:dyDescent="0.25">
      <c r="A77" s="120">
        <v>70</v>
      </c>
      <c r="B77" s="7" t="s">
        <v>120</v>
      </c>
      <c r="C77" s="99" t="s">
        <v>36</v>
      </c>
      <c r="D77" s="96">
        <v>8578</v>
      </c>
      <c r="E77" s="5" t="s">
        <v>156</v>
      </c>
      <c r="F77" s="5"/>
    </row>
    <row r="78" spans="1:6" ht="30" customHeight="1" x14ac:dyDescent="0.25">
      <c r="A78" s="120">
        <v>71</v>
      </c>
      <c r="B78" s="7" t="s">
        <v>121</v>
      </c>
      <c r="C78" s="99" t="s">
        <v>42</v>
      </c>
      <c r="D78" s="94">
        <v>0</v>
      </c>
      <c r="E78" s="5" t="s">
        <v>156</v>
      </c>
      <c r="F78" s="5"/>
    </row>
    <row r="79" spans="1:6" ht="30" customHeight="1" x14ac:dyDescent="0.25">
      <c r="A79" s="120">
        <v>72</v>
      </c>
      <c r="B79" s="7" t="s">
        <v>76</v>
      </c>
      <c r="C79" s="99" t="s">
        <v>42</v>
      </c>
      <c r="D79" s="94">
        <v>0</v>
      </c>
      <c r="E79" s="5" t="s">
        <v>156</v>
      </c>
      <c r="F79" s="5"/>
    </row>
    <row r="80" spans="1:6" ht="30" customHeight="1" x14ac:dyDescent="0.25">
      <c r="A80" s="120">
        <v>73</v>
      </c>
      <c r="B80" s="5" t="s">
        <v>80</v>
      </c>
      <c r="C80" s="94" t="s">
        <v>43</v>
      </c>
      <c r="D80" s="96">
        <v>5895</v>
      </c>
      <c r="E80" s="5" t="s">
        <v>145</v>
      </c>
      <c r="F80" s="5"/>
    </row>
    <row r="81" spans="1:6" ht="30" customHeight="1" x14ac:dyDescent="0.25">
      <c r="A81" s="120">
        <v>74</v>
      </c>
      <c r="B81" s="6" t="s">
        <v>122</v>
      </c>
      <c r="C81" s="99" t="s">
        <v>43</v>
      </c>
      <c r="D81" s="96">
        <v>5895</v>
      </c>
      <c r="E81" s="5" t="s">
        <v>145</v>
      </c>
      <c r="F81" s="5"/>
    </row>
    <row r="82" spans="1:6" ht="30" customHeight="1" x14ac:dyDescent="0.25">
      <c r="A82" s="120">
        <v>75</v>
      </c>
      <c r="B82" s="6" t="s">
        <v>123</v>
      </c>
      <c r="C82" s="99" t="s">
        <v>42</v>
      </c>
      <c r="D82" s="94">
        <v>3</v>
      </c>
      <c r="E82" s="10" t="s">
        <v>157</v>
      </c>
      <c r="F82" s="5"/>
    </row>
    <row r="83" spans="1:6" ht="59.25" customHeight="1" x14ac:dyDescent="0.25">
      <c r="A83" s="120">
        <v>76</v>
      </c>
      <c r="B83" s="6" t="s">
        <v>124</v>
      </c>
      <c r="C83" s="99" t="s">
        <v>42</v>
      </c>
      <c r="D83" s="94">
        <v>8</v>
      </c>
      <c r="E83" s="10" t="s">
        <v>158</v>
      </c>
      <c r="F83" s="5"/>
    </row>
    <row r="84" spans="1:6" ht="30" customHeight="1" x14ac:dyDescent="0.25">
      <c r="A84" s="120">
        <v>77</v>
      </c>
      <c r="B84" s="6" t="s">
        <v>125</v>
      </c>
      <c r="C84" s="99" t="s">
        <v>42</v>
      </c>
      <c r="D84" s="94">
        <v>0</v>
      </c>
      <c r="E84" s="5" t="s">
        <v>159</v>
      </c>
      <c r="F84" s="10" t="s">
        <v>147</v>
      </c>
    </row>
    <row r="85" spans="1:6" ht="30" customHeight="1" x14ac:dyDescent="0.25">
      <c r="A85" s="120">
        <v>78</v>
      </c>
      <c r="B85" s="6" t="s">
        <v>126</v>
      </c>
      <c r="C85" s="99" t="s">
        <v>42</v>
      </c>
      <c r="D85" s="94">
        <v>28</v>
      </c>
      <c r="E85" s="5" t="s">
        <v>159</v>
      </c>
      <c r="F85" s="10" t="s">
        <v>147</v>
      </c>
    </row>
    <row r="86" spans="1:6" ht="30" customHeight="1" x14ac:dyDescent="0.25">
      <c r="A86" s="120">
        <v>79</v>
      </c>
      <c r="B86" s="6" t="s">
        <v>127</v>
      </c>
      <c r="C86" s="99" t="s">
        <v>42</v>
      </c>
      <c r="D86" s="94">
        <v>34</v>
      </c>
      <c r="E86" s="5" t="s">
        <v>159</v>
      </c>
      <c r="F86" s="10" t="s">
        <v>147</v>
      </c>
    </row>
    <row r="87" spans="1:6" ht="30" customHeight="1" x14ac:dyDescent="0.25">
      <c r="A87" s="120">
        <v>80</v>
      </c>
      <c r="B87" s="6" t="s">
        <v>128</v>
      </c>
      <c r="C87" s="99" t="s">
        <v>42</v>
      </c>
      <c r="D87" s="94">
        <v>36</v>
      </c>
      <c r="E87" s="5" t="s">
        <v>160</v>
      </c>
      <c r="F87" s="5"/>
    </row>
    <row r="88" spans="1:6" s="1" customFormat="1" ht="45" customHeight="1" x14ac:dyDescent="0.25">
      <c r="A88" s="120">
        <v>81</v>
      </c>
      <c r="B88" s="7" t="s">
        <v>129</v>
      </c>
      <c r="C88" s="100" t="s">
        <v>42</v>
      </c>
      <c r="D88" s="97" t="s">
        <v>438</v>
      </c>
      <c r="E88" s="8" t="s">
        <v>425</v>
      </c>
      <c r="F88" s="8"/>
    </row>
    <row r="89" spans="1:6" s="12" customFormat="1" ht="33.75" customHeight="1" x14ac:dyDescent="0.25">
      <c r="A89" s="121">
        <v>82</v>
      </c>
      <c r="B89" s="11" t="s">
        <v>77</v>
      </c>
      <c r="C89" s="95" t="s">
        <v>33</v>
      </c>
      <c r="D89" s="119">
        <v>9861</v>
      </c>
      <c r="E89" s="90" t="s">
        <v>490</v>
      </c>
      <c r="F89" s="11"/>
    </row>
    <row r="90" spans="1:6" s="12" customFormat="1" ht="30" customHeight="1" x14ac:dyDescent="0.25">
      <c r="A90" s="120">
        <v>83</v>
      </c>
      <c r="B90" s="11" t="s">
        <v>130</v>
      </c>
      <c r="C90" s="95" t="s">
        <v>51</v>
      </c>
      <c r="D90" s="95">
        <v>0</v>
      </c>
      <c r="E90" s="90" t="s">
        <v>425</v>
      </c>
      <c r="F90" s="11"/>
    </row>
    <row r="91" spans="1:6" s="12" customFormat="1" ht="30" customHeight="1" x14ac:dyDescent="0.25">
      <c r="A91" s="121">
        <v>84</v>
      </c>
      <c r="B91" s="135" t="s">
        <v>78</v>
      </c>
      <c r="C91" s="136" t="s">
        <v>33</v>
      </c>
      <c r="D91" s="119">
        <v>40057</v>
      </c>
      <c r="E91" s="90" t="s">
        <v>425</v>
      </c>
      <c r="F91" s="11"/>
    </row>
    <row r="92" spans="1:6" ht="30" customHeight="1" x14ac:dyDescent="0.25">
      <c r="A92" s="120">
        <v>85</v>
      </c>
      <c r="B92" s="6" t="s">
        <v>131</v>
      </c>
      <c r="C92" s="99" t="s">
        <v>43</v>
      </c>
      <c r="D92" s="94">
        <v>0</v>
      </c>
      <c r="E92" s="5" t="s">
        <v>145</v>
      </c>
      <c r="F92" s="5"/>
    </row>
    <row r="93" spans="1:6" ht="30" customHeight="1" x14ac:dyDescent="0.25">
      <c r="A93" s="120">
        <v>86</v>
      </c>
      <c r="B93" s="6" t="s">
        <v>132</v>
      </c>
      <c r="C93" s="99" t="s">
        <v>43</v>
      </c>
      <c r="D93" s="94">
        <v>0</v>
      </c>
      <c r="E93" s="5" t="s">
        <v>145</v>
      </c>
      <c r="F93" s="5"/>
    </row>
    <row r="94" spans="1:6" ht="30" customHeight="1" x14ac:dyDescent="0.25">
      <c r="A94" s="120">
        <v>87</v>
      </c>
      <c r="B94" s="6" t="s">
        <v>10</v>
      </c>
      <c r="C94" s="99" t="s">
        <v>36</v>
      </c>
      <c r="D94" s="96">
        <v>4492</v>
      </c>
      <c r="E94" s="5" t="s">
        <v>439</v>
      </c>
      <c r="F94" s="5"/>
    </row>
    <row r="95" spans="1:6" s="12" customFormat="1" ht="30" customHeight="1" x14ac:dyDescent="0.25">
      <c r="A95" s="120">
        <v>88</v>
      </c>
      <c r="B95" s="11" t="s">
        <v>133</v>
      </c>
      <c r="C95" s="95" t="s">
        <v>36</v>
      </c>
      <c r="D95" s="119">
        <v>20425</v>
      </c>
      <c r="E95" s="11" t="s">
        <v>489</v>
      </c>
      <c r="F95" s="11"/>
    </row>
    <row r="96" spans="1:6" ht="30" customHeight="1" x14ac:dyDescent="0.25">
      <c r="A96" s="120">
        <v>89</v>
      </c>
      <c r="B96" s="5" t="s">
        <v>134</v>
      </c>
      <c r="C96" s="94" t="s">
        <v>36</v>
      </c>
      <c r="D96" s="96">
        <v>1763</v>
      </c>
      <c r="E96" s="5" t="s">
        <v>139</v>
      </c>
      <c r="F96" s="5"/>
    </row>
    <row r="97" spans="1:6" s="12" customFormat="1" ht="30" customHeight="1" x14ac:dyDescent="0.25">
      <c r="A97" s="120">
        <v>90</v>
      </c>
      <c r="B97" s="11" t="s">
        <v>135</v>
      </c>
      <c r="C97" s="95" t="s">
        <v>44</v>
      </c>
      <c r="D97" s="95">
        <v>52</v>
      </c>
      <c r="E97" s="11" t="s">
        <v>161</v>
      </c>
      <c r="F97" s="11"/>
    </row>
    <row r="98" spans="1:6" s="12" customFormat="1" ht="30" customHeight="1" x14ac:dyDescent="0.25">
      <c r="A98" s="120">
        <v>91</v>
      </c>
      <c r="B98" s="11" t="s">
        <v>79</v>
      </c>
      <c r="C98" s="95" t="s">
        <v>44</v>
      </c>
      <c r="D98" s="95">
        <v>52</v>
      </c>
      <c r="E98" s="11" t="s">
        <v>161</v>
      </c>
      <c r="F98" s="11"/>
    </row>
    <row r="99" spans="1:6" s="12" customFormat="1" ht="30" customHeight="1" x14ac:dyDescent="0.25">
      <c r="A99" s="121">
        <v>92</v>
      </c>
      <c r="B99" s="11" t="s">
        <v>136</v>
      </c>
      <c r="C99" s="95" t="s">
        <v>36</v>
      </c>
      <c r="D99" s="119">
        <v>17051</v>
      </c>
      <c r="E99" s="11" t="s">
        <v>162</v>
      </c>
      <c r="F99" s="11"/>
    </row>
    <row r="100" spans="1:6" ht="30" customHeight="1" x14ac:dyDescent="0.25">
      <c r="A100" s="120">
        <v>93</v>
      </c>
      <c r="B100" s="5" t="s">
        <v>137</v>
      </c>
      <c r="C100" s="94" t="s">
        <v>43</v>
      </c>
      <c r="D100" s="94">
        <v>0</v>
      </c>
      <c r="E100" s="5" t="s">
        <v>145</v>
      </c>
      <c r="F100" s="5"/>
    </row>
    <row r="101" spans="1:6" ht="30" customHeight="1" x14ac:dyDescent="0.25">
      <c r="A101" s="120">
        <v>94</v>
      </c>
      <c r="B101" s="5" t="s">
        <v>138</v>
      </c>
      <c r="C101" s="94" t="s">
        <v>43</v>
      </c>
      <c r="D101" s="94">
        <v>0</v>
      </c>
      <c r="E101" s="5" t="s">
        <v>145</v>
      </c>
      <c r="F101" s="5"/>
    </row>
    <row r="102" spans="1:6" ht="50.25" customHeight="1" x14ac:dyDescent="0.25">
      <c r="A102" s="120">
        <v>95</v>
      </c>
      <c r="B102" s="5" t="s">
        <v>14</v>
      </c>
      <c r="C102" s="94" t="s">
        <v>52</v>
      </c>
      <c r="D102" s="94">
        <v>4</v>
      </c>
      <c r="E102" s="5" t="s">
        <v>163</v>
      </c>
      <c r="F102" s="5"/>
    </row>
    <row r="103" spans="1:6" x14ac:dyDescent="0.25">
      <c r="C103" s="93"/>
    </row>
  </sheetData>
  <mergeCells count="5">
    <mergeCell ref="A3:F3"/>
    <mergeCell ref="A4:F4"/>
    <mergeCell ref="A5:F5"/>
    <mergeCell ref="A1:B1"/>
    <mergeCell ref="A2:B2"/>
  </mergeCells>
  <pageMargins left="0.31496062992125984" right="0.31496062992125984" top="0.35433070866141736" bottom="0.15748031496062992"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workbookViewId="0">
      <selection activeCell="B10" sqref="B10"/>
    </sheetView>
  </sheetViews>
  <sheetFormatPr defaultRowHeight="14.25" x14ac:dyDescent="0.2"/>
  <cols>
    <col min="1" max="1" width="6.25" customWidth="1"/>
    <col min="2" max="2" width="30.625" customWidth="1"/>
    <col min="3" max="3" width="16.125" customWidth="1"/>
    <col min="4" max="5" width="13.375" customWidth="1"/>
  </cols>
  <sheetData>
    <row r="1" spans="1:6" ht="18.75" x14ac:dyDescent="0.2">
      <c r="A1" s="146" t="s">
        <v>367</v>
      </c>
      <c r="B1" s="146"/>
      <c r="C1" s="146"/>
      <c r="D1" s="57"/>
      <c r="E1" s="57"/>
      <c r="F1" s="57"/>
    </row>
    <row r="2" spans="1:6" ht="18.75" x14ac:dyDescent="0.2">
      <c r="A2" s="147" t="s">
        <v>26</v>
      </c>
      <c r="B2" s="147"/>
      <c r="C2" s="147"/>
      <c r="D2" s="21"/>
      <c r="E2" s="21"/>
      <c r="F2" s="21"/>
    </row>
    <row r="3" spans="1:6" ht="18.75" x14ac:dyDescent="0.2">
      <c r="A3" s="144" t="s">
        <v>202</v>
      </c>
      <c r="B3" s="144"/>
      <c r="C3" s="144"/>
      <c r="D3" s="144"/>
      <c r="E3" s="144"/>
    </row>
    <row r="4" spans="1:6" ht="18.75" x14ac:dyDescent="0.2">
      <c r="A4" s="144" t="s">
        <v>366</v>
      </c>
      <c r="B4" s="144"/>
      <c r="C4" s="144"/>
      <c r="D4" s="144"/>
      <c r="E4" s="144"/>
    </row>
    <row r="5" spans="1:6" ht="18.75" x14ac:dyDescent="0.2">
      <c r="A5" s="145" t="s">
        <v>203</v>
      </c>
      <c r="B5" s="145"/>
      <c r="C5" s="145"/>
      <c r="D5" s="145"/>
      <c r="E5" s="145"/>
    </row>
    <row r="6" spans="1:6" ht="32.25" customHeight="1" x14ac:dyDescent="0.2">
      <c r="A6" s="148" t="s">
        <v>471</v>
      </c>
      <c r="B6" s="149"/>
      <c r="C6" s="149"/>
      <c r="D6" s="149"/>
      <c r="E6" s="149"/>
    </row>
    <row r="7" spans="1:6" ht="9.75" customHeight="1" x14ac:dyDescent="0.2">
      <c r="A7" s="50"/>
      <c r="B7" s="50"/>
      <c r="C7" s="50"/>
      <c r="D7" s="50"/>
      <c r="E7" s="50"/>
    </row>
    <row r="8" spans="1:6" ht="36.75" customHeight="1" x14ac:dyDescent="0.2">
      <c r="A8" s="150" t="s">
        <v>166</v>
      </c>
      <c r="B8" s="150" t="s">
        <v>17</v>
      </c>
      <c r="C8" s="150" t="s">
        <v>167</v>
      </c>
      <c r="D8" s="150" t="s">
        <v>168</v>
      </c>
      <c r="E8" s="51" t="s">
        <v>169</v>
      </c>
    </row>
    <row r="9" spans="1:6" ht="18.75" x14ac:dyDescent="0.2">
      <c r="A9" s="150"/>
      <c r="B9" s="150"/>
      <c r="C9" s="150"/>
      <c r="D9" s="150"/>
      <c r="E9" s="51" t="s">
        <v>170</v>
      </c>
    </row>
    <row r="10" spans="1:6" ht="30" customHeight="1" x14ac:dyDescent="0.2">
      <c r="A10" s="52">
        <v>1</v>
      </c>
      <c r="B10" s="53" t="s">
        <v>171</v>
      </c>
      <c r="C10" s="52">
        <v>90</v>
      </c>
      <c r="D10" s="52">
        <v>90</v>
      </c>
      <c r="E10" s="52">
        <v>100</v>
      </c>
    </row>
    <row r="11" spans="1:6" ht="30" customHeight="1" x14ac:dyDescent="0.2">
      <c r="A11" s="52">
        <v>2</v>
      </c>
      <c r="B11" s="53" t="s">
        <v>172</v>
      </c>
      <c r="C11" s="52">
        <v>254</v>
      </c>
      <c r="D11" s="52">
        <v>253</v>
      </c>
      <c r="E11" s="52">
        <v>99.68</v>
      </c>
    </row>
    <row r="12" spans="1:6" ht="30" customHeight="1" x14ac:dyDescent="0.2">
      <c r="A12" s="52">
        <v>3</v>
      </c>
      <c r="B12" s="53" t="s">
        <v>173</v>
      </c>
      <c r="C12" s="52">
        <v>84</v>
      </c>
      <c r="D12" s="52">
        <v>83</v>
      </c>
      <c r="E12" s="52">
        <v>98.44</v>
      </c>
    </row>
    <row r="13" spans="1:6" ht="30" customHeight="1" x14ac:dyDescent="0.2">
      <c r="A13" s="52">
        <v>4</v>
      </c>
      <c r="B13" s="53" t="s">
        <v>174</v>
      </c>
      <c r="C13" s="52">
        <v>75</v>
      </c>
      <c r="D13" s="52">
        <v>72</v>
      </c>
      <c r="E13" s="52">
        <v>95.98</v>
      </c>
    </row>
    <row r="14" spans="1:6" ht="30" customHeight="1" x14ac:dyDescent="0.2">
      <c r="A14" s="52">
        <v>5</v>
      </c>
      <c r="B14" s="53" t="s">
        <v>175</v>
      </c>
      <c r="C14" s="52">
        <v>211</v>
      </c>
      <c r="D14" s="52">
        <v>211</v>
      </c>
      <c r="E14" s="52">
        <v>100</v>
      </c>
    </row>
    <row r="15" spans="1:6" ht="30" customHeight="1" x14ac:dyDescent="0.2">
      <c r="A15" s="52">
        <v>6</v>
      </c>
      <c r="B15" s="53" t="s">
        <v>176</v>
      </c>
      <c r="C15" s="52">
        <v>294</v>
      </c>
      <c r="D15" s="52">
        <v>291</v>
      </c>
      <c r="E15" s="52">
        <v>98.97</v>
      </c>
    </row>
    <row r="16" spans="1:6" ht="30" customHeight="1" x14ac:dyDescent="0.2">
      <c r="A16" s="52">
        <v>7</v>
      </c>
      <c r="B16" s="53" t="s">
        <v>177</v>
      </c>
      <c r="C16" s="52">
        <v>222</v>
      </c>
      <c r="D16" s="52">
        <v>204</v>
      </c>
      <c r="E16" s="52">
        <v>91.77</v>
      </c>
    </row>
    <row r="17" spans="1:5" ht="30" customHeight="1" x14ac:dyDescent="0.2">
      <c r="A17" s="52">
        <v>8</v>
      </c>
      <c r="B17" s="53" t="s">
        <v>178</v>
      </c>
      <c r="C17" s="52">
        <v>607</v>
      </c>
      <c r="D17" s="52">
        <v>604</v>
      </c>
      <c r="E17" s="52">
        <v>99.49</v>
      </c>
    </row>
    <row r="18" spans="1:5" ht="30" customHeight="1" x14ac:dyDescent="0.2">
      <c r="A18" s="52">
        <v>9</v>
      </c>
      <c r="B18" s="53" t="s">
        <v>179</v>
      </c>
      <c r="C18" s="52">
        <v>471</v>
      </c>
      <c r="D18" s="52">
        <v>458</v>
      </c>
      <c r="E18" s="52">
        <v>97.36</v>
      </c>
    </row>
    <row r="19" spans="1:5" ht="30" customHeight="1" x14ac:dyDescent="0.2">
      <c r="A19" s="52">
        <v>10</v>
      </c>
      <c r="B19" s="53" t="s">
        <v>180</v>
      </c>
      <c r="C19" s="52">
        <v>287</v>
      </c>
      <c r="D19" s="52">
        <v>287</v>
      </c>
      <c r="E19" s="52">
        <v>100</v>
      </c>
    </row>
    <row r="20" spans="1:5" ht="30" customHeight="1" x14ac:dyDescent="0.2">
      <c r="A20" s="52">
        <v>11</v>
      </c>
      <c r="B20" s="53" t="s">
        <v>181</v>
      </c>
      <c r="C20" s="52">
        <v>1284</v>
      </c>
      <c r="D20" s="52">
        <v>1128</v>
      </c>
      <c r="E20" s="52">
        <v>88.05</v>
      </c>
    </row>
    <row r="21" spans="1:5" ht="30" customHeight="1" x14ac:dyDescent="0.2">
      <c r="A21" s="52">
        <v>12</v>
      </c>
      <c r="B21" s="53" t="s">
        <v>182</v>
      </c>
      <c r="C21" s="52">
        <v>264</v>
      </c>
      <c r="D21" s="52">
        <v>257</v>
      </c>
      <c r="E21" s="52">
        <v>97.36</v>
      </c>
    </row>
    <row r="22" spans="1:5" ht="30" customHeight="1" x14ac:dyDescent="0.2">
      <c r="A22" s="52">
        <v>13</v>
      </c>
      <c r="B22" s="53" t="s">
        <v>183</v>
      </c>
      <c r="C22" s="52">
        <v>6320</v>
      </c>
      <c r="D22" s="52">
        <v>6299</v>
      </c>
      <c r="E22" s="52">
        <v>99.66</v>
      </c>
    </row>
    <row r="23" spans="1:5" ht="30" customHeight="1" x14ac:dyDescent="0.2">
      <c r="A23" s="52">
        <v>14</v>
      </c>
      <c r="B23" s="53" t="s">
        <v>184</v>
      </c>
      <c r="C23" s="52">
        <v>134</v>
      </c>
      <c r="D23" s="52">
        <v>134</v>
      </c>
      <c r="E23" s="52">
        <v>100</v>
      </c>
    </row>
    <row r="24" spans="1:5" ht="30" customHeight="1" x14ac:dyDescent="0.2">
      <c r="A24" s="52">
        <v>15</v>
      </c>
      <c r="B24" s="53" t="s">
        <v>185</v>
      </c>
      <c r="C24" s="52">
        <v>173</v>
      </c>
      <c r="D24" s="52">
        <v>173</v>
      </c>
      <c r="E24" s="52">
        <v>100</v>
      </c>
    </row>
    <row r="25" spans="1:5" ht="30" customHeight="1" x14ac:dyDescent="0.2">
      <c r="A25" s="52">
        <v>16</v>
      </c>
      <c r="B25" s="53" t="s">
        <v>186</v>
      </c>
      <c r="C25" s="52">
        <v>57</v>
      </c>
      <c r="D25" s="52">
        <v>51</v>
      </c>
      <c r="E25" s="52">
        <v>88.69</v>
      </c>
    </row>
    <row r="26" spans="1:5" ht="30" customHeight="1" x14ac:dyDescent="0.2">
      <c r="A26" s="52">
        <v>17</v>
      </c>
      <c r="B26" s="53" t="s">
        <v>187</v>
      </c>
      <c r="C26" s="52">
        <v>188</v>
      </c>
      <c r="D26" s="52">
        <v>166</v>
      </c>
      <c r="E26" s="52">
        <v>90.12</v>
      </c>
    </row>
    <row r="27" spans="1:5" ht="30" customHeight="1" x14ac:dyDescent="0.2">
      <c r="A27" s="52">
        <v>18</v>
      </c>
      <c r="B27" s="53" t="s">
        <v>188</v>
      </c>
      <c r="C27" s="52">
        <v>256</v>
      </c>
      <c r="D27" s="52">
        <v>254</v>
      </c>
      <c r="E27" s="52">
        <v>99.16</v>
      </c>
    </row>
    <row r="28" spans="1:5" ht="30" customHeight="1" x14ac:dyDescent="0.2">
      <c r="A28" s="52">
        <v>19</v>
      </c>
      <c r="B28" s="53" t="s">
        <v>189</v>
      </c>
      <c r="C28" s="52">
        <v>315</v>
      </c>
      <c r="D28" s="52">
        <v>269</v>
      </c>
      <c r="E28" s="52">
        <v>86.76</v>
      </c>
    </row>
    <row r="29" spans="1:5" ht="30" customHeight="1" x14ac:dyDescent="0.2">
      <c r="A29" s="52">
        <v>20</v>
      </c>
      <c r="B29" s="53" t="s">
        <v>190</v>
      </c>
      <c r="C29" s="52">
        <v>293</v>
      </c>
      <c r="D29" s="52">
        <v>288</v>
      </c>
      <c r="E29" s="52">
        <v>98.38</v>
      </c>
    </row>
    <row r="30" spans="1:5" ht="30" customHeight="1" x14ac:dyDescent="0.2">
      <c r="A30" s="52">
        <v>21</v>
      </c>
      <c r="B30" s="53" t="s">
        <v>191</v>
      </c>
      <c r="C30" s="52">
        <v>256</v>
      </c>
      <c r="D30" s="52">
        <v>250</v>
      </c>
      <c r="E30" s="52">
        <v>98.09</v>
      </c>
    </row>
    <row r="31" spans="1:5" ht="30" customHeight="1" x14ac:dyDescent="0.2">
      <c r="A31" s="52">
        <v>22</v>
      </c>
      <c r="B31" s="53" t="s">
        <v>192</v>
      </c>
      <c r="C31" s="52">
        <v>543</v>
      </c>
      <c r="D31" s="52">
        <v>518</v>
      </c>
      <c r="E31" s="52">
        <v>95.78</v>
      </c>
    </row>
    <row r="32" spans="1:5" ht="30" customHeight="1" x14ac:dyDescent="0.2">
      <c r="A32" s="52">
        <v>23</v>
      </c>
      <c r="B32" s="53" t="s">
        <v>193</v>
      </c>
      <c r="C32" s="52">
        <v>595</v>
      </c>
      <c r="D32" s="52">
        <v>590</v>
      </c>
      <c r="E32" s="52">
        <v>99.17</v>
      </c>
    </row>
    <row r="33" spans="1:5" ht="30" customHeight="1" x14ac:dyDescent="0.2">
      <c r="A33" s="52">
        <v>24</v>
      </c>
      <c r="B33" s="53" t="s">
        <v>194</v>
      </c>
      <c r="C33" s="52">
        <v>154</v>
      </c>
      <c r="D33" s="52">
        <v>138</v>
      </c>
      <c r="E33" s="52">
        <v>89.61</v>
      </c>
    </row>
    <row r="34" spans="1:5" ht="30" customHeight="1" x14ac:dyDescent="0.2">
      <c r="A34" s="52">
        <v>25</v>
      </c>
      <c r="B34" s="53" t="s">
        <v>195</v>
      </c>
      <c r="C34" s="52">
        <v>226</v>
      </c>
      <c r="D34" s="52">
        <v>201</v>
      </c>
      <c r="E34" s="52">
        <v>88.97</v>
      </c>
    </row>
    <row r="35" spans="1:5" ht="30" customHeight="1" x14ac:dyDescent="0.2">
      <c r="A35" s="52">
        <v>26</v>
      </c>
      <c r="B35" s="53" t="s">
        <v>196</v>
      </c>
      <c r="C35" s="52">
        <v>165</v>
      </c>
      <c r="D35" s="52">
        <v>111</v>
      </c>
      <c r="E35" s="52">
        <v>68.45</v>
      </c>
    </row>
    <row r="36" spans="1:5" ht="30" customHeight="1" x14ac:dyDescent="0.2">
      <c r="A36" s="52">
        <v>27</v>
      </c>
      <c r="B36" s="53" t="s">
        <v>197</v>
      </c>
      <c r="C36" s="52">
        <v>250</v>
      </c>
      <c r="D36" s="52">
        <v>246</v>
      </c>
      <c r="E36" s="52">
        <v>98.4</v>
      </c>
    </row>
    <row r="37" spans="1:5" ht="30" customHeight="1" x14ac:dyDescent="0.2">
      <c r="A37" s="52">
        <v>28</v>
      </c>
      <c r="B37" s="53" t="s">
        <v>198</v>
      </c>
      <c r="C37" s="52">
        <v>303</v>
      </c>
      <c r="D37" s="52">
        <v>303</v>
      </c>
      <c r="E37" s="52">
        <v>100</v>
      </c>
    </row>
    <row r="38" spans="1:5" ht="30" customHeight="1" x14ac:dyDescent="0.2">
      <c r="A38" s="52">
        <v>29</v>
      </c>
      <c r="B38" s="53" t="s">
        <v>199</v>
      </c>
      <c r="C38" s="52">
        <v>272</v>
      </c>
      <c r="D38" s="52">
        <v>256</v>
      </c>
      <c r="E38" s="52">
        <v>93.77</v>
      </c>
    </row>
    <row r="39" spans="1:5" ht="30" customHeight="1" x14ac:dyDescent="0.2">
      <c r="A39" s="52">
        <v>30</v>
      </c>
      <c r="B39" s="53" t="s">
        <v>200</v>
      </c>
      <c r="C39" s="52">
        <v>200</v>
      </c>
      <c r="D39" s="52">
        <v>176</v>
      </c>
      <c r="E39" s="52">
        <v>87.8</v>
      </c>
    </row>
    <row r="40" spans="1:5" ht="15.75" x14ac:dyDescent="0.2">
      <c r="A40" s="143" t="s">
        <v>201</v>
      </c>
      <c r="B40" s="143"/>
      <c r="C40" s="54">
        <v>14843</v>
      </c>
      <c r="D40" s="55">
        <v>14361</v>
      </c>
      <c r="E40" s="56">
        <v>95</v>
      </c>
    </row>
  </sheetData>
  <mergeCells count="11">
    <mergeCell ref="A40:B40"/>
    <mergeCell ref="A3:E3"/>
    <mergeCell ref="A4:E4"/>
    <mergeCell ref="A5:E5"/>
    <mergeCell ref="A1:C1"/>
    <mergeCell ref="A2:C2"/>
    <mergeCell ref="A6:E6"/>
    <mergeCell ref="A8:A9"/>
    <mergeCell ref="B8:B9"/>
    <mergeCell ref="C8:C9"/>
    <mergeCell ref="D8:D9"/>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4"/>
  <sheetViews>
    <sheetView workbookViewId="0">
      <selection activeCell="M17" sqref="M17"/>
    </sheetView>
  </sheetViews>
  <sheetFormatPr defaultRowHeight="15.75" x14ac:dyDescent="0.2"/>
  <cols>
    <col min="1" max="1" width="4.5" style="47" customWidth="1"/>
    <col min="2" max="2" width="29.25" style="48" customWidth="1"/>
    <col min="3" max="3" width="7.25" style="47" hidden="1" customWidth="1"/>
    <col min="4" max="4" width="4.25" style="15" customWidth="1"/>
    <col min="5" max="13" width="4.875" style="15" customWidth="1"/>
    <col min="14" max="20" width="4.75" style="15" customWidth="1"/>
    <col min="21" max="21" width="4.5" style="15" customWidth="1"/>
    <col min="22" max="256" width="9" style="16"/>
    <col min="257" max="257" width="7.875" style="16" customWidth="1"/>
    <col min="258" max="258" width="20.875" style="16" customWidth="1"/>
    <col min="259" max="259" width="11.625" style="16" customWidth="1"/>
    <col min="260" max="260" width="9" style="16"/>
    <col min="261" max="261" width="6.75" style="16" customWidth="1"/>
    <col min="262" max="262" width="6.625" style="16" customWidth="1"/>
    <col min="263" max="263" width="5.25" style="16" customWidth="1"/>
    <col min="264" max="264" width="6" style="16" customWidth="1"/>
    <col min="265" max="265" width="4.625" style="16" customWidth="1"/>
    <col min="266" max="266" width="5.5" style="16" customWidth="1"/>
    <col min="267" max="268" width="6.625" style="16" customWidth="1"/>
    <col min="269" max="269" width="5.625" style="16" customWidth="1"/>
    <col min="270" max="270" width="5.375" style="16" customWidth="1"/>
    <col min="271" max="271" width="6.75" style="16" customWidth="1"/>
    <col min="272" max="272" width="6.625" style="16" customWidth="1"/>
    <col min="273" max="274" width="7.5" style="16" customWidth="1"/>
    <col min="275" max="275" width="7" style="16" customWidth="1"/>
    <col min="276" max="276" width="6.5" style="16" customWidth="1"/>
    <col min="277" max="277" width="6.125" style="16" customWidth="1"/>
    <col min="278" max="512" width="9" style="16"/>
    <col min="513" max="513" width="7.875" style="16" customWidth="1"/>
    <col min="514" max="514" width="20.875" style="16" customWidth="1"/>
    <col min="515" max="515" width="11.625" style="16" customWidth="1"/>
    <col min="516" max="516" width="9" style="16"/>
    <col min="517" max="517" width="6.75" style="16" customWidth="1"/>
    <col min="518" max="518" width="6.625" style="16" customWidth="1"/>
    <col min="519" max="519" width="5.25" style="16" customWidth="1"/>
    <col min="520" max="520" width="6" style="16" customWidth="1"/>
    <col min="521" max="521" width="4.625" style="16" customWidth="1"/>
    <col min="522" max="522" width="5.5" style="16" customWidth="1"/>
    <col min="523" max="524" width="6.625" style="16" customWidth="1"/>
    <col min="525" max="525" width="5.625" style="16" customWidth="1"/>
    <col min="526" max="526" width="5.375" style="16" customWidth="1"/>
    <col min="527" max="527" width="6.75" style="16" customWidth="1"/>
    <col min="528" max="528" width="6.625" style="16" customWidth="1"/>
    <col min="529" max="530" width="7.5" style="16" customWidth="1"/>
    <col min="531" max="531" width="7" style="16" customWidth="1"/>
    <col min="532" max="532" width="6.5" style="16" customWidth="1"/>
    <col min="533" max="533" width="6.125" style="16" customWidth="1"/>
    <col min="534" max="768" width="9" style="16"/>
    <col min="769" max="769" width="7.875" style="16" customWidth="1"/>
    <col min="770" max="770" width="20.875" style="16" customWidth="1"/>
    <col min="771" max="771" width="11.625" style="16" customWidth="1"/>
    <col min="772" max="772" width="9" style="16"/>
    <col min="773" max="773" width="6.75" style="16" customWidth="1"/>
    <col min="774" max="774" width="6.625" style="16" customWidth="1"/>
    <col min="775" max="775" width="5.25" style="16" customWidth="1"/>
    <col min="776" max="776" width="6" style="16" customWidth="1"/>
    <col min="777" max="777" width="4.625" style="16" customWidth="1"/>
    <col min="778" max="778" width="5.5" style="16" customWidth="1"/>
    <col min="779" max="780" width="6.625" style="16" customWidth="1"/>
    <col min="781" max="781" width="5.625" style="16" customWidth="1"/>
    <col min="782" max="782" width="5.375" style="16" customWidth="1"/>
    <col min="783" max="783" width="6.75" style="16" customWidth="1"/>
    <col min="784" max="784" width="6.625" style="16" customWidth="1"/>
    <col min="785" max="786" width="7.5" style="16" customWidth="1"/>
    <col min="787" max="787" width="7" style="16" customWidth="1"/>
    <col min="788" max="788" width="6.5" style="16" customWidth="1"/>
    <col min="789" max="789" width="6.125" style="16" customWidth="1"/>
    <col min="790" max="1024" width="9" style="16"/>
    <col min="1025" max="1025" width="7.875" style="16" customWidth="1"/>
    <col min="1026" max="1026" width="20.875" style="16" customWidth="1"/>
    <col min="1027" max="1027" width="11.625" style="16" customWidth="1"/>
    <col min="1028" max="1028" width="9" style="16"/>
    <col min="1029" max="1029" width="6.75" style="16" customWidth="1"/>
    <col min="1030" max="1030" width="6.625" style="16" customWidth="1"/>
    <col min="1031" max="1031" width="5.25" style="16" customWidth="1"/>
    <col min="1032" max="1032" width="6" style="16" customWidth="1"/>
    <col min="1033" max="1033" width="4.625" style="16" customWidth="1"/>
    <col min="1034" max="1034" width="5.5" style="16" customWidth="1"/>
    <col min="1035" max="1036" width="6.625" style="16" customWidth="1"/>
    <col min="1037" max="1037" width="5.625" style="16" customWidth="1"/>
    <col min="1038" max="1038" width="5.375" style="16" customWidth="1"/>
    <col min="1039" max="1039" width="6.75" style="16" customWidth="1"/>
    <col min="1040" max="1040" width="6.625" style="16" customWidth="1"/>
    <col min="1041" max="1042" width="7.5" style="16" customWidth="1"/>
    <col min="1043" max="1043" width="7" style="16" customWidth="1"/>
    <col min="1044" max="1044" width="6.5" style="16" customWidth="1"/>
    <col min="1045" max="1045" width="6.125" style="16" customWidth="1"/>
    <col min="1046" max="1280" width="9" style="16"/>
    <col min="1281" max="1281" width="7.875" style="16" customWidth="1"/>
    <col min="1282" max="1282" width="20.875" style="16" customWidth="1"/>
    <col min="1283" max="1283" width="11.625" style="16" customWidth="1"/>
    <col min="1284" max="1284" width="9" style="16"/>
    <col min="1285" max="1285" width="6.75" style="16" customWidth="1"/>
    <col min="1286" max="1286" width="6.625" style="16" customWidth="1"/>
    <col min="1287" max="1287" width="5.25" style="16" customWidth="1"/>
    <col min="1288" max="1288" width="6" style="16" customWidth="1"/>
    <col min="1289" max="1289" width="4.625" style="16" customWidth="1"/>
    <col min="1290" max="1290" width="5.5" style="16" customWidth="1"/>
    <col min="1291" max="1292" width="6.625" style="16" customWidth="1"/>
    <col min="1293" max="1293" width="5.625" style="16" customWidth="1"/>
    <col min="1294" max="1294" width="5.375" style="16" customWidth="1"/>
    <col min="1295" max="1295" width="6.75" style="16" customWidth="1"/>
    <col min="1296" max="1296" width="6.625" style="16" customWidth="1"/>
    <col min="1297" max="1298" width="7.5" style="16" customWidth="1"/>
    <col min="1299" max="1299" width="7" style="16" customWidth="1"/>
    <col min="1300" max="1300" width="6.5" style="16" customWidth="1"/>
    <col min="1301" max="1301" width="6.125" style="16" customWidth="1"/>
    <col min="1302" max="1536" width="9" style="16"/>
    <col min="1537" max="1537" width="7.875" style="16" customWidth="1"/>
    <col min="1538" max="1538" width="20.875" style="16" customWidth="1"/>
    <col min="1539" max="1539" width="11.625" style="16" customWidth="1"/>
    <col min="1540" max="1540" width="9" style="16"/>
    <col min="1541" max="1541" width="6.75" style="16" customWidth="1"/>
    <col min="1542" max="1542" width="6.625" style="16" customWidth="1"/>
    <col min="1543" max="1543" width="5.25" style="16" customWidth="1"/>
    <col min="1544" max="1544" width="6" style="16" customWidth="1"/>
    <col min="1545" max="1545" width="4.625" style="16" customWidth="1"/>
    <col min="1546" max="1546" width="5.5" style="16" customWidth="1"/>
    <col min="1547" max="1548" width="6.625" style="16" customWidth="1"/>
    <col min="1549" max="1549" width="5.625" style="16" customWidth="1"/>
    <col min="1550" max="1550" width="5.375" style="16" customWidth="1"/>
    <col min="1551" max="1551" width="6.75" style="16" customWidth="1"/>
    <col min="1552" max="1552" width="6.625" style="16" customWidth="1"/>
    <col min="1553" max="1554" width="7.5" style="16" customWidth="1"/>
    <col min="1555" max="1555" width="7" style="16" customWidth="1"/>
    <col min="1556" max="1556" width="6.5" style="16" customWidth="1"/>
    <col min="1557" max="1557" width="6.125" style="16" customWidth="1"/>
    <col min="1558" max="1792" width="9" style="16"/>
    <col min="1793" max="1793" width="7.875" style="16" customWidth="1"/>
    <col min="1794" max="1794" width="20.875" style="16" customWidth="1"/>
    <col min="1795" max="1795" width="11.625" style="16" customWidth="1"/>
    <col min="1796" max="1796" width="9" style="16"/>
    <col min="1797" max="1797" width="6.75" style="16" customWidth="1"/>
    <col min="1798" max="1798" width="6.625" style="16" customWidth="1"/>
    <col min="1799" max="1799" width="5.25" style="16" customWidth="1"/>
    <col min="1800" max="1800" width="6" style="16" customWidth="1"/>
    <col min="1801" max="1801" width="4.625" style="16" customWidth="1"/>
    <col min="1802" max="1802" width="5.5" style="16" customWidth="1"/>
    <col min="1803" max="1804" width="6.625" style="16" customWidth="1"/>
    <col min="1805" max="1805" width="5.625" style="16" customWidth="1"/>
    <col min="1806" max="1806" width="5.375" style="16" customWidth="1"/>
    <col min="1807" max="1807" width="6.75" style="16" customWidth="1"/>
    <col min="1808" max="1808" width="6.625" style="16" customWidth="1"/>
    <col min="1809" max="1810" width="7.5" style="16" customWidth="1"/>
    <col min="1811" max="1811" width="7" style="16" customWidth="1"/>
    <col min="1812" max="1812" width="6.5" style="16" customWidth="1"/>
    <col min="1813" max="1813" width="6.125" style="16" customWidth="1"/>
    <col min="1814" max="2048" width="9" style="16"/>
    <col min="2049" max="2049" width="7.875" style="16" customWidth="1"/>
    <col min="2050" max="2050" width="20.875" style="16" customWidth="1"/>
    <col min="2051" max="2051" width="11.625" style="16" customWidth="1"/>
    <col min="2052" max="2052" width="9" style="16"/>
    <col min="2053" max="2053" width="6.75" style="16" customWidth="1"/>
    <col min="2054" max="2054" width="6.625" style="16" customWidth="1"/>
    <col min="2055" max="2055" width="5.25" style="16" customWidth="1"/>
    <col min="2056" max="2056" width="6" style="16" customWidth="1"/>
    <col min="2057" max="2057" width="4.625" style="16" customWidth="1"/>
    <col min="2058" max="2058" width="5.5" style="16" customWidth="1"/>
    <col min="2059" max="2060" width="6.625" style="16" customWidth="1"/>
    <col min="2061" max="2061" width="5.625" style="16" customWidth="1"/>
    <col min="2062" max="2062" width="5.375" style="16" customWidth="1"/>
    <col min="2063" max="2063" width="6.75" style="16" customWidth="1"/>
    <col min="2064" max="2064" width="6.625" style="16" customWidth="1"/>
    <col min="2065" max="2066" width="7.5" style="16" customWidth="1"/>
    <col min="2067" max="2067" width="7" style="16" customWidth="1"/>
    <col min="2068" max="2068" width="6.5" style="16" customWidth="1"/>
    <col min="2069" max="2069" width="6.125" style="16" customWidth="1"/>
    <col min="2070" max="2304" width="9" style="16"/>
    <col min="2305" max="2305" width="7.875" style="16" customWidth="1"/>
    <col min="2306" max="2306" width="20.875" style="16" customWidth="1"/>
    <col min="2307" max="2307" width="11.625" style="16" customWidth="1"/>
    <col min="2308" max="2308" width="9" style="16"/>
    <col min="2309" max="2309" width="6.75" style="16" customWidth="1"/>
    <col min="2310" max="2310" width="6.625" style="16" customWidth="1"/>
    <col min="2311" max="2311" width="5.25" style="16" customWidth="1"/>
    <col min="2312" max="2312" width="6" style="16" customWidth="1"/>
    <col min="2313" max="2313" width="4.625" style="16" customWidth="1"/>
    <col min="2314" max="2314" width="5.5" style="16" customWidth="1"/>
    <col min="2315" max="2316" width="6.625" style="16" customWidth="1"/>
    <col min="2317" max="2317" width="5.625" style="16" customWidth="1"/>
    <col min="2318" max="2318" width="5.375" style="16" customWidth="1"/>
    <col min="2319" max="2319" width="6.75" style="16" customWidth="1"/>
    <col min="2320" max="2320" width="6.625" style="16" customWidth="1"/>
    <col min="2321" max="2322" width="7.5" style="16" customWidth="1"/>
    <col min="2323" max="2323" width="7" style="16" customWidth="1"/>
    <col min="2324" max="2324" width="6.5" style="16" customWidth="1"/>
    <col min="2325" max="2325" width="6.125" style="16" customWidth="1"/>
    <col min="2326" max="2560" width="9" style="16"/>
    <col min="2561" max="2561" width="7.875" style="16" customWidth="1"/>
    <col min="2562" max="2562" width="20.875" style="16" customWidth="1"/>
    <col min="2563" max="2563" width="11.625" style="16" customWidth="1"/>
    <col min="2564" max="2564" width="9" style="16"/>
    <col min="2565" max="2565" width="6.75" style="16" customWidth="1"/>
    <col min="2566" max="2566" width="6.625" style="16" customWidth="1"/>
    <col min="2567" max="2567" width="5.25" style="16" customWidth="1"/>
    <col min="2568" max="2568" width="6" style="16" customWidth="1"/>
    <col min="2569" max="2569" width="4.625" style="16" customWidth="1"/>
    <col min="2570" max="2570" width="5.5" style="16" customWidth="1"/>
    <col min="2571" max="2572" width="6.625" style="16" customWidth="1"/>
    <col min="2573" max="2573" width="5.625" style="16" customWidth="1"/>
    <col min="2574" max="2574" width="5.375" style="16" customWidth="1"/>
    <col min="2575" max="2575" width="6.75" style="16" customWidth="1"/>
    <col min="2576" max="2576" width="6.625" style="16" customWidth="1"/>
    <col min="2577" max="2578" width="7.5" style="16" customWidth="1"/>
    <col min="2579" max="2579" width="7" style="16" customWidth="1"/>
    <col min="2580" max="2580" width="6.5" style="16" customWidth="1"/>
    <col min="2581" max="2581" width="6.125" style="16" customWidth="1"/>
    <col min="2582" max="2816" width="9" style="16"/>
    <col min="2817" max="2817" width="7.875" style="16" customWidth="1"/>
    <col min="2818" max="2818" width="20.875" style="16" customWidth="1"/>
    <col min="2819" max="2819" width="11.625" style="16" customWidth="1"/>
    <col min="2820" max="2820" width="9" style="16"/>
    <col min="2821" max="2821" width="6.75" style="16" customWidth="1"/>
    <col min="2822" max="2822" width="6.625" style="16" customWidth="1"/>
    <col min="2823" max="2823" width="5.25" style="16" customWidth="1"/>
    <col min="2824" max="2824" width="6" style="16" customWidth="1"/>
    <col min="2825" max="2825" width="4.625" style="16" customWidth="1"/>
    <col min="2826" max="2826" width="5.5" style="16" customWidth="1"/>
    <col min="2827" max="2828" width="6.625" style="16" customWidth="1"/>
    <col min="2829" max="2829" width="5.625" style="16" customWidth="1"/>
    <col min="2830" max="2830" width="5.375" style="16" customWidth="1"/>
    <col min="2831" max="2831" width="6.75" style="16" customWidth="1"/>
    <col min="2832" max="2832" width="6.625" style="16" customWidth="1"/>
    <col min="2833" max="2834" width="7.5" style="16" customWidth="1"/>
    <col min="2835" max="2835" width="7" style="16" customWidth="1"/>
    <col min="2836" max="2836" width="6.5" style="16" customWidth="1"/>
    <col min="2837" max="2837" width="6.125" style="16" customWidth="1"/>
    <col min="2838" max="3072" width="9" style="16"/>
    <col min="3073" max="3073" width="7.875" style="16" customWidth="1"/>
    <col min="3074" max="3074" width="20.875" style="16" customWidth="1"/>
    <col min="3075" max="3075" width="11.625" style="16" customWidth="1"/>
    <col min="3076" max="3076" width="9" style="16"/>
    <col min="3077" max="3077" width="6.75" style="16" customWidth="1"/>
    <col min="3078" max="3078" width="6.625" style="16" customWidth="1"/>
    <col min="3079" max="3079" width="5.25" style="16" customWidth="1"/>
    <col min="3080" max="3080" width="6" style="16" customWidth="1"/>
    <col min="3081" max="3081" width="4.625" style="16" customWidth="1"/>
    <col min="3082" max="3082" width="5.5" style="16" customWidth="1"/>
    <col min="3083" max="3084" width="6.625" style="16" customWidth="1"/>
    <col min="3085" max="3085" width="5.625" style="16" customWidth="1"/>
    <col min="3086" max="3086" width="5.375" style="16" customWidth="1"/>
    <col min="3087" max="3087" width="6.75" style="16" customWidth="1"/>
    <col min="3088" max="3088" width="6.625" style="16" customWidth="1"/>
    <col min="3089" max="3090" width="7.5" style="16" customWidth="1"/>
    <col min="3091" max="3091" width="7" style="16" customWidth="1"/>
    <col min="3092" max="3092" width="6.5" style="16" customWidth="1"/>
    <col min="3093" max="3093" width="6.125" style="16" customWidth="1"/>
    <col min="3094" max="3328" width="9" style="16"/>
    <col min="3329" max="3329" width="7.875" style="16" customWidth="1"/>
    <col min="3330" max="3330" width="20.875" style="16" customWidth="1"/>
    <col min="3331" max="3331" width="11.625" style="16" customWidth="1"/>
    <col min="3332" max="3332" width="9" style="16"/>
    <col min="3333" max="3333" width="6.75" style="16" customWidth="1"/>
    <col min="3334" max="3334" width="6.625" style="16" customWidth="1"/>
    <col min="3335" max="3335" width="5.25" style="16" customWidth="1"/>
    <col min="3336" max="3336" width="6" style="16" customWidth="1"/>
    <col min="3337" max="3337" width="4.625" style="16" customWidth="1"/>
    <col min="3338" max="3338" width="5.5" style="16" customWidth="1"/>
    <col min="3339" max="3340" width="6.625" style="16" customWidth="1"/>
    <col min="3341" max="3341" width="5.625" style="16" customWidth="1"/>
    <col min="3342" max="3342" width="5.375" style="16" customWidth="1"/>
    <col min="3343" max="3343" width="6.75" style="16" customWidth="1"/>
    <col min="3344" max="3344" width="6.625" style="16" customWidth="1"/>
    <col min="3345" max="3346" width="7.5" style="16" customWidth="1"/>
    <col min="3347" max="3347" width="7" style="16" customWidth="1"/>
    <col min="3348" max="3348" width="6.5" style="16" customWidth="1"/>
    <col min="3349" max="3349" width="6.125" style="16" customWidth="1"/>
    <col min="3350" max="3584" width="9" style="16"/>
    <col min="3585" max="3585" width="7.875" style="16" customWidth="1"/>
    <col min="3586" max="3586" width="20.875" style="16" customWidth="1"/>
    <col min="3587" max="3587" width="11.625" style="16" customWidth="1"/>
    <col min="3588" max="3588" width="9" style="16"/>
    <col min="3589" max="3589" width="6.75" style="16" customWidth="1"/>
    <col min="3590" max="3590" width="6.625" style="16" customWidth="1"/>
    <col min="3591" max="3591" width="5.25" style="16" customWidth="1"/>
    <col min="3592" max="3592" width="6" style="16" customWidth="1"/>
    <col min="3593" max="3593" width="4.625" style="16" customWidth="1"/>
    <col min="3594" max="3594" width="5.5" style="16" customWidth="1"/>
    <col min="3595" max="3596" width="6.625" style="16" customWidth="1"/>
    <col min="3597" max="3597" width="5.625" style="16" customWidth="1"/>
    <col min="3598" max="3598" width="5.375" style="16" customWidth="1"/>
    <col min="3599" max="3599" width="6.75" style="16" customWidth="1"/>
    <col min="3600" max="3600" width="6.625" style="16" customWidth="1"/>
    <col min="3601" max="3602" width="7.5" style="16" customWidth="1"/>
    <col min="3603" max="3603" width="7" style="16" customWidth="1"/>
    <col min="3604" max="3604" width="6.5" style="16" customWidth="1"/>
    <col min="3605" max="3605" width="6.125" style="16" customWidth="1"/>
    <col min="3606" max="3840" width="9" style="16"/>
    <col min="3841" max="3841" width="7.875" style="16" customWidth="1"/>
    <col min="3842" max="3842" width="20.875" style="16" customWidth="1"/>
    <col min="3843" max="3843" width="11.625" style="16" customWidth="1"/>
    <col min="3844" max="3844" width="9" style="16"/>
    <col min="3845" max="3845" width="6.75" style="16" customWidth="1"/>
    <col min="3846" max="3846" width="6.625" style="16" customWidth="1"/>
    <col min="3847" max="3847" width="5.25" style="16" customWidth="1"/>
    <col min="3848" max="3848" width="6" style="16" customWidth="1"/>
    <col min="3849" max="3849" width="4.625" style="16" customWidth="1"/>
    <col min="3850" max="3850" width="5.5" style="16" customWidth="1"/>
    <col min="3851" max="3852" width="6.625" style="16" customWidth="1"/>
    <col min="3853" max="3853" width="5.625" style="16" customWidth="1"/>
    <col min="3854" max="3854" width="5.375" style="16" customWidth="1"/>
    <col min="3855" max="3855" width="6.75" style="16" customWidth="1"/>
    <col min="3856" max="3856" width="6.625" style="16" customWidth="1"/>
    <col min="3857" max="3858" width="7.5" style="16" customWidth="1"/>
    <col min="3859" max="3859" width="7" style="16" customWidth="1"/>
    <col min="3860" max="3860" width="6.5" style="16" customWidth="1"/>
    <col min="3861" max="3861" width="6.125" style="16" customWidth="1"/>
    <col min="3862" max="4096" width="9" style="16"/>
    <col min="4097" max="4097" width="7.875" style="16" customWidth="1"/>
    <col min="4098" max="4098" width="20.875" style="16" customWidth="1"/>
    <col min="4099" max="4099" width="11.625" style="16" customWidth="1"/>
    <col min="4100" max="4100" width="9" style="16"/>
    <col min="4101" max="4101" width="6.75" style="16" customWidth="1"/>
    <col min="4102" max="4102" width="6.625" style="16" customWidth="1"/>
    <col min="4103" max="4103" width="5.25" style="16" customWidth="1"/>
    <col min="4104" max="4104" width="6" style="16" customWidth="1"/>
    <col min="4105" max="4105" width="4.625" style="16" customWidth="1"/>
    <col min="4106" max="4106" width="5.5" style="16" customWidth="1"/>
    <col min="4107" max="4108" width="6.625" style="16" customWidth="1"/>
    <col min="4109" max="4109" width="5.625" style="16" customWidth="1"/>
    <col min="4110" max="4110" width="5.375" style="16" customWidth="1"/>
    <col min="4111" max="4111" width="6.75" style="16" customWidth="1"/>
    <col min="4112" max="4112" width="6.625" style="16" customWidth="1"/>
    <col min="4113" max="4114" width="7.5" style="16" customWidth="1"/>
    <col min="4115" max="4115" width="7" style="16" customWidth="1"/>
    <col min="4116" max="4116" width="6.5" style="16" customWidth="1"/>
    <col min="4117" max="4117" width="6.125" style="16" customWidth="1"/>
    <col min="4118" max="4352" width="9" style="16"/>
    <col min="4353" max="4353" width="7.875" style="16" customWidth="1"/>
    <col min="4354" max="4354" width="20.875" style="16" customWidth="1"/>
    <col min="4355" max="4355" width="11.625" style="16" customWidth="1"/>
    <col min="4356" max="4356" width="9" style="16"/>
    <col min="4357" max="4357" width="6.75" style="16" customWidth="1"/>
    <col min="4358" max="4358" width="6.625" style="16" customWidth="1"/>
    <col min="4359" max="4359" width="5.25" style="16" customWidth="1"/>
    <col min="4360" max="4360" width="6" style="16" customWidth="1"/>
    <col min="4361" max="4361" width="4.625" style="16" customWidth="1"/>
    <col min="4362" max="4362" width="5.5" style="16" customWidth="1"/>
    <col min="4363" max="4364" width="6.625" style="16" customWidth="1"/>
    <col min="4365" max="4365" width="5.625" style="16" customWidth="1"/>
    <col min="4366" max="4366" width="5.375" style="16" customWidth="1"/>
    <col min="4367" max="4367" width="6.75" style="16" customWidth="1"/>
    <col min="4368" max="4368" width="6.625" style="16" customWidth="1"/>
    <col min="4369" max="4370" width="7.5" style="16" customWidth="1"/>
    <col min="4371" max="4371" width="7" style="16" customWidth="1"/>
    <col min="4372" max="4372" width="6.5" style="16" customWidth="1"/>
    <col min="4373" max="4373" width="6.125" style="16" customWidth="1"/>
    <col min="4374" max="4608" width="9" style="16"/>
    <col min="4609" max="4609" width="7.875" style="16" customWidth="1"/>
    <col min="4610" max="4610" width="20.875" style="16" customWidth="1"/>
    <col min="4611" max="4611" width="11.625" style="16" customWidth="1"/>
    <col min="4612" max="4612" width="9" style="16"/>
    <col min="4613" max="4613" width="6.75" style="16" customWidth="1"/>
    <col min="4614" max="4614" width="6.625" style="16" customWidth="1"/>
    <col min="4615" max="4615" width="5.25" style="16" customWidth="1"/>
    <col min="4616" max="4616" width="6" style="16" customWidth="1"/>
    <col min="4617" max="4617" width="4.625" style="16" customWidth="1"/>
    <col min="4618" max="4618" width="5.5" style="16" customWidth="1"/>
    <col min="4619" max="4620" width="6.625" style="16" customWidth="1"/>
    <col min="4621" max="4621" width="5.625" style="16" customWidth="1"/>
    <col min="4622" max="4622" width="5.375" style="16" customWidth="1"/>
    <col min="4623" max="4623" width="6.75" style="16" customWidth="1"/>
    <col min="4624" max="4624" width="6.625" style="16" customWidth="1"/>
    <col min="4625" max="4626" width="7.5" style="16" customWidth="1"/>
    <col min="4627" max="4627" width="7" style="16" customWidth="1"/>
    <col min="4628" max="4628" width="6.5" style="16" customWidth="1"/>
    <col min="4629" max="4629" width="6.125" style="16" customWidth="1"/>
    <col min="4630" max="4864" width="9" style="16"/>
    <col min="4865" max="4865" width="7.875" style="16" customWidth="1"/>
    <col min="4866" max="4866" width="20.875" style="16" customWidth="1"/>
    <col min="4867" max="4867" width="11.625" style="16" customWidth="1"/>
    <col min="4868" max="4868" width="9" style="16"/>
    <col min="4869" max="4869" width="6.75" style="16" customWidth="1"/>
    <col min="4870" max="4870" width="6.625" style="16" customWidth="1"/>
    <col min="4871" max="4871" width="5.25" style="16" customWidth="1"/>
    <col min="4872" max="4872" width="6" style="16" customWidth="1"/>
    <col min="4873" max="4873" width="4.625" style="16" customWidth="1"/>
    <col min="4874" max="4874" width="5.5" style="16" customWidth="1"/>
    <col min="4875" max="4876" width="6.625" style="16" customWidth="1"/>
    <col min="4877" max="4877" width="5.625" style="16" customWidth="1"/>
    <col min="4878" max="4878" width="5.375" style="16" customWidth="1"/>
    <col min="4879" max="4879" width="6.75" style="16" customWidth="1"/>
    <col min="4880" max="4880" width="6.625" style="16" customWidth="1"/>
    <col min="4881" max="4882" width="7.5" style="16" customWidth="1"/>
    <col min="4883" max="4883" width="7" style="16" customWidth="1"/>
    <col min="4884" max="4884" width="6.5" style="16" customWidth="1"/>
    <col min="4885" max="4885" width="6.125" style="16" customWidth="1"/>
    <col min="4886" max="5120" width="9" style="16"/>
    <col min="5121" max="5121" width="7.875" style="16" customWidth="1"/>
    <col min="5122" max="5122" width="20.875" style="16" customWidth="1"/>
    <col min="5123" max="5123" width="11.625" style="16" customWidth="1"/>
    <col min="5124" max="5124" width="9" style="16"/>
    <col min="5125" max="5125" width="6.75" style="16" customWidth="1"/>
    <col min="5126" max="5126" width="6.625" style="16" customWidth="1"/>
    <col min="5127" max="5127" width="5.25" style="16" customWidth="1"/>
    <col min="5128" max="5128" width="6" style="16" customWidth="1"/>
    <col min="5129" max="5129" width="4.625" style="16" customWidth="1"/>
    <col min="5130" max="5130" width="5.5" style="16" customWidth="1"/>
    <col min="5131" max="5132" width="6.625" style="16" customWidth="1"/>
    <col min="5133" max="5133" width="5.625" style="16" customWidth="1"/>
    <col min="5134" max="5134" width="5.375" style="16" customWidth="1"/>
    <col min="5135" max="5135" width="6.75" style="16" customWidth="1"/>
    <col min="5136" max="5136" width="6.625" style="16" customWidth="1"/>
    <col min="5137" max="5138" width="7.5" style="16" customWidth="1"/>
    <col min="5139" max="5139" width="7" style="16" customWidth="1"/>
    <col min="5140" max="5140" width="6.5" style="16" customWidth="1"/>
    <col min="5141" max="5141" width="6.125" style="16" customWidth="1"/>
    <col min="5142" max="5376" width="9" style="16"/>
    <col min="5377" max="5377" width="7.875" style="16" customWidth="1"/>
    <col min="5378" max="5378" width="20.875" style="16" customWidth="1"/>
    <col min="5379" max="5379" width="11.625" style="16" customWidth="1"/>
    <col min="5380" max="5380" width="9" style="16"/>
    <col min="5381" max="5381" width="6.75" style="16" customWidth="1"/>
    <col min="5382" max="5382" width="6.625" style="16" customWidth="1"/>
    <col min="5383" max="5383" width="5.25" style="16" customWidth="1"/>
    <col min="5384" max="5384" width="6" style="16" customWidth="1"/>
    <col min="5385" max="5385" width="4.625" style="16" customWidth="1"/>
    <col min="5386" max="5386" width="5.5" style="16" customWidth="1"/>
    <col min="5387" max="5388" width="6.625" style="16" customWidth="1"/>
    <col min="5389" max="5389" width="5.625" style="16" customWidth="1"/>
    <col min="5390" max="5390" width="5.375" style="16" customWidth="1"/>
    <col min="5391" max="5391" width="6.75" style="16" customWidth="1"/>
    <col min="5392" max="5392" width="6.625" style="16" customWidth="1"/>
    <col min="5393" max="5394" width="7.5" style="16" customWidth="1"/>
    <col min="5395" max="5395" width="7" style="16" customWidth="1"/>
    <col min="5396" max="5396" width="6.5" style="16" customWidth="1"/>
    <col min="5397" max="5397" width="6.125" style="16" customWidth="1"/>
    <col min="5398" max="5632" width="9" style="16"/>
    <col min="5633" max="5633" width="7.875" style="16" customWidth="1"/>
    <col min="5634" max="5634" width="20.875" style="16" customWidth="1"/>
    <col min="5635" max="5635" width="11.625" style="16" customWidth="1"/>
    <col min="5636" max="5636" width="9" style="16"/>
    <col min="5637" max="5637" width="6.75" style="16" customWidth="1"/>
    <col min="5638" max="5638" width="6.625" style="16" customWidth="1"/>
    <col min="5639" max="5639" width="5.25" style="16" customWidth="1"/>
    <col min="5640" max="5640" width="6" style="16" customWidth="1"/>
    <col min="5641" max="5641" width="4.625" style="16" customWidth="1"/>
    <col min="5642" max="5642" width="5.5" style="16" customWidth="1"/>
    <col min="5643" max="5644" width="6.625" style="16" customWidth="1"/>
    <col min="5645" max="5645" width="5.625" style="16" customWidth="1"/>
    <col min="5646" max="5646" width="5.375" style="16" customWidth="1"/>
    <col min="5647" max="5647" width="6.75" style="16" customWidth="1"/>
    <col min="5648" max="5648" width="6.625" style="16" customWidth="1"/>
    <col min="5649" max="5650" width="7.5" style="16" customWidth="1"/>
    <col min="5651" max="5651" width="7" style="16" customWidth="1"/>
    <col min="5652" max="5652" width="6.5" style="16" customWidth="1"/>
    <col min="5653" max="5653" width="6.125" style="16" customWidth="1"/>
    <col min="5654" max="5888" width="9" style="16"/>
    <col min="5889" max="5889" width="7.875" style="16" customWidth="1"/>
    <col min="5890" max="5890" width="20.875" style="16" customWidth="1"/>
    <col min="5891" max="5891" width="11.625" style="16" customWidth="1"/>
    <col min="5892" max="5892" width="9" style="16"/>
    <col min="5893" max="5893" width="6.75" style="16" customWidth="1"/>
    <col min="5894" max="5894" width="6.625" style="16" customWidth="1"/>
    <col min="5895" max="5895" width="5.25" style="16" customWidth="1"/>
    <col min="5896" max="5896" width="6" style="16" customWidth="1"/>
    <col min="5897" max="5897" width="4.625" style="16" customWidth="1"/>
    <col min="5898" max="5898" width="5.5" style="16" customWidth="1"/>
    <col min="5899" max="5900" width="6.625" style="16" customWidth="1"/>
    <col min="5901" max="5901" width="5.625" style="16" customWidth="1"/>
    <col min="5902" max="5902" width="5.375" style="16" customWidth="1"/>
    <col min="5903" max="5903" width="6.75" style="16" customWidth="1"/>
    <col min="5904" max="5904" width="6.625" style="16" customWidth="1"/>
    <col min="5905" max="5906" width="7.5" style="16" customWidth="1"/>
    <col min="5907" max="5907" width="7" style="16" customWidth="1"/>
    <col min="5908" max="5908" width="6.5" style="16" customWidth="1"/>
    <col min="5909" max="5909" width="6.125" style="16" customWidth="1"/>
    <col min="5910" max="6144" width="9" style="16"/>
    <col min="6145" max="6145" width="7.875" style="16" customWidth="1"/>
    <col min="6146" max="6146" width="20.875" style="16" customWidth="1"/>
    <col min="6147" max="6147" width="11.625" style="16" customWidth="1"/>
    <col min="6148" max="6148" width="9" style="16"/>
    <col min="6149" max="6149" width="6.75" style="16" customWidth="1"/>
    <col min="6150" max="6150" width="6.625" style="16" customWidth="1"/>
    <col min="6151" max="6151" width="5.25" style="16" customWidth="1"/>
    <col min="6152" max="6152" width="6" style="16" customWidth="1"/>
    <col min="6153" max="6153" width="4.625" style="16" customWidth="1"/>
    <col min="6154" max="6154" width="5.5" style="16" customWidth="1"/>
    <col min="6155" max="6156" width="6.625" style="16" customWidth="1"/>
    <col min="6157" max="6157" width="5.625" style="16" customWidth="1"/>
    <col min="6158" max="6158" width="5.375" style="16" customWidth="1"/>
    <col min="6159" max="6159" width="6.75" style="16" customWidth="1"/>
    <col min="6160" max="6160" width="6.625" style="16" customWidth="1"/>
    <col min="6161" max="6162" width="7.5" style="16" customWidth="1"/>
    <col min="6163" max="6163" width="7" style="16" customWidth="1"/>
    <col min="6164" max="6164" width="6.5" style="16" customWidth="1"/>
    <col min="6165" max="6165" width="6.125" style="16" customWidth="1"/>
    <col min="6166" max="6400" width="9" style="16"/>
    <col min="6401" max="6401" width="7.875" style="16" customWidth="1"/>
    <col min="6402" max="6402" width="20.875" style="16" customWidth="1"/>
    <col min="6403" max="6403" width="11.625" style="16" customWidth="1"/>
    <col min="6404" max="6404" width="9" style="16"/>
    <col min="6405" max="6405" width="6.75" style="16" customWidth="1"/>
    <col min="6406" max="6406" width="6.625" style="16" customWidth="1"/>
    <col min="6407" max="6407" width="5.25" style="16" customWidth="1"/>
    <col min="6408" max="6408" width="6" style="16" customWidth="1"/>
    <col min="6409" max="6409" width="4.625" style="16" customWidth="1"/>
    <col min="6410" max="6410" width="5.5" style="16" customWidth="1"/>
    <col min="6411" max="6412" width="6.625" style="16" customWidth="1"/>
    <col min="6413" max="6413" width="5.625" style="16" customWidth="1"/>
    <col min="6414" max="6414" width="5.375" style="16" customWidth="1"/>
    <col min="6415" max="6415" width="6.75" style="16" customWidth="1"/>
    <col min="6416" max="6416" width="6.625" style="16" customWidth="1"/>
    <col min="6417" max="6418" width="7.5" style="16" customWidth="1"/>
    <col min="6419" max="6419" width="7" style="16" customWidth="1"/>
    <col min="6420" max="6420" width="6.5" style="16" customWidth="1"/>
    <col min="6421" max="6421" width="6.125" style="16" customWidth="1"/>
    <col min="6422" max="6656" width="9" style="16"/>
    <col min="6657" max="6657" width="7.875" style="16" customWidth="1"/>
    <col min="6658" max="6658" width="20.875" style="16" customWidth="1"/>
    <col min="6659" max="6659" width="11.625" style="16" customWidth="1"/>
    <col min="6660" max="6660" width="9" style="16"/>
    <col min="6661" max="6661" width="6.75" style="16" customWidth="1"/>
    <col min="6662" max="6662" width="6.625" style="16" customWidth="1"/>
    <col min="6663" max="6663" width="5.25" style="16" customWidth="1"/>
    <col min="6664" max="6664" width="6" style="16" customWidth="1"/>
    <col min="6665" max="6665" width="4.625" style="16" customWidth="1"/>
    <col min="6666" max="6666" width="5.5" style="16" customWidth="1"/>
    <col min="6667" max="6668" width="6.625" style="16" customWidth="1"/>
    <col min="6669" max="6669" width="5.625" style="16" customWidth="1"/>
    <col min="6670" max="6670" width="5.375" style="16" customWidth="1"/>
    <col min="6671" max="6671" width="6.75" style="16" customWidth="1"/>
    <col min="6672" max="6672" width="6.625" style="16" customWidth="1"/>
    <col min="6673" max="6674" width="7.5" style="16" customWidth="1"/>
    <col min="6675" max="6675" width="7" style="16" customWidth="1"/>
    <col min="6676" max="6676" width="6.5" style="16" customWidth="1"/>
    <col min="6677" max="6677" width="6.125" style="16" customWidth="1"/>
    <col min="6678" max="6912" width="9" style="16"/>
    <col min="6913" max="6913" width="7.875" style="16" customWidth="1"/>
    <col min="6914" max="6914" width="20.875" style="16" customWidth="1"/>
    <col min="6915" max="6915" width="11.625" style="16" customWidth="1"/>
    <col min="6916" max="6916" width="9" style="16"/>
    <col min="6917" max="6917" width="6.75" style="16" customWidth="1"/>
    <col min="6918" max="6918" width="6.625" style="16" customWidth="1"/>
    <col min="6919" max="6919" width="5.25" style="16" customWidth="1"/>
    <col min="6920" max="6920" width="6" style="16" customWidth="1"/>
    <col min="6921" max="6921" width="4.625" style="16" customWidth="1"/>
    <col min="6922" max="6922" width="5.5" style="16" customWidth="1"/>
    <col min="6923" max="6924" width="6.625" style="16" customWidth="1"/>
    <col min="6925" max="6925" width="5.625" style="16" customWidth="1"/>
    <col min="6926" max="6926" width="5.375" style="16" customWidth="1"/>
    <col min="6927" max="6927" width="6.75" style="16" customWidth="1"/>
    <col min="6928" max="6928" width="6.625" style="16" customWidth="1"/>
    <col min="6929" max="6930" width="7.5" style="16" customWidth="1"/>
    <col min="6931" max="6931" width="7" style="16" customWidth="1"/>
    <col min="6932" max="6932" width="6.5" style="16" customWidth="1"/>
    <col min="6933" max="6933" width="6.125" style="16" customWidth="1"/>
    <col min="6934" max="7168" width="9" style="16"/>
    <col min="7169" max="7169" width="7.875" style="16" customWidth="1"/>
    <col min="7170" max="7170" width="20.875" style="16" customWidth="1"/>
    <col min="7171" max="7171" width="11.625" style="16" customWidth="1"/>
    <col min="7172" max="7172" width="9" style="16"/>
    <col min="7173" max="7173" width="6.75" style="16" customWidth="1"/>
    <col min="7174" max="7174" width="6.625" style="16" customWidth="1"/>
    <col min="7175" max="7175" width="5.25" style="16" customWidth="1"/>
    <col min="7176" max="7176" width="6" style="16" customWidth="1"/>
    <col min="7177" max="7177" width="4.625" style="16" customWidth="1"/>
    <col min="7178" max="7178" width="5.5" style="16" customWidth="1"/>
    <col min="7179" max="7180" width="6.625" style="16" customWidth="1"/>
    <col min="7181" max="7181" width="5.625" style="16" customWidth="1"/>
    <col min="7182" max="7182" width="5.375" style="16" customWidth="1"/>
    <col min="7183" max="7183" width="6.75" style="16" customWidth="1"/>
    <col min="7184" max="7184" width="6.625" style="16" customWidth="1"/>
    <col min="7185" max="7186" width="7.5" style="16" customWidth="1"/>
    <col min="7187" max="7187" width="7" style="16" customWidth="1"/>
    <col min="7188" max="7188" width="6.5" style="16" customWidth="1"/>
    <col min="7189" max="7189" width="6.125" style="16" customWidth="1"/>
    <col min="7190" max="7424" width="9" style="16"/>
    <col min="7425" max="7425" width="7.875" style="16" customWidth="1"/>
    <col min="7426" max="7426" width="20.875" style="16" customWidth="1"/>
    <col min="7427" max="7427" width="11.625" style="16" customWidth="1"/>
    <col min="7428" max="7428" width="9" style="16"/>
    <col min="7429" max="7429" width="6.75" style="16" customWidth="1"/>
    <col min="7430" max="7430" width="6.625" style="16" customWidth="1"/>
    <col min="7431" max="7431" width="5.25" style="16" customWidth="1"/>
    <col min="7432" max="7432" width="6" style="16" customWidth="1"/>
    <col min="7433" max="7433" width="4.625" style="16" customWidth="1"/>
    <col min="7434" max="7434" width="5.5" style="16" customWidth="1"/>
    <col min="7435" max="7436" width="6.625" style="16" customWidth="1"/>
    <col min="7437" max="7437" width="5.625" style="16" customWidth="1"/>
    <col min="7438" max="7438" width="5.375" style="16" customWidth="1"/>
    <col min="7439" max="7439" width="6.75" style="16" customWidth="1"/>
    <col min="7440" max="7440" width="6.625" style="16" customWidth="1"/>
    <col min="7441" max="7442" width="7.5" style="16" customWidth="1"/>
    <col min="7443" max="7443" width="7" style="16" customWidth="1"/>
    <col min="7444" max="7444" width="6.5" style="16" customWidth="1"/>
    <col min="7445" max="7445" width="6.125" style="16" customWidth="1"/>
    <col min="7446" max="7680" width="9" style="16"/>
    <col min="7681" max="7681" width="7.875" style="16" customWidth="1"/>
    <col min="7682" max="7682" width="20.875" style="16" customWidth="1"/>
    <col min="7683" max="7683" width="11.625" style="16" customWidth="1"/>
    <col min="7684" max="7684" width="9" style="16"/>
    <col min="7685" max="7685" width="6.75" style="16" customWidth="1"/>
    <col min="7686" max="7686" width="6.625" style="16" customWidth="1"/>
    <col min="7687" max="7687" width="5.25" style="16" customWidth="1"/>
    <col min="7688" max="7688" width="6" style="16" customWidth="1"/>
    <col min="7689" max="7689" width="4.625" style="16" customWidth="1"/>
    <col min="7690" max="7690" width="5.5" style="16" customWidth="1"/>
    <col min="7691" max="7692" width="6.625" style="16" customWidth="1"/>
    <col min="7693" max="7693" width="5.625" style="16" customWidth="1"/>
    <col min="7694" max="7694" width="5.375" style="16" customWidth="1"/>
    <col min="7695" max="7695" width="6.75" style="16" customWidth="1"/>
    <col min="7696" max="7696" width="6.625" style="16" customWidth="1"/>
    <col min="7697" max="7698" width="7.5" style="16" customWidth="1"/>
    <col min="7699" max="7699" width="7" style="16" customWidth="1"/>
    <col min="7700" max="7700" width="6.5" style="16" customWidth="1"/>
    <col min="7701" max="7701" width="6.125" style="16" customWidth="1"/>
    <col min="7702" max="7936" width="9" style="16"/>
    <col min="7937" max="7937" width="7.875" style="16" customWidth="1"/>
    <col min="7938" max="7938" width="20.875" style="16" customWidth="1"/>
    <col min="7939" max="7939" width="11.625" style="16" customWidth="1"/>
    <col min="7940" max="7940" width="9" style="16"/>
    <col min="7941" max="7941" width="6.75" style="16" customWidth="1"/>
    <col min="7942" max="7942" width="6.625" style="16" customWidth="1"/>
    <col min="7943" max="7943" width="5.25" style="16" customWidth="1"/>
    <col min="7944" max="7944" width="6" style="16" customWidth="1"/>
    <col min="7945" max="7945" width="4.625" style="16" customWidth="1"/>
    <col min="7946" max="7946" width="5.5" style="16" customWidth="1"/>
    <col min="7947" max="7948" width="6.625" style="16" customWidth="1"/>
    <col min="7949" max="7949" width="5.625" style="16" customWidth="1"/>
    <col min="7950" max="7950" width="5.375" style="16" customWidth="1"/>
    <col min="7951" max="7951" width="6.75" style="16" customWidth="1"/>
    <col min="7952" max="7952" width="6.625" style="16" customWidth="1"/>
    <col min="7953" max="7954" width="7.5" style="16" customWidth="1"/>
    <col min="7955" max="7955" width="7" style="16" customWidth="1"/>
    <col min="7956" max="7956" width="6.5" style="16" customWidth="1"/>
    <col min="7957" max="7957" width="6.125" style="16" customWidth="1"/>
    <col min="7958" max="8192" width="9" style="16"/>
    <col min="8193" max="8193" width="7.875" style="16" customWidth="1"/>
    <col min="8194" max="8194" width="20.875" style="16" customWidth="1"/>
    <col min="8195" max="8195" width="11.625" style="16" customWidth="1"/>
    <col min="8196" max="8196" width="9" style="16"/>
    <col min="8197" max="8197" width="6.75" style="16" customWidth="1"/>
    <col min="8198" max="8198" width="6.625" style="16" customWidth="1"/>
    <col min="8199" max="8199" width="5.25" style="16" customWidth="1"/>
    <col min="8200" max="8200" width="6" style="16" customWidth="1"/>
    <col min="8201" max="8201" width="4.625" style="16" customWidth="1"/>
    <col min="8202" max="8202" width="5.5" style="16" customWidth="1"/>
    <col min="8203" max="8204" width="6.625" style="16" customWidth="1"/>
    <col min="8205" max="8205" width="5.625" style="16" customWidth="1"/>
    <col min="8206" max="8206" width="5.375" style="16" customWidth="1"/>
    <col min="8207" max="8207" width="6.75" style="16" customWidth="1"/>
    <col min="8208" max="8208" width="6.625" style="16" customWidth="1"/>
    <col min="8209" max="8210" width="7.5" style="16" customWidth="1"/>
    <col min="8211" max="8211" width="7" style="16" customWidth="1"/>
    <col min="8212" max="8212" width="6.5" style="16" customWidth="1"/>
    <col min="8213" max="8213" width="6.125" style="16" customWidth="1"/>
    <col min="8214" max="8448" width="9" style="16"/>
    <col min="8449" max="8449" width="7.875" style="16" customWidth="1"/>
    <col min="8450" max="8450" width="20.875" style="16" customWidth="1"/>
    <col min="8451" max="8451" width="11.625" style="16" customWidth="1"/>
    <col min="8452" max="8452" width="9" style="16"/>
    <col min="8453" max="8453" width="6.75" style="16" customWidth="1"/>
    <col min="8454" max="8454" width="6.625" style="16" customWidth="1"/>
    <col min="8455" max="8455" width="5.25" style="16" customWidth="1"/>
    <col min="8456" max="8456" width="6" style="16" customWidth="1"/>
    <col min="8457" max="8457" width="4.625" style="16" customWidth="1"/>
    <col min="8458" max="8458" width="5.5" style="16" customWidth="1"/>
    <col min="8459" max="8460" width="6.625" style="16" customWidth="1"/>
    <col min="8461" max="8461" width="5.625" style="16" customWidth="1"/>
    <col min="8462" max="8462" width="5.375" style="16" customWidth="1"/>
    <col min="8463" max="8463" width="6.75" style="16" customWidth="1"/>
    <col min="8464" max="8464" width="6.625" style="16" customWidth="1"/>
    <col min="8465" max="8466" width="7.5" style="16" customWidth="1"/>
    <col min="8467" max="8467" width="7" style="16" customWidth="1"/>
    <col min="8468" max="8468" width="6.5" style="16" customWidth="1"/>
    <col min="8469" max="8469" width="6.125" style="16" customWidth="1"/>
    <col min="8470" max="8704" width="9" style="16"/>
    <col min="8705" max="8705" width="7.875" style="16" customWidth="1"/>
    <col min="8706" max="8706" width="20.875" style="16" customWidth="1"/>
    <col min="8707" max="8707" width="11.625" style="16" customWidth="1"/>
    <col min="8708" max="8708" width="9" style="16"/>
    <col min="8709" max="8709" width="6.75" style="16" customWidth="1"/>
    <col min="8710" max="8710" width="6.625" style="16" customWidth="1"/>
    <col min="8711" max="8711" width="5.25" style="16" customWidth="1"/>
    <col min="8712" max="8712" width="6" style="16" customWidth="1"/>
    <col min="8713" max="8713" width="4.625" style="16" customWidth="1"/>
    <col min="8714" max="8714" width="5.5" style="16" customWidth="1"/>
    <col min="8715" max="8716" width="6.625" style="16" customWidth="1"/>
    <col min="8717" max="8717" width="5.625" style="16" customWidth="1"/>
    <col min="8718" max="8718" width="5.375" style="16" customWidth="1"/>
    <col min="8719" max="8719" width="6.75" style="16" customWidth="1"/>
    <col min="8720" max="8720" width="6.625" style="16" customWidth="1"/>
    <col min="8721" max="8722" width="7.5" style="16" customWidth="1"/>
    <col min="8723" max="8723" width="7" style="16" customWidth="1"/>
    <col min="8724" max="8724" width="6.5" style="16" customWidth="1"/>
    <col min="8725" max="8725" width="6.125" style="16" customWidth="1"/>
    <col min="8726" max="8960" width="9" style="16"/>
    <col min="8961" max="8961" width="7.875" style="16" customWidth="1"/>
    <col min="8962" max="8962" width="20.875" style="16" customWidth="1"/>
    <col min="8963" max="8963" width="11.625" style="16" customWidth="1"/>
    <col min="8964" max="8964" width="9" style="16"/>
    <col min="8965" max="8965" width="6.75" style="16" customWidth="1"/>
    <col min="8966" max="8966" width="6.625" style="16" customWidth="1"/>
    <col min="8967" max="8967" width="5.25" style="16" customWidth="1"/>
    <col min="8968" max="8968" width="6" style="16" customWidth="1"/>
    <col min="8969" max="8969" width="4.625" style="16" customWidth="1"/>
    <col min="8970" max="8970" width="5.5" style="16" customWidth="1"/>
    <col min="8971" max="8972" width="6.625" style="16" customWidth="1"/>
    <col min="8973" max="8973" width="5.625" style="16" customWidth="1"/>
    <col min="8974" max="8974" width="5.375" style="16" customWidth="1"/>
    <col min="8975" max="8975" width="6.75" style="16" customWidth="1"/>
    <col min="8976" max="8976" width="6.625" style="16" customWidth="1"/>
    <col min="8977" max="8978" width="7.5" style="16" customWidth="1"/>
    <col min="8979" max="8979" width="7" style="16" customWidth="1"/>
    <col min="8980" max="8980" width="6.5" style="16" customWidth="1"/>
    <col min="8981" max="8981" width="6.125" style="16" customWidth="1"/>
    <col min="8982" max="9216" width="9" style="16"/>
    <col min="9217" max="9217" width="7.875" style="16" customWidth="1"/>
    <col min="9218" max="9218" width="20.875" style="16" customWidth="1"/>
    <col min="9219" max="9219" width="11.625" style="16" customWidth="1"/>
    <col min="9220" max="9220" width="9" style="16"/>
    <col min="9221" max="9221" width="6.75" style="16" customWidth="1"/>
    <col min="9222" max="9222" width="6.625" style="16" customWidth="1"/>
    <col min="9223" max="9223" width="5.25" style="16" customWidth="1"/>
    <col min="9224" max="9224" width="6" style="16" customWidth="1"/>
    <col min="9225" max="9225" width="4.625" style="16" customWidth="1"/>
    <col min="9226" max="9226" width="5.5" style="16" customWidth="1"/>
    <col min="9227" max="9228" width="6.625" style="16" customWidth="1"/>
    <col min="9229" max="9229" width="5.625" style="16" customWidth="1"/>
    <col min="9230" max="9230" width="5.375" style="16" customWidth="1"/>
    <col min="9231" max="9231" width="6.75" style="16" customWidth="1"/>
    <col min="9232" max="9232" width="6.625" style="16" customWidth="1"/>
    <col min="9233" max="9234" width="7.5" style="16" customWidth="1"/>
    <col min="9235" max="9235" width="7" style="16" customWidth="1"/>
    <col min="9236" max="9236" width="6.5" style="16" customWidth="1"/>
    <col min="9237" max="9237" width="6.125" style="16" customWidth="1"/>
    <col min="9238" max="9472" width="9" style="16"/>
    <col min="9473" max="9473" width="7.875" style="16" customWidth="1"/>
    <col min="9474" max="9474" width="20.875" style="16" customWidth="1"/>
    <col min="9475" max="9475" width="11.625" style="16" customWidth="1"/>
    <col min="9476" max="9476" width="9" style="16"/>
    <col min="9477" max="9477" width="6.75" style="16" customWidth="1"/>
    <col min="9478" max="9478" width="6.625" style="16" customWidth="1"/>
    <col min="9479" max="9479" width="5.25" style="16" customWidth="1"/>
    <col min="9480" max="9480" width="6" style="16" customWidth="1"/>
    <col min="9481" max="9481" width="4.625" style="16" customWidth="1"/>
    <col min="9482" max="9482" width="5.5" style="16" customWidth="1"/>
    <col min="9483" max="9484" width="6.625" style="16" customWidth="1"/>
    <col min="9485" max="9485" width="5.625" style="16" customWidth="1"/>
    <col min="9486" max="9486" width="5.375" style="16" customWidth="1"/>
    <col min="9487" max="9487" width="6.75" style="16" customWidth="1"/>
    <col min="9488" max="9488" width="6.625" style="16" customWidth="1"/>
    <col min="9489" max="9490" width="7.5" style="16" customWidth="1"/>
    <col min="9491" max="9491" width="7" style="16" customWidth="1"/>
    <col min="9492" max="9492" width="6.5" style="16" customWidth="1"/>
    <col min="9493" max="9493" width="6.125" style="16" customWidth="1"/>
    <col min="9494" max="9728" width="9" style="16"/>
    <col min="9729" max="9729" width="7.875" style="16" customWidth="1"/>
    <col min="9730" max="9730" width="20.875" style="16" customWidth="1"/>
    <col min="9731" max="9731" width="11.625" style="16" customWidth="1"/>
    <col min="9732" max="9732" width="9" style="16"/>
    <col min="9733" max="9733" width="6.75" style="16" customWidth="1"/>
    <col min="9734" max="9734" width="6.625" style="16" customWidth="1"/>
    <col min="9735" max="9735" width="5.25" style="16" customWidth="1"/>
    <col min="9736" max="9736" width="6" style="16" customWidth="1"/>
    <col min="9737" max="9737" width="4.625" style="16" customWidth="1"/>
    <col min="9738" max="9738" width="5.5" style="16" customWidth="1"/>
    <col min="9739" max="9740" width="6.625" style="16" customWidth="1"/>
    <col min="9741" max="9741" width="5.625" style="16" customWidth="1"/>
    <col min="9742" max="9742" width="5.375" style="16" customWidth="1"/>
    <col min="9743" max="9743" width="6.75" style="16" customWidth="1"/>
    <col min="9744" max="9744" width="6.625" style="16" customWidth="1"/>
    <col min="9745" max="9746" width="7.5" style="16" customWidth="1"/>
    <col min="9747" max="9747" width="7" style="16" customWidth="1"/>
    <col min="9748" max="9748" width="6.5" style="16" customWidth="1"/>
    <col min="9749" max="9749" width="6.125" style="16" customWidth="1"/>
    <col min="9750" max="9984" width="9" style="16"/>
    <col min="9985" max="9985" width="7.875" style="16" customWidth="1"/>
    <col min="9986" max="9986" width="20.875" style="16" customWidth="1"/>
    <col min="9987" max="9987" width="11.625" style="16" customWidth="1"/>
    <col min="9988" max="9988" width="9" style="16"/>
    <col min="9989" max="9989" width="6.75" style="16" customWidth="1"/>
    <col min="9990" max="9990" width="6.625" style="16" customWidth="1"/>
    <col min="9991" max="9991" width="5.25" style="16" customWidth="1"/>
    <col min="9992" max="9992" width="6" style="16" customWidth="1"/>
    <col min="9993" max="9993" width="4.625" style="16" customWidth="1"/>
    <col min="9994" max="9994" width="5.5" style="16" customWidth="1"/>
    <col min="9995" max="9996" width="6.625" style="16" customWidth="1"/>
    <col min="9997" max="9997" width="5.625" style="16" customWidth="1"/>
    <col min="9998" max="9998" width="5.375" style="16" customWidth="1"/>
    <col min="9999" max="9999" width="6.75" style="16" customWidth="1"/>
    <col min="10000" max="10000" width="6.625" style="16" customWidth="1"/>
    <col min="10001" max="10002" width="7.5" style="16" customWidth="1"/>
    <col min="10003" max="10003" width="7" style="16" customWidth="1"/>
    <col min="10004" max="10004" width="6.5" style="16" customWidth="1"/>
    <col min="10005" max="10005" width="6.125" style="16" customWidth="1"/>
    <col min="10006" max="10240" width="9" style="16"/>
    <col min="10241" max="10241" width="7.875" style="16" customWidth="1"/>
    <col min="10242" max="10242" width="20.875" style="16" customWidth="1"/>
    <col min="10243" max="10243" width="11.625" style="16" customWidth="1"/>
    <col min="10244" max="10244" width="9" style="16"/>
    <col min="10245" max="10245" width="6.75" style="16" customWidth="1"/>
    <col min="10246" max="10246" width="6.625" style="16" customWidth="1"/>
    <col min="10247" max="10247" width="5.25" style="16" customWidth="1"/>
    <col min="10248" max="10248" width="6" style="16" customWidth="1"/>
    <col min="10249" max="10249" width="4.625" style="16" customWidth="1"/>
    <col min="10250" max="10250" width="5.5" style="16" customWidth="1"/>
    <col min="10251" max="10252" width="6.625" style="16" customWidth="1"/>
    <col min="10253" max="10253" width="5.625" style="16" customWidth="1"/>
    <col min="10254" max="10254" width="5.375" style="16" customWidth="1"/>
    <col min="10255" max="10255" width="6.75" style="16" customWidth="1"/>
    <col min="10256" max="10256" width="6.625" style="16" customWidth="1"/>
    <col min="10257" max="10258" width="7.5" style="16" customWidth="1"/>
    <col min="10259" max="10259" width="7" style="16" customWidth="1"/>
    <col min="10260" max="10260" width="6.5" style="16" customWidth="1"/>
    <col min="10261" max="10261" width="6.125" style="16" customWidth="1"/>
    <col min="10262" max="10496" width="9" style="16"/>
    <col min="10497" max="10497" width="7.875" style="16" customWidth="1"/>
    <col min="10498" max="10498" width="20.875" style="16" customWidth="1"/>
    <col min="10499" max="10499" width="11.625" style="16" customWidth="1"/>
    <col min="10500" max="10500" width="9" style="16"/>
    <col min="10501" max="10501" width="6.75" style="16" customWidth="1"/>
    <col min="10502" max="10502" width="6.625" style="16" customWidth="1"/>
    <col min="10503" max="10503" width="5.25" style="16" customWidth="1"/>
    <col min="10504" max="10504" width="6" style="16" customWidth="1"/>
    <col min="10505" max="10505" width="4.625" style="16" customWidth="1"/>
    <col min="10506" max="10506" width="5.5" style="16" customWidth="1"/>
    <col min="10507" max="10508" width="6.625" style="16" customWidth="1"/>
    <col min="10509" max="10509" width="5.625" style="16" customWidth="1"/>
    <col min="10510" max="10510" width="5.375" style="16" customWidth="1"/>
    <col min="10511" max="10511" width="6.75" style="16" customWidth="1"/>
    <col min="10512" max="10512" width="6.625" style="16" customWidth="1"/>
    <col min="10513" max="10514" width="7.5" style="16" customWidth="1"/>
    <col min="10515" max="10515" width="7" style="16" customWidth="1"/>
    <col min="10516" max="10516" width="6.5" style="16" customWidth="1"/>
    <col min="10517" max="10517" width="6.125" style="16" customWidth="1"/>
    <col min="10518" max="10752" width="9" style="16"/>
    <col min="10753" max="10753" width="7.875" style="16" customWidth="1"/>
    <col min="10754" max="10754" width="20.875" style="16" customWidth="1"/>
    <col min="10755" max="10755" width="11.625" style="16" customWidth="1"/>
    <col min="10756" max="10756" width="9" style="16"/>
    <col min="10757" max="10757" width="6.75" style="16" customWidth="1"/>
    <col min="10758" max="10758" width="6.625" style="16" customWidth="1"/>
    <col min="10759" max="10759" width="5.25" style="16" customWidth="1"/>
    <col min="10760" max="10760" width="6" style="16" customWidth="1"/>
    <col min="10761" max="10761" width="4.625" style="16" customWidth="1"/>
    <col min="10762" max="10762" width="5.5" style="16" customWidth="1"/>
    <col min="10763" max="10764" width="6.625" style="16" customWidth="1"/>
    <col min="10765" max="10765" width="5.625" style="16" customWidth="1"/>
    <col min="10766" max="10766" width="5.375" style="16" customWidth="1"/>
    <col min="10767" max="10767" width="6.75" style="16" customWidth="1"/>
    <col min="10768" max="10768" width="6.625" style="16" customWidth="1"/>
    <col min="10769" max="10770" width="7.5" style="16" customWidth="1"/>
    <col min="10771" max="10771" width="7" style="16" customWidth="1"/>
    <col min="10772" max="10772" width="6.5" style="16" customWidth="1"/>
    <col min="10773" max="10773" width="6.125" style="16" customWidth="1"/>
    <col min="10774" max="11008" width="9" style="16"/>
    <col min="11009" max="11009" width="7.875" style="16" customWidth="1"/>
    <col min="11010" max="11010" width="20.875" style="16" customWidth="1"/>
    <col min="11011" max="11011" width="11.625" style="16" customWidth="1"/>
    <col min="11012" max="11012" width="9" style="16"/>
    <col min="11013" max="11013" width="6.75" style="16" customWidth="1"/>
    <col min="11014" max="11014" width="6.625" style="16" customWidth="1"/>
    <col min="11015" max="11015" width="5.25" style="16" customWidth="1"/>
    <col min="11016" max="11016" width="6" style="16" customWidth="1"/>
    <col min="11017" max="11017" width="4.625" style="16" customWidth="1"/>
    <col min="11018" max="11018" width="5.5" style="16" customWidth="1"/>
    <col min="11019" max="11020" width="6.625" style="16" customWidth="1"/>
    <col min="11021" max="11021" width="5.625" style="16" customWidth="1"/>
    <col min="11022" max="11022" width="5.375" style="16" customWidth="1"/>
    <col min="11023" max="11023" width="6.75" style="16" customWidth="1"/>
    <col min="11024" max="11024" width="6.625" style="16" customWidth="1"/>
    <col min="11025" max="11026" width="7.5" style="16" customWidth="1"/>
    <col min="11027" max="11027" width="7" style="16" customWidth="1"/>
    <col min="11028" max="11028" width="6.5" style="16" customWidth="1"/>
    <col min="11029" max="11029" width="6.125" style="16" customWidth="1"/>
    <col min="11030" max="11264" width="9" style="16"/>
    <col min="11265" max="11265" width="7.875" style="16" customWidth="1"/>
    <col min="11266" max="11266" width="20.875" style="16" customWidth="1"/>
    <col min="11267" max="11267" width="11.625" style="16" customWidth="1"/>
    <col min="11268" max="11268" width="9" style="16"/>
    <col min="11269" max="11269" width="6.75" style="16" customWidth="1"/>
    <col min="11270" max="11270" width="6.625" style="16" customWidth="1"/>
    <col min="11271" max="11271" width="5.25" style="16" customWidth="1"/>
    <col min="11272" max="11272" width="6" style="16" customWidth="1"/>
    <col min="11273" max="11273" width="4.625" style="16" customWidth="1"/>
    <col min="11274" max="11274" width="5.5" style="16" customWidth="1"/>
    <col min="11275" max="11276" width="6.625" style="16" customWidth="1"/>
    <col min="11277" max="11277" width="5.625" style="16" customWidth="1"/>
    <col min="11278" max="11278" width="5.375" style="16" customWidth="1"/>
    <col min="11279" max="11279" width="6.75" style="16" customWidth="1"/>
    <col min="11280" max="11280" width="6.625" style="16" customWidth="1"/>
    <col min="11281" max="11282" width="7.5" style="16" customWidth="1"/>
    <col min="11283" max="11283" width="7" style="16" customWidth="1"/>
    <col min="11284" max="11284" width="6.5" style="16" customWidth="1"/>
    <col min="11285" max="11285" width="6.125" style="16" customWidth="1"/>
    <col min="11286" max="11520" width="9" style="16"/>
    <col min="11521" max="11521" width="7.875" style="16" customWidth="1"/>
    <col min="11522" max="11522" width="20.875" style="16" customWidth="1"/>
    <col min="11523" max="11523" width="11.625" style="16" customWidth="1"/>
    <col min="11524" max="11524" width="9" style="16"/>
    <col min="11525" max="11525" width="6.75" style="16" customWidth="1"/>
    <col min="11526" max="11526" width="6.625" style="16" customWidth="1"/>
    <col min="11527" max="11527" width="5.25" style="16" customWidth="1"/>
    <col min="11528" max="11528" width="6" style="16" customWidth="1"/>
    <col min="11529" max="11529" width="4.625" style="16" customWidth="1"/>
    <col min="11530" max="11530" width="5.5" style="16" customWidth="1"/>
    <col min="11531" max="11532" width="6.625" style="16" customWidth="1"/>
    <col min="11533" max="11533" width="5.625" style="16" customWidth="1"/>
    <col min="11534" max="11534" width="5.375" style="16" customWidth="1"/>
    <col min="11535" max="11535" width="6.75" style="16" customWidth="1"/>
    <col min="11536" max="11536" width="6.625" style="16" customWidth="1"/>
    <col min="11537" max="11538" width="7.5" style="16" customWidth="1"/>
    <col min="11539" max="11539" width="7" style="16" customWidth="1"/>
    <col min="11540" max="11540" width="6.5" style="16" customWidth="1"/>
    <col min="11541" max="11541" width="6.125" style="16" customWidth="1"/>
    <col min="11542" max="11776" width="9" style="16"/>
    <col min="11777" max="11777" width="7.875" style="16" customWidth="1"/>
    <col min="11778" max="11778" width="20.875" style="16" customWidth="1"/>
    <col min="11779" max="11779" width="11.625" style="16" customWidth="1"/>
    <col min="11780" max="11780" width="9" style="16"/>
    <col min="11781" max="11781" width="6.75" style="16" customWidth="1"/>
    <col min="11782" max="11782" width="6.625" style="16" customWidth="1"/>
    <col min="11783" max="11783" width="5.25" style="16" customWidth="1"/>
    <col min="11784" max="11784" width="6" style="16" customWidth="1"/>
    <col min="11785" max="11785" width="4.625" style="16" customWidth="1"/>
    <col min="11786" max="11786" width="5.5" style="16" customWidth="1"/>
    <col min="11787" max="11788" width="6.625" style="16" customWidth="1"/>
    <col min="11789" max="11789" width="5.625" style="16" customWidth="1"/>
    <col min="11790" max="11790" width="5.375" style="16" customWidth="1"/>
    <col min="11791" max="11791" width="6.75" style="16" customWidth="1"/>
    <col min="11792" max="11792" width="6.625" style="16" customWidth="1"/>
    <col min="11793" max="11794" width="7.5" style="16" customWidth="1"/>
    <col min="11795" max="11795" width="7" style="16" customWidth="1"/>
    <col min="11796" max="11796" width="6.5" style="16" customWidth="1"/>
    <col min="11797" max="11797" width="6.125" style="16" customWidth="1"/>
    <col min="11798" max="12032" width="9" style="16"/>
    <col min="12033" max="12033" width="7.875" style="16" customWidth="1"/>
    <col min="12034" max="12034" width="20.875" style="16" customWidth="1"/>
    <col min="12035" max="12035" width="11.625" style="16" customWidth="1"/>
    <col min="12036" max="12036" width="9" style="16"/>
    <col min="12037" max="12037" width="6.75" style="16" customWidth="1"/>
    <col min="12038" max="12038" width="6.625" style="16" customWidth="1"/>
    <col min="12039" max="12039" width="5.25" style="16" customWidth="1"/>
    <col min="12040" max="12040" width="6" style="16" customWidth="1"/>
    <col min="12041" max="12041" width="4.625" style="16" customWidth="1"/>
    <col min="12042" max="12042" width="5.5" style="16" customWidth="1"/>
    <col min="12043" max="12044" width="6.625" style="16" customWidth="1"/>
    <col min="12045" max="12045" width="5.625" style="16" customWidth="1"/>
    <col min="12046" max="12046" width="5.375" style="16" customWidth="1"/>
    <col min="12047" max="12047" width="6.75" style="16" customWidth="1"/>
    <col min="12048" max="12048" width="6.625" style="16" customWidth="1"/>
    <col min="12049" max="12050" width="7.5" style="16" customWidth="1"/>
    <col min="12051" max="12051" width="7" style="16" customWidth="1"/>
    <col min="12052" max="12052" width="6.5" style="16" customWidth="1"/>
    <col min="12053" max="12053" width="6.125" style="16" customWidth="1"/>
    <col min="12054" max="12288" width="9" style="16"/>
    <col min="12289" max="12289" width="7.875" style="16" customWidth="1"/>
    <col min="12290" max="12290" width="20.875" style="16" customWidth="1"/>
    <col min="12291" max="12291" width="11.625" style="16" customWidth="1"/>
    <col min="12292" max="12292" width="9" style="16"/>
    <col min="12293" max="12293" width="6.75" style="16" customWidth="1"/>
    <col min="12294" max="12294" width="6.625" style="16" customWidth="1"/>
    <col min="12295" max="12295" width="5.25" style="16" customWidth="1"/>
    <col min="12296" max="12296" width="6" style="16" customWidth="1"/>
    <col min="12297" max="12297" width="4.625" style="16" customWidth="1"/>
    <col min="12298" max="12298" width="5.5" style="16" customWidth="1"/>
    <col min="12299" max="12300" width="6.625" style="16" customWidth="1"/>
    <col min="12301" max="12301" width="5.625" style="16" customWidth="1"/>
    <col min="12302" max="12302" width="5.375" style="16" customWidth="1"/>
    <col min="12303" max="12303" width="6.75" style="16" customWidth="1"/>
    <col min="12304" max="12304" width="6.625" style="16" customWidth="1"/>
    <col min="12305" max="12306" width="7.5" style="16" customWidth="1"/>
    <col min="12307" max="12307" width="7" style="16" customWidth="1"/>
    <col min="12308" max="12308" width="6.5" style="16" customWidth="1"/>
    <col min="12309" max="12309" width="6.125" style="16" customWidth="1"/>
    <col min="12310" max="12544" width="9" style="16"/>
    <col min="12545" max="12545" width="7.875" style="16" customWidth="1"/>
    <col min="12546" max="12546" width="20.875" style="16" customWidth="1"/>
    <col min="12547" max="12547" width="11.625" style="16" customWidth="1"/>
    <col min="12548" max="12548" width="9" style="16"/>
    <col min="12549" max="12549" width="6.75" style="16" customWidth="1"/>
    <col min="12550" max="12550" width="6.625" style="16" customWidth="1"/>
    <col min="12551" max="12551" width="5.25" style="16" customWidth="1"/>
    <col min="12552" max="12552" width="6" style="16" customWidth="1"/>
    <col min="12553" max="12553" width="4.625" style="16" customWidth="1"/>
    <col min="12554" max="12554" width="5.5" style="16" customWidth="1"/>
    <col min="12555" max="12556" width="6.625" style="16" customWidth="1"/>
    <col min="12557" max="12557" width="5.625" style="16" customWidth="1"/>
    <col min="12558" max="12558" width="5.375" style="16" customWidth="1"/>
    <col min="12559" max="12559" width="6.75" style="16" customWidth="1"/>
    <col min="12560" max="12560" width="6.625" style="16" customWidth="1"/>
    <col min="12561" max="12562" width="7.5" style="16" customWidth="1"/>
    <col min="12563" max="12563" width="7" style="16" customWidth="1"/>
    <col min="12564" max="12564" width="6.5" style="16" customWidth="1"/>
    <col min="12565" max="12565" width="6.125" style="16" customWidth="1"/>
    <col min="12566" max="12800" width="9" style="16"/>
    <col min="12801" max="12801" width="7.875" style="16" customWidth="1"/>
    <col min="12802" max="12802" width="20.875" style="16" customWidth="1"/>
    <col min="12803" max="12803" width="11.625" style="16" customWidth="1"/>
    <col min="12804" max="12804" width="9" style="16"/>
    <col min="12805" max="12805" width="6.75" style="16" customWidth="1"/>
    <col min="12806" max="12806" width="6.625" style="16" customWidth="1"/>
    <col min="12807" max="12807" width="5.25" style="16" customWidth="1"/>
    <col min="12808" max="12808" width="6" style="16" customWidth="1"/>
    <col min="12809" max="12809" width="4.625" style="16" customWidth="1"/>
    <col min="12810" max="12810" width="5.5" style="16" customWidth="1"/>
    <col min="12811" max="12812" width="6.625" style="16" customWidth="1"/>
    <col min="12813" max="12813" width="5.625" style="16" customWidth="1"/>
    <col min="12814" max="12814" width="5.375" style="16" customWidth="1"/>
    <col min="12815" max="12815" width="6.75" style="16" customWidth="1"/>
    <col min="12816" max="12816" width="6.625" style="16" customWidth="1"/>
    <col min="12817" max="12818" width="7.5" style="16" customWidth="1"/>
    <col min="12819" max="12819" width="7" style="16" customWidth="1"/>
    <col min="12820" max="12820" width="6.5" style="16" customWidth="1"/>
    <col min="12821" max="12821" width="6.125" style="16" customWidth="1"/>
    <col min="12822" max="13056" width="9" style="16"/>
    <col min="13057" max="13057" width="7.875" style="16" customWidth="1"/>
    <col min="13058" max="13058" width="20.875" style="16" customWidth="1"/>
    <col min="13059" max="13059" width="11.625" style="16" customWidth="1"/>
    <col min="13060" max="13060" width="9" style="16"/>
    <col min="13061" max="13061" width="6.75" style="16" customWidth="1"/>
    <col min="13062" max="13062" width="6.625" style="16" customWidth="1"/>
    <col min="13063" max="13063" width="5.25" style="16" customWidth="1"/>
    <col min="13064" max="13064" width="6" style="16" customWidth="1"/>
    <col min="13065" max="13065" width="4.625" style="16" customWidth="1"/>
    <col min="13066" max="13066" width="5.5" style="16" customWidth="1"/>
    <col min="13067" max="13068" width="6.625" style="16" customWidth="1"/>
    <col min="13069" max="13069" width="5.625" style="16" customWidth="1"/>
    <col min="13070" max="13070" width="5.375" style="16" customWidth="1"/>
    <col min="13071" max="13071" width="6.75" style="16" customWidth="1"/>
    <col min="13072" max="13072" width="6.625" style="16" customWidth="1"/>
    <col min="13073" max="13074" width="7.5" style="16" customWidth="1"/>
    <col min="13075" max="13075" width="7" style="16" customWidth="1"/>
    <col min="13076" max="13076" width="6.5" style="16" customWidth="1"/>
    <col min="13077" max="13077" width="6.125" style="16" customWidth="1"/>
    <col min="13078" max="13312" width="9" style="16"/>
    <col min="13313" max="13313" width="7.875" style="16" customWidth="1"/>
    <col min="13314" max="13314" width="20.875" style="16" customWidth="1"/>
    <col min="13315" max="13315" width="11.625" style="16" customWidth="1"/>
    <col min="13316" max="13316" width="9" style="16"/>
    <col min="13317" max="13317" width="6.75" style="16" customWidth="1"/>
    <col min="13318" max="13318" width="6.625" style="16" customWidth="1"/>
    <col min="13319" max="13319" width="5.25" style="16" customWidth="1"/>
    <col min="13320" max="13320" width="6" style="16" customWidth="1"/>
    <col min="13321" max="13321" width="4.625" style="16" customWidth="1"/>
    <col min="13322" max="13322" width="5.5" style="16" customWidth="1"/>
    <col min="13323" max="13324" width="6.625" style="16" customWidth="1"/>
    <col min="13325" max="13325" width="5.625" style="16" customWidth="1"/>
    <col min="13326" max="13326" width="5.375" style="16" customWidth="1"/>
    <col min="13327" max="13327" width="6.75" style="16" customWidth="1"/>
    <col min="13328" max="13328" width="6.625" style="16" customWidth="1"/>
    <col min="13329" max="13330" width="7.5" style="16" customWidth="1"/>
    <col min="13331" max="13331" width="7" style="16" customWidth="1"/>
    <col min="13332" max="13332" width="6.5" style="16" customWidth="1"/>
    <col min="13333" max="13333" width="6.125" style="16" customWidth="1"/>
    <col min="13334" max="13568" width="9" style="16"/>
    <col min="13569" max="13569" width="7.875" style="16" customWidth="1"/>
    <col min="13570" max="13570" width="20.875" style="16" customWidth="1"/>
    <col min="13571" max="13571" width="11.625" style="16" customWidth="1"/>
    <col min="13572" max="13572" width="9" style="16"/>
    <col min="13573" max="13573" width="6.75" style="16" customWidth="1"/>
    <col min="13574" max="13574" width="6.625" style="16" customWidth="1"/>
    <col min="13575" max="13575" width="5.25" style="16" customWidth="1"/>
    <col min="13576" max="13576" width="6" style="16" customWidth="1"/>
    <col min="13577" max="13577" width="4.625" style="16" customWidth="1"/>
    <col min="13578" max="13578" width="5.5" style="16" customWidth="1"/>
    <col min="13579" max="13580" width="6.625" style="16" customWidth="1"/>
    <col min="13581" max="13581" width="5.625" style="16" customWidth="1"/>
    <col min="13582" max="13582" width="5.375" style="16" customWidth="1"/>
    <col min="13583" max="13583" width="6.75" style="16" customWidth="1"/>
    <col min="13584" max="13584" width="6.625" style="16" customWidth="1"/>
    <col min="13585" max="13586" width="7.5" style="16" customWidth="1"/>
    <col min="13587" max="13587" width="7" style="16" customWidth="1"/>
    <col min="13588" max="13588" width="6.5" style="16" customWidth="1"/>
    <col min="13589" max="13589" width="6.125" style="16" customWidth="1"/>
    <col min="13590" max="13824" width="9" style="16"/>
    <col min="13825" max="13825" width="7.875" style="16" customWidth="1"/>
    <col min="13826" max="13826" width="20.875" style="16" customWidth="1"/>
    <col min="13827" max="13827" width="11.625" style="16" customWidth="1"/>
    <col min="13828" max="13828" width="9" style="16"/>
    <col min="13829" max="13829" width="6.75" style="16" customWidth="1"/>
    <col min="13830" max="13830" width="6.625" style="16" customWidth="1"/>
    <col min="13831" max="13831" width="5.25" style="16" customWidth="1"/>
    <col min="13832" max="13832" width="6" style="16" customWidth="1"/>
    <col min="13833" max="13833" width="4.625" style="16" customWidth="1"/>
    <col min="13834" max="13834" width="5.5" style="16" customWidth="1"/>
    <col min="13835" max="13836" width="6.625" style="16" customWidth="1"/>
    <col min="13837" max="13837" width="5.625" style="16" customWidth="1"/>
    <col min="13838" max="13838" width="5.375" style="16" customWidth="1"/>
    <col min="13839" max="13839" width="6.75" style="16" customWidth="1"/>
    <col min="13840" max="13840" width="6.625" style="16" customWidth="1"/>
    <col min="13841" max="13842" width="7.5" style="16" customWidth="1"/>
    <col min="13843" max="13843" width="7" style="16" customWidth="1"/>
    <col min="13844" max="13844" width="6.5" style="16" customWidth="1"/>
    <col min="13845" max="13845" width="6.125" style="16" customWidth="1"/>
    <col min="13846" max="14080" width="9" style="16"/>
    <col min="14081" max="14081" width="7.875" style="16" customWidth="1"/>
    <col min="14082" max="14082" width="20.875" style="16" customWidth="1"/>
    <col min="14083" max="14083" width="11.625" style="16" customWidth="1"/>
    <col min="14084" max="14084" width="9" style="16"/>
    <col min="14085" max="14085" width="6.75" style="16" customWidth="1"/>
    <col min="14086" max="14086" width="6.625" style="16" customWidth="1"/>
    <col min="14087" max="14087" width="5.25" style="16" customWidth="1"/>
    <col min="14088" max="14088" width="6" style="16" customWidth="1"/>
    <col min="14089" max="14089" width="4.625" style="16" customWidth="1"/>
    <col min="14090" max="14090" width="5.5" style="16" customWidth="1"/>
    <col min="14091" max="14092" width="6.625" style="16" customWidth="1"/>
    <col min="14093" max="14093" width="5.625" style="16" customWidth="1"/>
    <col min="14094" max="14094" width="5.375" style="16" customWidth="1"/>
    <col min="14095" max="14095" width="6.75" style="16" customWidth="1"/>
    <col min="14096" max="14096" width="6.625" style="16" customWidth="1"/>
    <col min="14097" max="14098" width="7.5" style="16" customWidth="1"/>
    <col min="14099" max="14099" width="7" style="16" customWidth="1"/>
    <col min="14100" max="14100" width="6.5" style="16" customWidth="1"/>
    <col min="14101" max="14101" width="6.125" style="16" customWidth="1"/>
    <col min="14102" max="14336" width="9" style="16"/>
    <col min="14337" max="14337" width="7.875" style="16" customWidth="1"/>
    <col min="14338" max="14338" width="20.875" style="16" customWidth="1"/>
    <col min="14339" max="14339" width="11.625" style="16" customWidth="1"/>
    <col min="14340" max="14340" width="9" style="16"/>
    <col min="14341" max="14341" width="6.75" style="16" customWidth="1"/>
    <col min="14342" max="14342" width="6.625" style="16" customWidth="1"/>
    <col min="14343" max="14343" width="5.25" style="16" customWidth="1"/>
    <col min="14344" max="14344" width="6" style="16" customWidth="1"/>
    <col min="14345" max="14345" width="4.625" style="16" customWidth="1"/>
    <col min="14346" max="14346" width="5.5" style="16" customWidth="1"/>
    <col min="14347" max="14348" width="6.625" style="16" customWidth="1"/>
    <col min="14349" max="14349" width="5.625" style="16" customWidth="1"/>
    <col min="14350" max="14350" width="5.375" style="16" customWidth="1"/>
    <col min="14351" max="14351" width="6.75" style="16" customWidth="1"/>
    <col min="14352" max="14352" width="6.625" style="16" customWidth="1"/>
    <col min="14353" max="14354" width="7.5" style="16" customWidth="1"/>
    <col min="14355" max="14355" width="7" style="16" customWidth="1"/>
    <col min="14356" max="14356" width="6.5" style="16" customWidth="1"/>
    <col min="14357" max="14357" width="6.125" style="16" customWidth="1"/>
    <col min="14358" max="14592" width="9" style="16"/>
    <col min="14593" max="14593" width="7.875" style="16" customWidth="1"/>
    <col min="14594" max="14594" width="20.875" style="16" customWidth="1"/>
    <col min="14595" max="14595" width="11.625" style="16" customWidth="1"/>
    <col min="14596" max="14596" width="9" style="16"/>
    <col min="14597" max="14597" width="6.75" style="16" customWidth="1"/>
    <col min="14598" max="14598" width="6.625" style="16" customWidth="1"/>
    <col min="14599" max="14599" width="5.25" style="16" customWidth="1"/>
    <col min="14600" max="14600" width="6" style="16" customWidth="1"/>
    <col min="14601" max="14601" width="4.625" style="16" customWidth="1"/>
    <col min="14602" max="14602" width="5.5" style="16" customWidth="1"/>
    <col min="14603" max="14604" width="6.625" style="16" customWidth="1"/>
    <col min="14605" max="14605" width="5.625" style="16" customWidth="1"/>
    <col min="14606" max="14606" width="5.375" style="16" customWidth="1"/>
    <col min="14607" max="14607" width="6.75" style="16" customWidth="1"/>
    <col min="14608" max="14608" width="6.625" style="16" customWidth="1"/>
    <col min="14609" max="14610" width="7.5" style="16" customWidth="1"/>
    <col min="14611" max="14611" width="7" style="16" customWidth="1"/>
    <col min="14612" max="14612" width="6.5" style="16" customWidth="1"/>
    <col min="14613" max="14613" width="6.125" style="16" customWidth="1"/>
    <col min="14614" max="14848" width="9" style="16"/>
    <col min="14849" max="14849" width="7.875" style="16" customWidth="1"/>
    <col min="14850" max="14850" width="20.875" style="16" customWidth="1"/>
    <col min="14851" max="14851" width="11.625" style="16" customWidth="1"/>
    <col min="14852" max="14852" width="9" style="16"/>
    <col min="14853" max="14853" width="6.75" style="16" customWidth="1"/>
    <col min="14854" max="14854" width="6.625" style="16" customWidth="1"/>
    <col min="14855" max="14855" width="5.25" style="16" customWidth="1"/>
    <col min="14856" max="14856" width="6" style="16" customWidth="1"/>
    <col min="14857" max="14857" width="4.625" style="16" customWidth="1"/>
    <col min="14858" max="14858" width="5.5" style="16" customWidth="1"/>
    <col min="14859" max="14860" width="6.625" style="16" customWidth="1"/>
    <col min="14861" max="14861" width="5.625" style="16" customWidth="1"/>
    <col min="14862" max="14862" width="5.375" style="16" customWidth="1"/>
    <col min="14863" max="14863" width="6.75" style="16" customWidth="1"/>
    <col min="14864" max="14864" width="6.625" style="16" customWidth="1"/>
    <col min="14865" max="14866" width="7.5" style="16" customWidth="1"/>
    <col min="14867" max="14867" width="7" style="16" customWidth="1"/>
    <col min="14868" max="14868" width="6.5" style="16" customWidth="1"/>
    <col min="14869" max="14869" width="6.125" style="16" customWidth="1"/>
    <col min="14870" max="15104" width="9" style="16"/>
    <col min="15105" max="15105" width="7.875" style="16" customWidth="1"/>
    <col min="15106" max="15106" width="20.875" style="16" customWidth="1"/>
    <col min="15107" max="15107" width="11.625" style="16" customWidth="1"/>
    <col min="15108" max="15108" width="9" style="16"/>
    <col min="15109" max="15109" width="6.75" style="16" customWidth="1"/>
    <col min="15110" max="15110" width="6.625" style="16" customWidth="1"/>
    <col min="15111" max="15111" width="5.25" style="16" customWidth="1"/>
    <col min="15112" max="15112" width="6" style="16" customWidth="1"/>
    <col min="15113" max="15113" width="4.625" style="16" customWidth="1"/>
    <col min="15114" max="15114" width="5.5" style="16" customWidth="1"/>
    <col min="15115" max="15116" width="6.625" style="16" customWidth="1"/>
    <col min="15117" max="15117" width="5.625" style="16" customWidth="1"/>
    <col min="15118" max="15118" width="5.375" style="16" customWidth="1"/>
    <col min="15119" max="15119" width="6.75" style="16" customWidth="1"/>
    <col min="15120" max="15120" width="6.625" style="16" customWidth="1"/>
    <col min="15121" max="15122" width="7.5" style="16" customWidth="1"/>
    <col min="15123" max="15123" width="7" style="16" customWidth="1"/>
    <col min="15124" max="15124" width="6.5" style="16" customWidth="1"/>
    <col min="15125" max="15125" width="6.125" style="16" customWidth="1"/>
    <col min="15126" max="15360" width="9" style="16"/>
    <col min="15361" max="15361" width="7.875" style="16" customWidth="1"/>
    <col min="15362" max="15362" width="20.875" style="16" customWidth="1"/>
    <col min="15363" max="15363" width="11.625" style="16" customWidth="1"/>
    <col min="15364" max="15364" width="9" style="16"/>
    <col min="15365" max="15365" width="6.75" style="16" customWidth="1"/>
    <col min="15366" max="15366" width="6.625" style="16" customWidth="1"/>
    <col min="15367" max="15367" width="5.25" style="16" customWidth="1"/>
    <col min="15368" max="15368" width="6" style="16" customWidth="1"/>
    <col min="15369" max="15369" width="4.625" style="16" customWidth="1"/>
    <col min="15370" max="15370" width="5.5" style="16" customWidth="1"/>
    <col min="15371" max="15372" width="6.625" style="16" customWidth="1"/>
    <col min="15373" max="15373" width="5.625" style="16" customWidth="1"/>
    <col min="15374" max="15374" width="5.375" style="16" customWidth="1"/>
    <col min="15375" max="15375" width="6.75" style="16" customWidth="1"/>
    <col min="15376" max="15376" width="6.625" style="16" customWidth="1"/>
    <col min="15377" max="15378" width="7.5" style="16" customWidth="1"/>
    <col min="15379" max="15379" width="7" style="16" customWidth="1"/>
    <col min="15380" max="15380" width="6.5" style="16" customWidth="1"/>
    <col min="15381" max="15381" width="6.125" style="16" customWidth="1"/>
    <col min="15382" max="15616" width="9" style="16"/>
    <col min="15617" max="15617" width="7.875" style="16" customWidth="1"/>
    <col min="15618" max="15618" width="20.875" style="16" customWidth="1"/>
    <col min="15619" max="15619" width="11.625" style="16" customWidth="1"/>
    <col min="15620" max="15620" width="9" style="16"/>
    <col min="15621" max="15621" width="6.75" style="16" customWidth="1"/>
    <col min="15622" max="15622" width="6.625" style="16" customWidth="1"/>
    <col min="15623" max="15623" width="5.25" style="16" customWidth="1"/>
    <col min="15624" max="15624" width="6" style="16" customWidth="1"/>
    <col min="15625" max="15625" width="4.625" style="16" customWidth="1"/>
    <col min="15626" max="15626" width="5.5" style="16" customWidth="1"/>
    <col min="15627" max="15628" width="6.625" style="16" customWidth="1"/>
    <col min="15629" max="15629" width="5.625" style="16" customWidth="1"/>
    <col min="15630" max="15630" width="5.375" style="16" customWidth="1"/>
    <col min="15631" max="15631" width="6.75" style="16" customWidth="1"/>
    <col min="15632" max="15632" width="6.625" style="16" customWidth="1"/>
    <col min="15633" max="15634" width="7.5" style="16" customWidth="1"/>
    <col min="15635" max="15635" width="7" style="16" customWidth="1"/>
    <col min="15636" max="15636" width="6.5" style="16" customWidth="1"/>
    <col min="15637" max="15637" width="6.125" style="16" customWidth="1"/>
    <col min="15638" max="15872" width="9" style="16"/>
    <col min="15873" max="15873" width="7.875" style="16" customWidth="1"/>
    <col min="15874" max="15874" width="20.875" style="16" customWidth="1"/>
    <col min="15875" max="15875" width="11.625" style="16" customWidth="1"/>
    <col min="15876" max="15876" width="9" style="16"/>
    <col min="15877" max="15877" width="6.75" style="16" customWidth="1"/>
    <col min="15878" max="15878" width="6.625" style="16" customWidth="1"/>
    <col min="15879" max="15879" width="5.25" style="16" customWidth="1"/>
    <col min="15880" max="15880" width="6" style="16" customWidth="1"/>
    <col min="15881" max="15881" width="4.625" style="16" customWidth="1"/>
    <col min="15882" max="15882" width="5.5" style="16" customWidth="1"/>
    <col min="15883" max="15884" width="6.625" style="16" customWidth="1"/>
    <col min="15885" max="15885" width="5.625" style="16" customWidth="1"/>
    <col min="15886" max="15886" width="5.375" style="16" customWidth="1"/>
    <col min="15887" max="15887" width="6.75" style="16" customWidth="1"/>
    <col min="15888" max="15888" width="6.625" style="16" customWidth="1"/>
    <col min="15889" max="15890" width="7.5" style="16" customWidth="1"/>
    <col min="15891" max="15891" width="7" style="16" customWidth="1"/>
    <col min="15892" max="15892" width="6.5" style="16" customWidth="1"/>
    <col min="15893" max="15893" width="6.125" style="16" customWidth="1"/>
    <col min="15894" max="16128" width="9" style="16"/>
    <col min="16129" max="16129" width="7.875" style="16" customWidth="1"/>
    <col min="16130" max="16130" width="20.875" style="16" customWidth="1"/>
    <col min="16131" max="16131" width="11.625" style="16" customWidth="1"/>
    <col min="16132" max="16132" width="9" style="16"/>
    <col min="16133" max="16133" width="6.75" style="16" customWidth="1"/>
    <col min="16134" max="16134" width="6.625" style="16" customWidth="1"/>
    <col min="16135" max="16135" width="5.25" style="16" customWidth="1"/>
    <col min="16136" max="16136" width="6" style="16" customWidth="1"/>
    <col min="16137" max="16137" width="4.625" style="16" customWidth="1"/>
    <col min="16138" max="16138" width="5.5" style="16" customWidth="1"/>
    <col min="16139" max="16140" width="6.625" style="16" customWidth="1"/>
    <col min="16141" max="16141" width="5.625" style="16" customWidth="1"/>
    <col min="16142" max="16142" width="5.375" style="16" customWidth="1"/>
    <col min="16143" max="16143" width="6.75" style="16" customWidth="1"/>
    <col min="16144" max="16144" width="6.625" style="16" customWidth="1"/>
    <col min="16145" max="16146" width="7.5" style="16" customWidth="1"/>
    <col min="16147" max="16147" width="7" style="16" customWidth="1"/>
    <col min="16148" max="16148" width="6.5" style="16" customWidth="1"/>
    <col min="16149" max="16149" width="6.125" style="16" customWidth="1"/>
    <col min="16150" max="16384" width="9" style="16"/>
  </cols>
  <sheetData>
    <row r="1" spans="1:22" ht="18.75" x14ac:dyDescent="0.2">
      <c r="A1" s="184" t="s">
        <v>16</v>
      </c>
      <c r="B1" s="184"/>
      <c r="C1" s="184"/>
      <c r="D1" s="184"/>
      <c r="E1" s="184"/>
      <c r="F1" s="184"/>
      <c r="G1" s="13"/>
      <c r="H1" s="13"/>
      <c r="I1" s="13"/>
      <c r="J1" s="13"/>
      <c r="K1" s="13"/>
      <c r="L1" s="13"/>
      <c r="M1" s="13"/>
      <c r="N1" s="13"/>
      <c r="O1" s="13"/>
      <c r="P1" s="13"/>
      <c r="Q1" s="13"/>
      <c r="R1" s="13"/>
      <c r="S1" s="14"/>
      <c r="T1" s="14"/>
    </row>
    <row r="2" spans="1:22" s="18" customFormat="1" ht="18.75" x14ac:dyDescent="0.2">
      <c r="A2" s="155" t="s">
        <v>26</v>
      </c>
      <c r="B2" s="155"/>
      <c r="C2" s="155"/>
      <c r="D2" s="155"/>
      <c r="E2" s="155"/>
      <c r="F2" s="155"/>
      <c r="G2" s="17"/>
      <c r="H2" s="17"/>
      <c r="I2" s="17"/>
      <c r="J2" s="17"/>
      <c r="K2" s="17"/>
      <c r="L2" s="17"/>
      <c r="M2" s="17"/>
      <c r="N2" s="17"/>
      <c r="O2" s="17"/>
      <c r="P2" s="17"/>
      <c r="Q2" s="17"/>
      <c r="R2" s="17"/>
      <c r="S2" s="17"/>
      <c r="T2" s="17"/>
      <c r="U2" s="17"/>
    </row>
    <row r="3" spans="1:22" s="18" customFormat="1" ht="18.75" x14ac:dyDescent="0.2">
      <c r="A3" s="155" t="s">
        <v>202</v>
      </c>
      <c r="B3" s="155"/>
      <c r="C3" s="155"/>
      <c r="D3" s="155"/>
      <c r="E3" s="155"/>
      <c r="F3" s="155"/>
      <c r="G3" s="155"/>
      <c r="H3" s="155"/>
      <c r="I3" s="155"/>
      <c r="J3" s="155"/>
      <c r="K3" s="155"/>
      <c r="L3" s="155"/>
      <c r="M3" s="155"/>
      <c r="N3" s="155"/>
      <c r="O3" s="155"/>
      <c r="P3" s="155"/>
      <c r="Q3" s="155"/>
      <c r="R3" s="155"/>
      <c r="S3" s="155"/>
      <c r="T3" s="155"/>
      <c r="U3" s="155"/>
    </row>
    <row r="4" spans="1:22" s="18" customFormat="1" ht="33.75" customHeight="1" x14ac:dyDescent="0.2">
      <c r="A4" s="185" t="s">
        <v>368</v>
      </c>
      <c r="B4" s="186"/>
      <c r="C4" s="186"/>
      <c r="D4" s="186"/>
      <c r="E4" s="186"/>
      <c r="F4" s="186"/>
      <c r="G4" s="186"/>
      <c r="H4" s="186"/>
      <c r="I4" s="186"/>
      <c r="J4" s="186"/>
      <c r="K4" s="186"/>
      <c r="L4" s="186"/>
      <c r="M4" s="186"/>
      <c r="N4" s="186"/>
      <c r="O4" s="186"/>
      <c r="P4" s="186"/>
      <c r="Q4" s="186"/>
      <c r="R4" s="186"/>
      <c r="S4" s="186"/>
      <c r="T4" s="186"/>
      <c r="U4" s="186"/>
    </row>
    <row r="5" spans="1:22" s="18" customFormat="1" ht="18.75" x14ac:dyDescent="0.2">
      <c r="A5" s="187" t="s">
        <v>470</v>
      </c>
      <c r="B5" s="187"/>
      <c r="C5" s="187"/>
      <c r="D5" s="187"/>
      <c r="E5" s="187"/>
      <c r="F5" s="187"/>
      <c r="G5" s="187"/>
      <c r="H5" s="187"/>
      <c r="I5" s="187"/>
      <c r="J5" s="187"/>
      <c r="K5" s="187"/>
      <c r="L5" s="187"/>
      <c r="M5" s="187"/>
      <c r="N5" s="187"/>
      <c r="O5" s="187"/>
      <c r="P5" s="187"/>
      <c r="Q5" s="187"/>
      <c r="R5" s="187"/>
      <c r="S5" s="187"/>
      <c r="T5" s="187"/>
      <c r="U5" s="187"/>
    </row>
    <row r="6" spans="1:22" s="18" customFormat="1" ht="18.75" x14ac:dyDescent="0.2">
      <c r="A6" s="188" t="s">
        <v>204</v>
      </c>
      <c r="B6" s="188"/>
      <c r="C6" s="188"/>
      <c r="D6" s="188"/>
      <c r="E6" s="188"/>
      <c r="F6" s="19"/>
      <c r="G6" s="19"/>
      <c r="H6" s="17"/>
      <c r="I6" s="17"/>
      <c r="J6" s="17"/>
      <c r="K6" s="17"/>
      <c r="L6" s="17"/>
      <c r="M6" s="17"/>
      <c r="N6" s="17"/>
      <c r="O6" s="17"/>
      <c r="P6" s="17"/>
      <c r="Q6" s="17"/>
      <c r="R6" s="17"/>
      <c r="S6" s="17"/>
      <c r="T6" s="17"/>
      <c r="U6" s="17"/>
    </row>
    <row r="7" spans="1:22" s="18" customFormat="1" ht="18.75" x14ac:dyDescent="0.2">
      <c r="A7" s="188" t="s">
        <v>205</v>
      </c>
      <c r="B7" s="188"/>
      <c r="C7" s="188"/>
      <c r="D7" s="188"/>
      <c r="E7" s="188"/>
      <c r="F7" s="19"/>
      <c r="G7" s="19"/>
      <c r="H7" s="17"/>
      <c r="I7" s="17"/>
      <c r="J7" s="17"/>
      <c r="K7" s="17"/>
      <c r="L7" s="17"/>
      <c r="M7" s="17"/>
      <c r="N7" s="17"/>
      <c r="O7" s="17"/>
      <c r="P7" s="17"/>
      <c r="Q7" s="17"/>
      <c r="R7" s="17"/>
      <c r="S7" s="17"/>
      <c r="T7" s="17"/>
      <c r="U7" s="17"/>
    </row>
    <row r="8" spans="1:22" s="18" customFormat="1" ht="18.75" x14ac:dyDescent="0.2">
      <c r="A8" s="20"/>
      <c r="B8" s="21"/>
      <c r="C8" s="20"/>
      <c r="D8" s="17"/>
      <c r="E8" s="17"/>
      <c r="F8" s="17"/>
      <c r="G8" s="17"/>
      <c r="H8" s="17"/>
      <c r="I8" s="17"/>
      <c r="J8" s="17"/>
      <c r="K8" s="17"/>
      <c r="L8" s="17"/>
      <c r="M8" s="17"/>
      <c r="N8" s="17"/>
      <c r="O8" s="17"/>
      <c r="P8" s="17"/>
      <c r="Q8" s="17"/>
      <c r="R8" s="17"/>
      <c r="S8" s="17"/>
      <c r="T8" s="17"/>
      <c r="U8" s="17"/>
    </row>
    <row r="9" spans="1:22" s="22" customFormat="1" ht="15.75" customHeight="1" x14ac:dyDescent="0.2">
      <c r="A9" s="171" t="s">
        <v>15</v>
      </c>
      <c r="B9" s="171" t="s">
        <v>206</v>
      </c>
      <c r="C9" s="171" t="s">
        <v>207</v>
      </c>
      <c r="D9" s="174" t="s">
        <v>208</v>
      </c>
      <c r="E9" s="177" t="s">
        <v>209</v>
      </c>
      <c r="F9" s="177"/>
      <c r="G9" s="177"/>
      <c r="H9" s="177"/>
      <c r="I9" s="177"/>
      <c r="J9" s="177"/>
      <c r="K9" s="177"/>
      <c r="L9" s="177"/>
      <c r="M9" s="177"/>
      <c r="N9" s="177"/>
      <c r="O9" s="178" t="s">
        <v>210</v>
      </c>
      <c r="P9" s="179"/>
      <c r="Q9" s="180"/>
      <c r="R9" s="156" t="s">
        <v>211</v>
      </c>
      <c r="S9" s="157"/>
      <c r="T9" s="158"/>
      <c r="U9" s="162" t="s">
        <v>35</v>
      </c>
    </row>
    <row r="10" spans="1:22" s="22" customFormat="1" ht="27" customHeight="1" x14ac:dyDescent="0.2">
      <c r="A10" s="172"/>
      <c r="B10" s="172"/>
      <c r="C10" s="172"/>
      <c r="D10" s="175"/>
      <c r="E10" s="165" t="s">
        <v>212</v>
      </c>
      <c r="F10" s="166"/>
      <c r="G10" s="167"/>
      <c r="H10" s="165" t="s">
        <v>213</v>
      </c>
      <c r="I10" s="166"/>
      <c r="J10" s="167"/>
      <c r="K10" s="165" t="s">
        <v>214</v>
      </c>
      <c r="L10" s="166"/>
      <c r="M10" s="167"/>
      <c r="N10" s="23" t="s">
        <v>215</v>
      </c>
      <c r="O10" s="181"/>
      <c r="P10" s="182"/>
      <c r="Q10" s="183"/>
      <c r="R10" s="159"/>
      <c r="S10" s="160"/>
      <c r="T10" s="161"/>
      <c r="U10" s="163"/>
    </row>
    <row r="11" spans="1:22" s="22" customFormat="1" ht="24" x14ac:dyDescent="0.2">
      <c r="A11" s="173"/>
      <c r="B11" s="173"/>
      <c r="C11" s="173"/>
      <c r="D11" s="176"/>
      <c r="E11" s="24" t="s">
        <v>216</v>
      </c>
      <c r="F11" s="24" t="s">
        <v>217</v>
      </c>
      <c r="G11" s="24" t="s">
        <v>218</v>
      </c>
      <c r="H11" s="24" t="s">
        <v>216</v>
      </c>
      <c r="I11" s="24" t="s">
        <v>217</v>
      </c>
      <c r="J11" s="24" t="s">
        <v>218</v>
      </c>
      <c r="K11" s="24" t="s">
        <v>216</v>
      </c>
      <c r="L11" s="24" t="s">
        <v>217</v>
      </c>
      <c r="M11" s="24" t="s">
        <v>218</v>
      </c>
      <c r="N11" s="24"/>
      <c r="O11" s="24" t="s">
        <v>216</v>
      </c>
      <c r="P11" s="24" t="s">
        <v>217</v>
      </c>
      <c r="Q11" s="24" t="s">
        <v>218</v>
      </c>
      <c r="R11" s="24" t="s">
        <v>216</v>
      </c>
      <c r="S11" s="24" t="s">
        <v>217</v>
      </c>
      <c r="T11" s="24" t="s">
        <v>218</v>
      </c>
      <c r="U11" s="164"/>
    </row>
    <row r="12" spans="1:22" s="22" customFormat="1" ht="16.5" x14ac:dyDescent="0.2">
      <c r="A12" s="168" t="s">
        <v>219</v>
      </c>
      <c r="B12" s="169"/>
      <c r="C12" s="169"/>
      <c r="D12" s="169"/>
      <c r="E12" s="169"/>
      <c r="F12" s="169"/>
      <c r="G12" s="169"/>
      <c r="H12" s="169"/>
      <c r="I12" s="169"/>
      <c r="J12" s="169"/>
      <c r="K12" s="169"/>
      <c r="L12" s="169"/>
      <c r="M12" s="169"/>
      <c r="N12" s="169"/>
      <c r="O12" s="169"/>
      <c r="P12" s="169"/>
      <c r="Q12" s="169"/>
      <c r="R12" s="169"/>
      <c r="S12" s="169"/>
      <c r="T12" s="169"/>
      <c r="U12" s="170"/>
    </row>
    <row r="13" spans="1:22" s="22" customFormat="1" x14ac:dyDescent="0.2">
      <c r="A13" s="25"/>
      <c r="B13" s="26" t="s">
        <v>220</v>
      </c>
      <c r="C13" s="26"/>
      <c r="D13" s="27"/>
      <c r="E13" s="27">
        <f t="shared" ref="E13:T13" si="0">COUNTIF(E15:E145,"X")</f>
        <v>118</v>
      </c>
      <c r="F13" s="27">
        <f t="shared" si="0"/>
        <v>94</v>
      </c>
      <c r="G13" s="27">
        <f t="shared" si="0"/>
        <v>0</v>
      </c>
      <c r="H13" s="27">
        <f t="shared" si="0"/>
        <v>107</v>
      </c>
      <c r="I13" s="27">
        <f t="shared" si="0"/>
        <v>74</v>
      </c>
      <c r="J13" s="27">
        <f t="shared" si="0"/>
        <v>54</v>
      </c>
      <c r="K13" s="27">
        <f t="shared" si="0"/>
        <v>88</v>
      </c>
      <c r="L13" s="27">
        <f t="shared" si="0"/>
        <v>67</v>
      </c>
      <c r="M13" s="27">
        <f t="shared" si="0"/>
        <v>54</v>
      </c>
      <c r="N13" s="27">
        <f t="shared" si="0"/>
        <v>0</v>
      </c>
      <c r="O13" s="27">
        <f t="shared" si="0"/>
        <v>24</v>
      </c>
      <c r="P13" s="27">
        <f t="shared" si="0"/>
        <v>29</v>
      </c>
      <c r="Q13" s="27">
        <f t="shared" si="0"/>
        <v>12</v>
      </c>
      <c r="R13" s="27">
        <f t="shared" si="0"/>
        <v>43</v>
      </c>
      <c r="S13" s="27">
        <f t="shared" si="0"/>
        <v>59</v>
      </c>
      <c r="T13" s="27">
        <f t="shared" si="0"/>
        <v>0</v>
      </c>
      <c r="U13" s="27"/>
    </row>
    <row r="14" spans="1:22" s="32" customFormat="1" ht="31.5" x14ac:dyDescent="0.2">
      <c r="A14" s="28" t="s">
        <v>221</v>
      </c>
      <c r="B14" s="29" t="s">
        <v>222</v>
      </c>
      <c r="C14" s="30"/>
      <c r="D14" s="31"/>
      <c r="E14" s="31"/>
      <c r="F14" s="31"/>
      <c r="G14" s="31"/>
      <c r="H14" s="31"/>
      <c r="I14" s="31"/>
      <c r="J14" s="31"/>
      <c r="K14" s="31"/>
      <c r="L14" s="31"/>
      <c r="M14" s="31"/>
      <c r="N14" s="31"/>
      <c r="O14" s="31"/>
      <c r="P14" s="31"/>
      <c r="Q14" s="31"/>
      <c r="R14" s="31"/>
      <c r="S14" s="31"/>
      <c r="T14" s="31"/>
      <c r="U14" s="31"/>
    </row>
    <row r="15" spans="1:22" s="38" customFormat="1" ht="18.75" x14ac:dyDescent="0.3">
      <c r="A15" s="33">
        <v>1</v>
      </c>
      <c r="B15" s="34" t="s">
        <v>223</v>
      </c>
      <c r="C15" s="35"/>
      <c r="D15" s="36"/>
      <c r="E15" s="37" t="s">
        <v>224</v>
      </c>
      <c r="F15" s="37" t="s">
        <v>28</v>
      </c>
      <c r="G15" s="37"/>
      <c r="H15" s="37" t="s">
        <v>224</v>
      </c>
      <c r="I15" s="37" t="s">
        <v>28</v>
      </c>
      <c r="J15" s="37" t="s">
        <v>224</v>
      </c>
      <c r="K15" s="37" t="s">
        <v>224</v>
      </c>
      <c r="L15" s="37" t="s">
        <v>28</v>
      </c>
      <c r="M15" s="37" t="s">
        <v>224</v>
      </c>
      <c r="N15" s="37"/>
      <c r="O15" s="37"/>
      <c r="P15" s="37"/>
      <c r="Q15" s="37"/>
      <c r="R15" s="37" t="s">
        <v>224</v>
      </c>
      <c r="S15" s="37" t="s">
        <v>28</v>
      </c>
      <c r="T15" s="36"/>
      <c r="U15" s="36"/>
      <c r="V15" s="16"/>
    </row>
    <row r="16" spans="1:22" s="38" customFormat="1" ht="18.75" x14ac:dyDescent="0.3">
      <c r="A16" s="33">
        <v>2</v>
      </c>
      <c r="B16" s="34" t="s">
        <v>225</v>
      </c>
      <c r="C16" s="35"/>
      <c r="D16" s="36"/>
      <c r="E16" s="37" t="s">
        <v>224</v>
      </c>
      <c r="F16" s="37" t="s">
        <v>28</v>
      </c>
      <c r="G16" s="37"/>
      <c r="H16" s="37" t="s">
        <v>224</v>
      </c>
      <c r="I16" s="37" t="s">
        <v>28</v>
      </c>
      <c r="J16" s="37" t="s">
        <v>224</v>
      </c>
      <c r="K16" s="37" t="s">
        <v>224</v>
      </c>
      <c r="L16" s="37" t="s">
        <v>28</v>
      </c>
      <c r="M16" s="37" t="s">
        <v>224</v>
      </c>
      <c r="N16" s="37"/>
      <c r="O16" s="37"/>
      <c r="P16" s="37" t="s">
        <v>28</v>
      </c>
      <c r="Q16" s="37"/>
      <c r="R16" s="37" t="s">
        <v>224</v>
      </c>
      <c r="S16" s="37" t="s">
        <v>28</v>
      </c>
      <c r="T16" s="36"/>
      <c r="U16" s="36"/>
      <c r="V16" s="16"/>
    </row>
    <row r="17" spans="1:22" s="38" customFormat="1" ht="18.75" x14ac:dyDescent="0.3">
      <c r="A17" s="33">
        <v>3</v>
      </c>
      <c r="B17" s="34" t="s">
        <v>226</v>
      </c>
      <c r="C17" s="35"/>
      <c r="D17" s="36"/>
      <c r="E17" s="37" t="s">
        <v>224</v>
      </c>
      <c r="F17" s="37" t="s">
        <v>28</v>
      </c>
      <c r="G17" s="37"/>
      <c r="H17" s="37" t="s">
        <v>224</v>
      </c>
      <c r="I17" s="37" t="s">
        <v>28</v>
      </c>
      <c r="J17" s="37" t="s">
        <v>224</v>
      </c>
      <c r="K17" s="37" t="s">
        <v>224</v>
      </c>
      <c r="L17" s="37" t="s">
        <v>28</v>
      </c>
      <c r="M17" s="37" t="s">
        <v>224</v>
      </c>
      <c r="N17" s="37"/>
      <c r="O17" s="37"/>
      <c r="P17" s="37"/>
      <c r="Q17" s="37"/>
      <c r="R17" s="37" t="s">
        <v>224</v>
      </c>
      <c r="S17" s="37" t="s">
        <v>28</v>
      </c>
      <c r="T17" s="36"/>
      <c r="U17" s="36"/>
      <c r="V17" s="16"/>
    </row>
    <row r="18" spans="1:22" s="38" customFormat="1" ht="18.75" x14ac:dyDescent="0.3">
      <c r="A18" s="33">
        <v>4</v>
      </c>
      <c r="B18" s="34" t="s">
        <v>227</v>
      </c>
      <c r="C18" s="35"/>
      <c r="D18" s="36"/>
      <c r="E18" s="37" t="s">
        <v>224</v>
      </c>
      <c r="F18" s="37" t="s">
        <v>28</v>
      </c>
      <c r="G18" s="37"/>
      <c r="H18" s="37" t="s">
        <v>224</v>
      </c>
      <c r="I18" s="37" t="s">
        <v>28</v>
      </c>
      <c r="J18" s="37" t="s">
        <v>224</v>
      </c>
      <c r="K18" s="37" t="s">
        <v>224</v>
      </c>
      <c r="L18" s="37" t="s">
        <v>28</v>
      </c>
      <c r="M18" s="37" t="s">
        <v>224</v>
      </c>
      <c r="N18" s="37"/>
      <c r="O18" s="37" t="s">
        <v>224</v>
      </c>
      <c r="P18" s="37"/>
      <c r="Q18" s="37" t="s">
        <v>224</v>
      </c>
      <c r="R18" s="37" t="s">
        <v>224</v>
      </c>
      <c r="S18" s="37" t="s">
        <v>28</v>
      </c>
      <c r="T18" s="36"/>
      <c r="U18" s="36"/>
      <c r="V18" s="16"/>
    </row>
    <row r="19" spans="1:22" s="38" customFormat="1" ht="18.75" x14ac:dyDescent="0.3">
      <c r="A19" s="33">
        <v>5</v>
      </c>
      <c r="B19" s="34" t="s">
        <v>228</v>
      </c>
      <c r="C19" s="35"/>
      <c r="D19" s="36"/>
      <c r="E19" s="37" t="s">
        <v>224</v>
      </c>
      <c r="F19" s="37" t="s">
        <v>28</v>
      </c>
      <c r="G19" s="37"/>
      <c r="H19" s="37" t="s">
        <v>224</v>
      </c>
      <c r="I19" s="37" t="s">
        <v>28</v>
      </c>
      <c r="J19" s="37" t="s">
        <v>224</v>
      </c>
      <c r="K19" s="37" t="s">
        <v>224</v>
      </c>
      <c r="L19" s="37" t="s">
        <v>28</v>
      </c>
      <c r="M19" s="37" t="s">
        <v>224</v>
      </c>
      <c r="N19" s="37"/>
      <c r="O19" s="37"/>
      <c r="P19" s="37"/>
      <c r="Q19" s="37"/>
      <c r="R19" s="37" t="s">
        <v>224</v>
      </c>
      <c r="S19" s="37" t="s">
        <v>28</v>
      </c>
      <c r="T19" s="36"/>
      <c r="U19" s="36"/>
      <c r="V19" s="16"/>
    </row>
    <row r="20" spans="1:22" s="38" customFormat="1" ht="18.75" x14ac:dyDescent="0.3">
      <c r="A20" s="33">
        <v>6</v>
      </c>
      <c r="B20" s="34" t="s">
        <v>229</v>
      </c>
      <c r="C20" s="35"/>
      <c r="D20" s="36"/>
      <c r="E20" s="37" t="s">
        <v>224</v>
      </c>
      <c r="F20" s="37" t="s">
        <v>28</v>
      </c>
      <c r="G20" s="37"/>
      <c r="H20" s="37" t="s">
        <v>224</v>
      </c>
      <c r="I20" s="37" t="s">
        <v>28</v>
      </c>
      <c r="J20" s="37" t="s">
        <v>224</v>
      </c>
      <c r="K20" s="37" t="s">
        <v>224</v>
      </c>
      <c r="L20" s="37" t="s">
        <v>28</v>
      </c>
      <c r="M20" s="37" t="s">
        <v>224</v>
      </c>
      <c r="N20" s="37"/>
      <c r="O20" s="37"/>
      <c r="P20" s="37"/>
      <c r="Q20" s="37"/>
      <c r="R20" s="37" t="s">
        <v>224</v>
      </c>
      <c r="S20" s="37" t="s">
        <v>28</v>
      </c>
      <c r="T20" s="36"/>
      <c r="U20" s="36"/>
      <c r="V20" s="16"/>
    </row>
    <row r="21" spans="1:22" s="38" customFormat="1" ht="18.75" x14ac:dyDescent="0.3">
      <c r="A21" s="33">
        <v>7</v>
      </c>
      <c r="B21" s="34" t="s">
        <v>230</v>
      </c>
      <c r="C21" s="35"/>
      <c r="D21" s="36"/>
      <c r="E21" s="37" t="s">
        <v>224</v>
      </c>
      <c r="F21" s="37" t="s">
        <v>28</v>
      </c>
      <c r="G21" s="37"/>
      <c r="H21" s="37" t="s">
        <v>224</v>
      </c>
      <c r="I21" s="37" t="s">
        <v>28</v>
      </c>
      <c r="J21" s="37" t="s">
        <v>224</v>
      </c>
      <c r="K21" s="37" t="s">
        <v>224</v>
      </c>
      <c r="L21" s="37" t="s">
        <v>28</v>
      </c>
      <c r="M21" s="37" t="s">
        <v>224</v>
      </c>
      <c r="N21" s="37"/>
      <c r="O21" s="37"/>
      <c r="P21" s="37" t="s">
        <v>28</v>
      </c>
      <c r="Q21" s="37"/>
      <c r="R21" s="37" t="s">
        <v>224</v>
      </c>
      <c r="S21" s="37" t="s">
        <v>28</v>
      </c>
      <c r="T21" s="36"/>
      <c r="U21" s="36"/>
      <c r="V21" s="16"/>
    </row>
    <row r="22" spans="1:22" s="38" customFormat="1" ht="18.75" x14ac:dyDescent="0.3">
      <c r="A22" s="33">
        <v>8</v>
      </c>
      <c r="B22" s="34" t="s">
        <v>231</v>
      </c>
      <c r="C22" s="35"/>
      <c r="D22" s="36"/>
      <c r="E22" s="37" t="s">
        <v>224</v>
      </c>
      <c r="F22" s="37" t="s">
        <v>28</v>
      </c>
      <c r="G22" s="37"/>
      <c r="H22" s="37" t="s">
        <v>224</v>
      </c>
      <c r="I22" s="37" t="s">
        <v>28</v>
      </c>
      <c r="J22" s="37" t="s">
        <v>224</v>
      </c>
      <c r="K22" s="37" t="s">
        <v>224</v>
      </c>
      <c r="L22" s="37" t="s">
        <v>28</v>
      </c>
      <c r="M22" s="37" t="s">
        <v>224</v>
      </c>
      <c r="N22" s="37"/>
      <c r="O22" s="37"/>
      <c r="P22" s="37"/>
      <c r="Q22" s="37"/>
      <c r="R22" s="37" t="s">
        <v>224</v>
      </c>
      <c r="S22" s="37" t="s">
        <v>28</v>
      </c>
      <c r="T22" s="36"/>
      <c r="U22" s="36"/>
      <c r="V22" s="16"/>
    </row>
    <row r="23" spans="1:22" s="38" customFormat="1" ht="18.75" x14ac:dyDescent="0.3">
      <c r="A23" s="33">
        <v>9</v>
      </c>
      <c r="B23" s="34" t="s">
        <v>232</v>
      </c>
      <c r="C23" s="35"/>
      <c r="D23" s="36"/>
      <c r="E23" s="37" t="s">
        <v>224</v>
      </c>
      <c r="F23" s="37" t="s">
        <v>28</v>
      </c>
      <c r="G23" s="37"/>
      <c r="H23" s="37" t="s">
        <v>224</v>
      </c>
      <c r="I23" s="37" t="s">
        <v>28</v>
      </c>
      <c r="J23" s="37" t="s">
        <v>224</v>
      </c>
      <c r="K23" s="37" t="s">
        <v>224</v>
      </c>
      <c r="L23" s="37" t="s">
        <v>28</v>
      </c>
      <c r="M23" s="37" t="s">
        <v>224</v>
      </c>
      <c r="N23" s="37"/>
      <c r="O23" s="37"/>
      <c r="P23" s="37"/>
      <c r="Q23" s="37"/>
      <c r="R23" s="37" t="s">
        <v>224</v>
      </c>
      <c r="S23" s="37" t="s">
        <v>28</v>
      </c>
      <c r="T23" s="36"/>
      <c r="U23" s="36"/>
      <c r="V23" s="16"/>
    </row>
    <row r="24" spans="1:22" s="38" customFormat="1" ht="18.75" x14ac:dyDescent="0.3">
      <c r="A24" s="33">
        <v>10</v>
      </c>
      <c r="B24" s="34" t="s">
        <v>233</v>
      </c>
      <c r="C24" s="35"/>
      <c r="D24" s="36"/>
      <c r="E24" s="37" t="s">
        <v>224</v>
      </c>
      <c r="F24" s="37" t="s">
        <v>28</v>
      </c>
      <c r="G24" s="37"/>
      <c r="H24" s="37" t="s">
        <v>224</v>
      </c>
      <c r="I24" s="37" t="s">
        <v>28</v>
      </c>
      <c r="J24" s="37" t="s">
        <v>224</v>
      </c>
      <c r="K24" s="37" t="s">
        <v>224</v>
      </c>
      <c r="L24" s="37" t="s">
        <v>28</v>
      </c>
      <c r="M24" s="37" t="s">
        <v>224</v>
      </c>
      <c r="N24" s="37"/>
      <c r="O24" s="37"/>
      <c r="P24" s="37"/>
      <c r="Q24" s="37"/>
      <c r="R24" s="37" t="s">
        <v>224</v>
      </c>
      <c r="S24" s="37" t="s">
        <v>28</v>
      </c>
      <c r="T24" s="36"/>
      <c r="U24" s="36"/>
      <c r="V24" s="16"/>
    </row>
    <row r="25" spans="1:22" s="38" customFormat="1" ht="18.75" x14ac:dyDescent="0.3">
      <c r="A25" s="33">
        <v>11</v>
      </c>
      <c r="B25" s="34" t="s">
        <v>234</v>
      </c>
      <c r="C25" s="35"/>
      <c r="D25" s="36"/>
      <c r="E25" s="37" t="s">
        <v>224</v>
      </c>
      <c r="F25" s="37" t="s">
        <v>28</v>
      </c>
      <c r="G25" s="37"/>
      <c r="H25" s="37" t="s">
        <v>224</v>
      </c>
      <c r="I25" s="37" t="s">
        <v>28</v>
      </c>
      <c r="J25" s="37" t="s">
        <v>224</v>
      </c>
      <c r="K25" s="37" t="s">
        <v>224</v>
      </c>
      <c r="L25" s="37" t="s">
        <v>28</v>
      </c>
      <c r="M25" s="37" t="s">
        <v>224</v>
      </c>
      <c r="N25" s="37"/>
      <c r="O25" s="37"/>
      <c r="P25" s="37"/>
      <c r="Q25" s="37"/>
      <c r="R25" s="37" t="s">
        <v>224</v>
      </c>
      <c r="S25" s="37" t="s">
        <v>28</v>
      </c>
      <c r="T25" s="36"/>
      <c r="U25" s="36"/>
      <c r="V25" s="16"/>
    </row>
    <row r="26" spans="1:22" s="38" customFormat="1" ht="18.75" x14ac:dyDescent="0.3">
      <c r="A26" s="33">
        <v>12</v>
      </c>
      <c r="B26" s="34" t="s">
        <v>235</v>
      </c>
      <c r="C26" s="35"/>
      <c r="D26" s="36"/>
      <c r="E26" s="37" t="s">
        <v>224</v>
      </c>
      <c r="F26" s="37" t="s">
        <v>28</v>
      </c>
      <c r="G26" s="37"/>
      <c r="H26" s="37" t="s">
        <v>224</v>
      </c>
      <c r="I26" s="37" t="s">
        <v>28</v>
      </c>
      <c r="J26" s="37" t="s">
        <v>224</v>
      </c>
      <c r="K26" s="37" t="s">
        <v>224</v>
      </c>
      <c r="L26" s="37" t="s">
        <v>28</v>
      </c>
      <c r="M26" s="37" t="s">
        <v>224</v>
      </c>
      <c r="N26" s="37"/>
      <c r="O26" s="37"/>
      <c r="P26" s="37"/>
      <c r="Q26" s="37"/>
      <c r="R26" s="37" t="s">
        <v>224</v>
      </c>
      <c r="S26" s="37" t="s">
        <v>28</v>
      </c>
      <c r="T26" s="36"/>
      <c r="U26" s="36"/>
      <c r="V26" s="16"/>
    </row>
    <row r="27" spans="1:22" s="38" customFormat="1" ht="18.75" x14ac:dyDescent="0.3">
      <c r="A27" s="33">
        <v>13</v>
      </c>
      <c r="B27" s="34" t="s">
        <v>236</v>
      </c>
      <c r="C27" s="35"/>
      <c r="D27" s="36"/>
      <c r="E27" s="37" t="s">
        <v>224</v>
      </c>
      <c r="F27" s="37" t="s">
        <v>28</v>
      </c>
      <c r="G27" s="37"/>
      <c r="H27" s="37" t="s">
        <v>224</v>
      </c>
      <c r="I27" s="37" t="s">
        <v>28</v>
      </c>
      <c r="J27" s="37" t="s">
        <v>224</v>
      </c>
      <c r="K27" s="37" t="s">
        <v>224</v>
      </c>
      <c r="L27" s="37" t="s">
        <v>28</v>
      </c>
      <c r="M27" s="37" t="s">
        <v>224</v>
      </c>
      <c r="N27" s="37"/>
      <c r="O27" s="37"/>
      <c r="P27" s="37"/>
      <c r="Q27" s="37"/>
      <c r="R27" s="37" t="s">
        <v>224</v>
      </c>
      <c r="S27" s="37" t="s">
        <v>28</v>
      </c>
      <c r="T27" s="36"/>
      <c r="U27" s="36"/>
      <c r="V27" s="16"/>
    </row>
    <row r="28" spans="1:22" s="38" customFormat="1" ht="18.75" x14ac:dyDescent="0.3">
      <c r="A28" s="33">
        <v>14</v>
      </c>
      <c r="B28" s="34" t="s">
        <v>237</v>
      </c>
      <c r="C28" s="35"/>
      <c r="D28" s="36"/>
      <c r="E28" s="37" t="s">
        <v>224</v>
      </c>
      <c r="F28" s="37" t="s">
        <v>28</v>
      </c>
      <c r="G28" s="37"/>
      <c r="H28" s="37" t="s">
        <v>224</v>
      </c>
      <c r="I28" s="37" t="s">
        <v>28</v>
      </c>
      <c r="J28" s="37" t="s">
        <v>224</v>
      </c>
      <c r="K28" s="37" t="s">
        <v>224</v>
      </c>
      <c r="L28" s="37" t="s">
        <v>28</v>
      </c>
      <c r="M28" s="37" t="s">
        <v>224</v>
      </c>
      <c r="N28" s="37"/>
      <c r="O28" s="37"/>
      <c r="P28" s="37"/>
      <c r="Q28" s="37"/>
      <c r="R28" s="37" t="s">
        <v>224</v>
      </c>
      <c r="S28" s="37" t="s">
        <v>28</v>
      </c>
      <c r="T28" s="36"/>
      <c r="U28" s="36"/>
      <c r="V28" s="16"/>
    </row>
    <row r="29" spans="1:22" s="38" customFormat="1" ht="18.75" x14ac:dyDescent="0.3">
      <c r="A29" s="33">
        <v>15</v>
      </c>
      <c r="B29" s="34" t="s">
        <v>238</v>
      </c>
      <c r="C29" s="35"/>
      <c r="D29" s="36"/>
      <c r="E29" s="37" t="s">
        <v>224</v>
      </c>
      <c r="F29" s="37" t="s">
        <v>28</v>
      </c>
      <c r="G29" s="37"/>
      <c r="H29" s="37" t="s">
        <v>224</v>
      </c>
      <c r="I29" s="37" t="s">
        <v>28</v>
      </c>
      <c r="J29" s="37" t="s">
        <v>224</v>
      </c>
      <c r="K29" s="37" t="s">
        <v>224</v>
      </c>
      <c r="L29" s="37" t="s">
        <v>28</v>
      </c>
      <c r="M29" s="37" t="s">
        <v>224</v>
      </c>
      <c r="N29" s="37"/>
      <c r="O29" s="37"/>
      <c r="P29" s="37"/>
      <c r="Q29" s="37"/>
      <c r="R29" s="37" t="s">
        <v>224</v>
      </c>
      <c r="S29" s="37"/>
      <c r="T29" s="36"/>
      <c r="U29" s="36"/>
      <c r="V29" s="16"/>
    </row>
    <row r="30" spans="1:22" s="38" customFormat="1" ht="18.75" x14ac:dyDescent="0.3">
      <c r="A30" s="33">
        <v>16</v>
      </c>
      <c r="B30" s="34" t="s">
        <v>239</v>
      </c>
      <c r="C30" s="35"/>
      <c r="D30" s="36"/>
      <c r="E30" s="37" t="s">
        <v>224</v>
      </c>
      <c r="F30" s="37" t="s">
        <v>28</v>
      </c>
      <c r="G30" s="37"/>
      <c r="H30" s="37" t="s">
        <v>224</v>
      </c>
      <c r="I30" s="37" t="s">
        <v>28</v>
      </c>
      <c r="J30" s="37" t="s">
        <v>224</v>
      </c>
      <c r="K30" s="37" t="s">
        <v>224</v>
      </c>
      <c r="L30" s="37" t="s">
        <v>28</v>
      </c>
      <c r="M30" s="37" t="s">
        <v>224</v>
      </c>
      <c r="N30" s="37"/>
      <c r="O30" s="37"/>
      <c r="P30" s="37" t="s">
        <v>28</v>
      </c>
      <c r="Q30" s="37" t="s">
        <v>224</v>
      </c>
      <c r="R30" s="37" t="s">
        <v>224</v>
      </c>
      <c r="S30" s="37" t="s">
        <v>28</v>
      </c>
      <c r="T30" s="36"/>
      <c r="U30" s="36"/>
      <c r="V30" s="16"/>
    </row>
    <row r="31" spans="1:22" s="38" customFormat="1" ht="18.75" x14ac:dyDescent="0.3">
      <c r="A31" s="33">
        <v>17</v>
      </c>
      <c r="B31" s="34" t="s">
        <v>240</v>
      </c>
      <c r="C31" s="35"/>
      <c r="D31" s="36"/>
      <c r="E31" s="37" t="s">
        <v>224</v>
      </c>
      <c r="F31" s="37" t="s">
        <v>28</v>
      </c>
      <c r="G31" s="37"/>
      <c r="H31" s="37" t="s">
        <v>224</v>
      </c>
      <c r="I31" s="37" t="s">
        <v>28</v>
      </c>
      <c r="J31" s="37" t="s">
        <v>224</v>
      </c>
      <c r="K31" s="37" t="s">
        <v>224</v>
      </c>
      <c r="L31" s="37" t="s">
        <v>28</v>
      </c>
      <c r="M31" s="37" t="s">
        <v>224</v>
      </c>
      <c r="N31" s="37"/>
      <c r="O31" s="37"/>
      <c r="P31" s="37"/>
      <c r="Q31" s="37"/>
      <c r="R31" s="37" t="s">
        <v>224</v>
      </c>
      <c r="S31" s="37" t="s">
        <v>28</v>
      </c>
      <c r="T31" s="36"/>
      <c r="U31" s="36"/>
      <c r="V31" s="16"/>
    </row>
    <row r="32" spans="1:22" s="32" customFormat="1" ht="18.75" x14ac:dyDescent="0.3">
      <c r="A32" s="39" t="s">
        <v>241</v>
      </c>
      <c r="B32" s="40" t="s">
        <v>242</v>
      </c>
      <c r="C32" s="30"/>
      <c r="D32" s="31"/>
      <c r="E32" s="41"/>
      <c r="F32" s="41"/>
      <c r="G32" s="41"/>
      <c r="H32" s="41"/>
      <c r="I32" s="41"/>
      <c r="J32" s="41"/>
      <c r="K32" s="41"/>
      <c r="L32" s="41"/>
      <c r="M32" s="41"/>
      <c r="N32" s="41"/>
      <c r="O32" s="41"/>
      <c r="P32" s="41"/>
      <c r="Q32" s="41"/>
      <c r="R32" s="41"/>
      <c r="S32" s="41"/>
      <c r="T32" s="31"/>
      <c r="U32" s="31"/>
    </row>
    <row r="33" spans="1:22" s="38" customFormat="1" ht="18.75" x14ac:dyDescent="0.3">
      <c r="A33" s="33">
        <v>1</v>
      </c>
      <c r="B33" s="34" t="s">
        <v>243</v>
      </c>
      <c r="C33" s="35"/>
      <c r="D33" s="36"/>
      <c r="E33" s="37" t="s">
        <v>224</v>
      </c>
      <c r="F33" s="37" t="s">
        <v>28</v>
      </c>
      <c r="G33" s="37"/>
      <c r="H33" s="37" t="s">
        <v>224</v>
      </c>
      <c r="I33" s="37" t="s">
        <v>28</v>
      </c>
      <c r="J33" s="37" t="s">
        <v>224</v>
      </c>
      <c r="K33" s="37" t="s">
        <v>224</v>
      </c>
      <c r="L33" s="37" t="s">
        <v>28</v>
      </c>
      <c r="M33" s="37" t="s">
        <v>224</v>
      </c>
      <c r="N33" s="37"/>
      <c r="O33" s="37"/>
      <c r="P33" s="37"/>
      <c r="Q33" s="37"/>
      <c r="R33" s="37" t="s">
        <v>224</v>
      </c>
      <c r="S33" s="37" t="s">
        <v>28</v>
      </c>
      <c r="T33" s="36"/>
      <c r="U33" s="36"/>
      <c r="V33" s="16"/>
    </row>
    <row r="34" spans="1:22" s="38" customFormat="1" ht="18.75" x14ac:dyDescent="0.3">
      <c r="A34" s="33">
        <v>2</v>
      </c>
      <c r="B34" s="34" t="s">
        <v>244</v>
      </c>
      <c r="C34" s="35"/>
      <c r="D34" s="36"/>
      <c r="E34" s="37" t="s">
        <v>224</v>
      </c>
      <c r="F34" s="37" t="s">
        <v>28</v>
      </c>
      <c r="G34" s="37"/>
      <c r="H34" s="37" t="s">
        <v>224</v>
      </c>
      <c r="I34" s="37" t="s">
        <v>28</v>
      </c>
      <c r="J34" s="37" t="s">
        <v>224</v>
      </c>
      <c r="K34" s="37" t="s">
        <v>224</v>
      </c>
      <c r="L34" s="37" t="s">
        <v>28</v>
      </c>
      <c r="M34" s="37" t="s">
        <v>224</v>
      </c>
      <c r="N34" s="37"/>
      <c r="O34" s="37"/>
      <c r="P34" s="37"/>
      <c r="Q34" s="37"/>
      <c r="R34" s="37" t="s">
        <v>224</v>
      </c>
      <c r="S34" s="37" t="s">
        <v>28</v>
      </c>
      <c r="T34" s="36"/>
      <c r="U34" s="36"/>
      <c r="V34" s="16"/>
    </row>
    <row r="35" spans="1:22" s="38" customFormat="1" ht="18.75" x14ac:dyDescent="0.3">
      <c r="A35" s="33">
        <v>3</v>
      </c>
      <c r="B35" s="34" t="s">
        <v>245</v>
      </c>
      <c r="C35" s="35"/>
      <c r="D35" s="36"/>
      <c r="E35" s="37" t="s">
        <v>224</v>
      </c>
      <c r="F35" s="37" t="s">
        <v>28</v>
      </c>
      <c r="G35" s="37"/>
      <c r="H35" s="37" t="s">
        <v>224</v>
      </c>
      <c r="I35" s="37" t="s">
        <v>28</v>
      </c>
      <c r="J35" s="37" t="s">
        <v>224</v>
      </c>
      <c r="K35" s="37" t="s">
        <v>224</v>
      </c>
      <c r="L35" s="37" t="s">
        <v>28</v>
      </c>
      <c r="M35" s="37" t="s">
        <v>224</v>
      </c>
      <c r="N35" s="37"/>
      <c r="O35" s="37" t="s">
        <v>224</v>
      </c>
      <c r="P35" s="37" t="s">
        <v>28</v>
      </c>
      <c r="Q35" s="37" t="s">
        <v>224</v>
      </c>
      <c r="R35" s="37" t="s">
        <v>224</v>
      </c>
      <c r="S35" s="37" t="s">
        <v>28</v>
      </c>
      <c r="T35" s="36"/>
      <c r="U35" s="36"/>
      <c r="V35" s="16"/>
    </row>
    <row r="36" spans="1:22" s="38" customFormat="1" ht="18.75" x14ac:dyDescent="0.3">
      <c r="A36" s="33">
        <v>4</v>
      </c>
      <c r="B36" s="34" t="s">
        <v>246</v>
      </c>
      <c r="C36" s="35"/>
      <c r="D36" s="36"/>
      <c r="E36" s="37" t="s">
        <v>224</v>
      </c>
      <c r="F36" s="37" t="s">
        <v>28</v>
      </c>
      <c r="G36" s="37"/>
      <c r="H36" s="37" t="s">
        <v>224</v>
      </c>
      <c r="I36" s="37" t="s">
        <v>28</v>
      </c>
      <c r="J36" s="37" t="s">
        <v>224</v>
      </c>
      <c r="K36" s="37" t="s">
        <v>224</v>
      </c>
      <c r="L36" s="37" t="s">
        <v>28</v>
      </c>
      <c r="M36" s="37" t="s">
        <v>224</v>
      </c>
      <c r="N36" s="37"/>
      <c r="O36" s="37"/>
      <c r="P36" s="37" t="s">
        <v>28</v>
      </c>
      <c r="Q36" s="37" t="s">
        <v>224</v>
      </c>
      <c r="R36" s="37" t="s">
        <v>224</v>
      </c>
      <c r="S36" s="37" t="s">
        <v>28</v>
      </c>
      <c r="T36" s="36"/>
      <c r="U36" s="36"/>
      <c r="V36" s="16"/>
    </row>
    <row r="37" spans="1:22" s="38" customFormat="1" ht="18.75" x14ac:dyDescent="0.3">
      <c r="A37" s="33">
        <v>5</v>
      </c>
      <c r="B37" s="34" t="s">
        <v>247</v>
      </c>
      <c r="C37" s="35"/>
      <c r="D37" s="36"/>
      <c r="E37" s="37" t="s">
        <v>224</v>
      </c>
      <c r="F37" s="37"/>
      <c r="G37" s="37"/>
      <c r="H37" s="37" t="s">
        <v>224</v>
      </c>
      <c r="I37" s="37"/>
      <c r="J37" s="37" t="s">
        <v>224</v>
      </c>
      <c r="K37" s="37" t="s">
        <v>224</v>
      </c>
      <c r="L37" s="37"/>
      <c r="M37" s="37" t="s">
        <v>224</v>
      </c>
      <c r="N37" s="37"/>
      <c r="O37" s="37"/>
      <c r="P37" s="37"/>
      <c r="Q37" s="37"/>
      <c r="R37" s="37"/>
      <c r="S37" s="37"/>
      <c r="T37" s="36"/>
      <c r="U37" s="36"/>
      <c r="V37" s="16"/>
    </row>
    <row r="38" spans="1:22" s="38" customFormat="1" ht="18.75" x14ac:dyDescent="0.3">
      <c r="A38" s="33">
        <v>6</v>
      </c>
      <c r="B38" s="34" t="s">
        <v>248</v>
      </c>
      <c r="C38" s="35"/>
      <c r="D38" s="36"/>
      <c r="E38" s="37" t="s">
        <v>224</v>
      </c>
      <c r="F38" s="37" t="s">
        <v>28</v>
      </c>
      <c r="G38" s="37"/>
      <c r="H38" s="37" t="s">
        <v>224</v>
      </c>
      <c r="I38" s="37" t="s">
        <v>28</v>
      </c>
      <c r="J38" s="37" t="s">
        <v>224</v>
      </c>
      <c r="K38" s="37" t="s">
        <v>224</v>
      </c>
      <c r="L38" s="37" t="s">
        <v>28</v>
      </c>
      <c r="M38" s="37" t="s">
        <v>224</v>
      </c>
      <c r="N38" s="37"/>
      <c r="O38" s="37"/>
      <c r="P38" s="37" t="s">
        <v>28</v>
      </c>
      <c r="Q38" s="37"/>
      <c r="R38" s="37"/>
      <c r="S38" s="37"/>
      <c r="T38" s="36"/>
      <c r="U38" s="36"/>
      <c r="V38" s="16"/>
    </row>
    <row r="39" spans="1:22" s="38" customFormat="1" ht="18.75" x14ac:dyDescent="0.3">
      <c r="A39" s="33">
        <v>7</v>
      </c>
      <c r="B39" s="34" t="s">
        <v>249</v>
      </c>
      <c r="C39" s="35"/>
      <c r="D39" s="36"/>
      <c r="E39" s="37" t="s">
        <v>224</v>
      </c>
      <c r="F39" s="37" t="s">
        <v>28</v>
      </c>
      <c r="G39" s="37"/>
      <c r="H39" s="37" t="s">
        <v>224</v>
      </c>
      <c r="I39" s="37" t="s">
        <v>28</v>
      </c>
      <c r="J39" s="37" t="s">
        <v>224</v>
      </c>
      <c r="K39" s="37" t="s">
        <v>224</v>
      </c>
      <c r="L39" s="37" t="s">
        <v>28</v>
      </c>
      <c r="M39" s="37" t="s">
        <v>224</v>
      </c>
      <c r="N39" s="37"/>
      <c r="O39" s="37"/>
      <c r="P39" s="37"/>
      <c r="Q39" s="37"/>
      <c r="R39" s="37"/>
      <c r="S39" s="37"/>
      <c r="T39" s="36"/>
      <c r="U39" s="36"/>
      <c r="V39" s="16"/>
    </row>
    <row r="40" spans="1:22" s="38" customFormat="1" ht="18.75" x14ac:dyDescent="0.3">
      <c r="A40" s="33">
        <v>8</v>
      </c>
      <c r="B40" s="34" t="s">
        <v>250</v>
      </c>
      <c r="C40" s="35"/>
      <c r="D40" s="36"/>
      <c r="E40" s="37" t="s">
        <v>224</v>
      </c>
      <c r="F40" s="37" t="s">
        <v>28</v>
      </c>
      <c r="G40" s="37"/>
      <c r="H40" s="37" t="s">
        <v>224</v>
      </c>
      <c r="I40" s="37"/>
      <c r="J40" s="37"/>
      <c r="K40" s="37" t="s">
        <v>224</v>
      </c>
      <c r="L40" s="37"/>
      <c r="M40" s="37"/>
      <c r="N40" s="37"/>
      <c r="O40" s="37"/>
      <c r="P40" s="37"/>
      <c r="Q40" s="37"/>
      <c r="R40" s="37"/>
      <c r="S40" s="37"/>
      <c r="T40" s="36"/>
      <c r="U40" s="36"/>
      <c r="V40" s="16"/>
    </row>
    <row r="41" spans="1:22" s="38" customFormat="1" ht="18.75" x14ac:dyDescent="0.3">
      <c r="A41" s="33">
        <v>9</v>
      </c>
      <c r="B41" s="34" t="s">
        <v>251</v>
      </c>
      <c r="C41" s="35"/>
      <c r="D41" s="36"/>
      <c r="E41" s="37" t="s">
        <v>224</v>
      </c>
      <c r="F41" s="37"/>
      <c r="G41" s="37"/>
      <c r="H41" s="37" t="s">
        <v>224</v>
      </c>
      <c r="I41" s="37"/>
      <c r="J41" s="37"/>
      <c r="K41" s="37" t="s">
        <v>224</v>
      </c>
      <c r="L41" s="37"/>
      <c r="M41" s="37"/>
      <c r="N41" s="37"/>
      <c r="O41" s="37"/>
      <c r="P41" s="37"/>
      <c r="Q41" s="37"/>
      <c r="R41" s="37"/>
      <c r="S41" s="37"/>
      <c r="T41" s="36"/>
      <c r="U41" s="36"/>
      <c r="V41" s="16"/>
    </row>
    <row r="42" spans="1:22" s="38" customFormat="1" ht="18.75" x14ac:dyDescent="0.3">
      <c r="A42" s="33">
        <v>10</v>
      </c>
      <c r="B42" s="34" t="s">
        <v>252</v>
      </c>
      <c r="C42" s="35"/>
      <c r="D42" s="36"/>
      <c r="E42" s="37" t="s">
        <v>224</v>
      </c>
      <c r="F42" s="37"/>
      <c r="G42" s="37"/>
      <c r="H42" s="37" t="s">
        <v>224</v>
      </c>
      <c r="I42" s="37"/>
      <c r="J42" s="37"/>
      <c r="K42" s="37" t="s">
        <v>224</v>
      </c>
      <c r="L42" s="37"/>
      <c r="M42" s="37"/>
      <c r="N42" s="37"/>
      <c r="O42" s="37"/>
      <c r="P42" s="37"/>
      <c r="Q42" s="37"/>
      <c r="R42" s="37"/>
      <c r="S42" s="37"/>
      <c r="T42" s="36"/>
      <c r="U42" s="36"/>
      <c r="V42" s="16"/>
    </row>
    <row r="43" spans="1:22" s="38" customFormat="1" ht="18.75" x14ac:dyDescent="0.3">
      <c r="A43" s="33">
        <v>11</v>
      </c>
      <c r="B43" s="34" t="s">
        <v>253</v>
      </c>
      <c r="C43" s="35"/>
      <c r="D43" s="36"/>
      <c r="E43" s="37" t="s">
        <v>224</v>
      </c>
      <c r="F43" s="37"/>
      <c r="G43" s="37"/>
      <c r="H43" s="37" t="s">
        <v>224</v>
      </c>
      <c r="I43" s="37"/>
      <c r="J43" s="37"/>
      <c r="K43" s="37" t="s">
        <v>224</v>
      </c>
      <c r="L43" s="37"/>
      <c r="M43" s="37"/>
      <c r="N43" s="37"/>
      <c r="O43" s="37"/>
      <c r="P43" s="37"/>
      <c r="Q43" s="37"/>
      <c r="R43" s="37"/>
      <c r="S43" s="37"/>
      <c r="T43" s="36"/>
      <c r="U43" s="36"/>
      <c r="V43" s="16"/>
    </row>
    <row r="44" spans="1:22" s="38" customFormat="1" ht="18.75" x14ac:dyDescent="0.3">
      <c r="A44" s="33">
        <v>12</v>
      </c>
      <c r="B44" s="34" t="s">
        <v>254</v>
      </c>
      <c r="C44" s="35"/>
      <c r="D44" s="36"/>
      <c r="E44" s="37" t="s">
        <v>224</v>
      </c>
      <c r="F44" s="37" t="s">
        <v>28</v>
      </c>
      <c r="G44" s="37"/>
      <c r="H44" s="37"/>
      <c r="I44" s="37" t="s">
        <v>28</v>
      </c>
      <c r="J44" s="37"/>
      <c r="K44" s="37"/>
      <c r="L44" s="37" t="s">
        <v>28</v>
      </c>
      <c r="M44" s="37"/>
      <c r="N44" s="37"/>
      <c r="O44" s="37" t="s">
        <v>224</v>
      </c>
      <c r="P44" s="37" t="s">
        <v>28</v>
      </c>
      <c r="Q44" s="37"/>
      <c r="R44" s="37"/>
      <c r="S44" s="37"/>
      <c r="T44" s="36"/>
      <c r="U44" s="36"/>
      <c r="V44" s="16"/>
    </row>
    <row r="45" spans="1:22" ht="18.75" x14ac:dyDescent="0.3">
      <c r="A45" s="33">
        <v>13</v>
      </c>
      <c r="B45" s="34" t="s">
        <v>255</v>
      </c>
      <c r="C45" s="35"/>
      <c r="D45" s="36"/>
      <c r="E45" s="37" t="s">
        <v>224</v>
      </c>
      <c r="F45" s="37"/>
      <c r="G45" s="37"/>
      <c r="H45" s="37"/>
      <c r="I45" s="37"/>
      <c r="J45" s="37"/>
      <c r="K45" s="37"/>
      <c r="L45" s="37"/>
      <c r="M45" s="37"/>
      <c r="N45" s="37"/>
      <c r="O45" s="37" t="s">
        <v>224</v>
      </c>
      <c r="P45" s="37"/>
      <c r="Q45" s="37"/>
      <c r="R45" s="37"/>
      <c r="S45" s="37"/>
      <c r="T45" s="36"/>
      <c r="U45" s="36"/>
    </row>
    <row r="46" spans="1:22" s="32" customFormat="1" ht="18.75" x14ac:dyDescent="0.3">
      <c r="A46" s="39" t="s">
        <v>256</v>
      </c>
      <c r="B46" s="40" t="s">
        <v>257</v>
      </c>
      <c r="C46" s="30"/>
      <c r="D46" s="31"/>
      <c r="E46" s="41"/>
      <c r="F46" s="41"/>
      <c r="G46" s="41"/>
      <c r="H46" s="41"/>
      <c r="I46" s="41"/>
      <c r="J46" s="41"/>
      <c r="K46" s="41"/>
      <c r="L46" s="41"/>
      <c r="M46" s="41"/>
      <c r="N46" s="41"/>
      <c r="O46" s="41"/>
      <c r="P46" s="41"/>
      <c r="Q46" s="41"/>
      <c r="R46" s="41"/>
      <c r="S46" s="41"/>
      <c r="T46" s="31"/>
      <c r="U46" s="31"/>
    </row>
    <row r="47" spans="1:22" ht="18.75" x14ac:dyDescent="0.3">
      <c r="A47" s="33">
        <v>1</v>
      </c>
      <c r="B47" s="34" t="s">
        <v>258</v>
      </c>
      <c r="C47" s="35"/>
      <c r="D47" s="36"/>
      <c r="E47" s="37" t="s">
        <v>224</v>
      </c>
      <c r="F47" s="37" t="s">
        <v>28</v>
      </c>
      <c r="G47" s="37"/>
      <c r="H47" s="37"/>
      <c r="I47" s="37" t="s">
        <v>28</v>
      </c>
      <c r="J47" s="37" t="s">
        <v>224</v>
      </c>
      <c r="K47" s="37"/>
      <c r="L47" s="37" t="s">
        <v>28</v>
      </c>
      <c r="M47" s="37" t="s">
        <v>224</v>
      </c>
      <c r="N47" s="37"/>
      <c r="O47" s="37"/>
      <c r="P47" s="37"/>
      <c r="Q47" s="37" t="s">
        <v>224</v>
      </c>
      <c r="R47" s="37"/>
      <c r="S47" s="37" t="s">
        <v>28</v>
      </c>
      <c r="T47" s="36"/>
      <c r="U47" s="36"/>
    </row>
    <row r="48" spans="1:22" ht="18.75" x14ac:dyDescent="0.3">
      <c r="A48" s="33">
        <v>2</v>
      </c>
      <c r="B48" s="34" t="s">
        <v>259</v>
      </c>
      <c r="C48" s="35"/>
      <c r="D48" s="36"/>
      <c r="E48" s="37" t="s">
        <v>224</v>
      </c>
      <c r="F48" s="37" t="s">
        <v>28</v>
      </c>
      <c r="G48" s="37"/>
      <c r="H48" s="37" t="s">
        <v>224</v>
      </c>
      <c r="I48" s="37" t="s">
        <v>28</v>
      </c>
      <c r="J48" s="37" t="s">
        <v>224</v>
      </c>
      <c r="K48" s="37" t="s">
        <v>224</v>
      </c>
      <c r="L48" s="37" t="s">
        <v>28</v>
      </c>
      <c r="M48" s="37" t="s">
        <v>224</v>
      </c>
      <c r="N48" s="37"/>
      <c r="O48" s="37" t="s">
        <v>224</v>
      </c>
      <c r="P48" s="37" t="s">
        <v>28</v>
      </c>
      <c r="Q48" s="37"/>
      <c r="R48" s="37"/>
      <c r="S48" s="37" t="s">
        <v>28</v>
      </c>
      <c r="T48" s="36"/>
      <c r="U48" s="36"/>
    </row>
    <row r="49" spans="1:22" ht="18.75" x14ac:dyDescent="0.3">
      <c r="A49" s="33">
        <v>3</v>
      </c>
      <c r="B49" s="34" t="s">
        <v>260</v>
      </c>
      <c r="C49" s="35"/>
      <c r="D49" s="36"/>
      <c r="E49" s="37" t="s">
        <v>224</v>
      </c>
      <c r="F49" s="37" t="s">
        <v>28</v>
      </c>
      <c r="G49" s="37"/>
      <c r="H49" s="37" t="s">
        <v>224</v>
      </c>
      <c r="I49" s="37" t="s">
        <v>28</v>
      </c>
      <c r="J49" s="37" t="s">
        <v>224</v>
      </c>
      <c r="K49" s="37" t="s">
        <v>224</v>
      </c>
      <c r="L49" s="37" t="s">
        <v>28</v>
      </c>
      <c r="M49" s="37" t="s">
        <v>224</v>
      </c>
      <c r="N49" s="37"/>
      <c r="O49" s="37"/>
      <c r="P49" s="37"/>
      <c r="Q49" s="37"/>
      <c r="R49" s="37"/>
      <c r="S49" s="37" t="s">
        <v>28</v>
      </c>
      <c r="T49" s="36"/>
      <c r="U49" s="36"/>
    </row>
    <row r="50" spans="1:22" ht="18.75" x14ac:dyDescent="0.3">
      <c r="A50" s="33">
        <v>4</v>
      </c>
      <c r="B50" s="34" t="s">
        <v>261</v>
      </c>
      <c r="C50" s="35"/>
      <c r="D50" s="36"/>
      <c r="E50" s="37" t="s">
        <v>224</v>
      </c>
      <c r="F50" s="37" t="s">
        <v>28</v>
      </c>
      <c r="G50" s="37"/>
      <c r="H50" s="37" t="s">
        <v>224</v>
      </c>
      <c r="I50" s="37" t="s">
        <v>28</v>
      </c>
      <c r="J50" s="37" t="s">
        <v>224</v>
      </c>
      <c r="K50" s="37" t="s">
        <v>224</v>
      </c>
      <c r="L50" s="37" t="s">
        <v>28</v>
      </c>
      <c r="M50" s="37" t="s">
        <v>224</v>
      </c>
      <c r="N50" s="37"/>
      <c r="O50" s="37" t="s">
        <v>224</v>
      </c>
      <c r="P50" s="37"/>
      <c r="Q50" s="37"/>
      <c r="R50" s="37" t="s">
        <v>224</v>
      </c>
      <c r="S50" s="37" t="s">
        <v>28</v>
      </c>
      <c r="T50" s="36"/>
      <c r="U50" s="36"/>
    </row>
    <row r="51" spans="1:22" ht="18.75" x14ac:dyDescent="0.3">
      <c r="A51" s="33">
        <v>5</v>
      </c>
      <c r="B51" s="34" t="s">
        <v>262</v>
      </c>
      <c r="C51" s="35"/>
      <c r="D51" s="36"/>
      <c r="E51" s="37" t="s">
        <v>224</v>
      </c>
      <c r="F51" s="37" t="s">
        <v>28</v>
      </c>
      <c r="G51" s="37"/>
      <c r="H51" s="37" t="s">
        <v>224</v>
      </c>
      <c r="I51" s="37" t="s">
        <v>28</v>
      </c>
      <c r="J51" s="37" t="s">
        <v>224</v>
      </c>
      <c r="K51" s="37" t="s">
        <v>224</v>
      </c>
      <c r="L51" s="37" t="s">
        <v>28</v>
      </c>
      <c r="M51" s="37" t="s">
        <v>224</v>
      </c>
      <c r="N51" s="37"/>
      <c r="O51" s="37"/>
      <c r="P51" s="37" t="s">
        <v>28</v>
      </c>
      <c r="Q51" s="37" t="s">
        <v>224</v>
      </c>
      <c r="R51" s="37" t="s">
        <v>224</v>
      </c>
      <c r="S51" s="37" t="s">
        <v>28</v>
      </c>
      <c r="T51" s="36"/>
      <c r="U51" s="36"/>
    </row>
    <row r="52" spans="1:22" ht="18.75" x14ac:dyDescent="0.3">
      <c r="A52" s="33">
        <v>6</v>
      </c>
      <c r="B52" s="34" t="s">
        <v>263</v>
      </c>
      <c r="C52" s="35"/>
      <c r="D52" s="36"/>
      <c r="E52" s="37" t="s">
        <v>224</v>
      </c>
      <c r="F52" s="37"/>
      <c r="G52" s="37"/>
      <c r="H52" s="37" t="s">
        <v>224</v>
      </c>
      <c r="I52" s="37"/>
      <c r="J52" s="37" t="s">
        <v>224</v>
      </c>
      <c r="K52" s="37" t="s">
        <v>224</v>
      </c>
      <c r="L52" s="37"/>
      <c r="M52" s="37" t="s">
        <v>224</v>
      </c>
      <c r="N52" s="37"/>
      <c r="O52" s="37"/>
      <c r="P52" s="37"/>
      <c r="Q52" s="37"/>
      <c r="R52" s="37" t="s">
        <v>224</v>
      </c>
      <c r="S52" s="37"/>
      <c r="T52" s="36"/>
      <c r="U52" s="36"/>
    </row>
    <row r="53" spans="1:22" s="38" customFormat="1" ht="18.75" x14ac:dyDescent="0.3">
      <c r="A53" s="33">
        <v>7</v>
      </c>
      <c r="B53" s="34" t="s">
        <v>264</v>
      </c>
      <c r="C53" s="35"/>
      <c r="D53" s="36"/>
      <c r="E53" s="37" t="s">
        <v>224</v>
      </c>
      <c r="F53" s="37" t="s">
        <v>28</v>
      </c>
      <c r="G53" s="37"/>
      <c r="H53" s="37" t="s">
        <v>224</v>
      </c>
      <c r="I53" s="37" t="s">
        <v>28</v>
      </c>
      <c r="J53" s="37"/>
      <c r="K53" s="37" t="s">
        <v>224</v>
      </c>
      <c r="L53" s="37" t="s">
        <v>28</v>
      </c>
      <c r="M53" s="37"/>
      <c r="N53" s="37"/>
      <c r="O53" s="37"/>
      <c r="P53" s="37"/>
      <c r="Q53" s="37"/>
      <c r="R53" s="37" t="s">
        <v>224</v>
      </c>
      <c r="S53" s="37" t="s">
        <v>28</v>
      </c>
      <c r="T53" s="36"/>
      <c r="U53" s="36"/>
      <c r="V53" s="16"/>
    </row>
    <row r="54" spans="1:22" s="38" customFormat="1" ht="18.75" x14ac:dyDescent="0.3">
      <c r="A54" s="33">
        <v>8</v>
      </c>
      <c r="B54" s="34" t="s">
        <v>265</v>
      </c>
      <c r="C54" s="35"/>
      <c r="D54" s="36"/>
      <c r="E54" s="37" t="s">
        <v>224</v>
      </c>
      <c r="F54" s="37" t="s">
        <v>28</v>
      </c>
      <c r="G54" s="37"/>
      <c r="H54" s="37" t="s">
        <v>224</v>
      </c>
      <c r="I54" s="37" t="s">
        <v>28</v>
      </c>
      <c r="J54" s="37"/>
      <c r="K54" s="37" t="s">
        <v>224</v>
      </c>
      <c r="L54" s="37" t="s">
        <v>28</v>
      </c>
      <c r="M54" s="37"/>
      <c r="N54" s="37"/>
      <c r="O54" s="37"/>
      <c r="P54" s="37"/>
      <c r="Q54" s="37"/>
      <c r="R54" s="37"/>
      <c r="S54" s="37"/>
      <c r="T54" s="36"/>
      <c r="U54" s="36"/>
      <c r="V54" s="16"/>
    </row>
    <row r="55" spans="1:22" s="38" customFormat="1" ht="18.75" x14ac:dyDescent="0.3">
      <c r="A55" s="33">
        <v>9</v>
      </c>
      <c r="B55" s="34" t="s">
        <v>266</v>
      </c>
      <c r="C55" s="35"/>
      <c r="D55" s="36"/>
      <c r="E55" s="37" t="s">
        <v>224</v>
      </c>
      <c r="F55" s="37" t="s">
        <v>28</v>
      </c>
      <c r="G55" s="37"/>
      <c r="H55" s="37" t="s">
        <v>224</v>
      </c>
      <c r="I55" s="37"/>
      <c r="J55" s="37"/>
      <c r="K55" s="37"/>
      <c r="L55" s="37"/>
      <c r="M55" s="37"/>
      <c r="N55" s="37"/>
      <c r="O55" s="37" t="s">
        <v>224</v>
      </c>
      <c r="P55" s="37"/>
      <c r="Q55" s="37"/>
      <c r="R55" s="37"/>
      <c r="S55" s="37"/>
      <c r="T55" s="36"/>
      <c r="U55" s="36"/>
      <c r="V55" s="16"/>
    </row>
    <row r="56" spans="1:22" ht="18.75" x14ac:dyDescent="0.3">
      <c r="A56" s="33">
        <v>10</v>
      </c>
      <c r="B56" s="34" t="s">
        <v>267</v>
      </c>
      <c r="C56" s="30"/>
      <c r="D56" s="36"/>
      <c r="E56" s="37" t="s">
        <v>224</v>
      </c>
      <c r="F56" s="37" t="s">
        <v>28</v>
      </c>
      <c r="G56" s="37"/>
      <c r="H56" s="37" t="s">
        <v>224</v>
      </c>
      <c r="I56" s="37" t="s">
        <v>28</v>
      </c>
      <c r="J56" s="37"/>
      <c r="K56" s="37"/>
      <c r="L56" s="37"/>
      <c r="M56" s="37"/>
      <c r="N56" s="37"/>
      <c r="O56" s="37" t="s">
        <v>224</v>
      </c>
      <c r="P56" s="37"/>
      <c r="Q56" s="37"/>
      <c r="R56" s="37"/>
      <c r="S56" s="37"/>
      <c r="T56" s="36"/>
      <c r="U56" s="36"/>
    </row>
    <row r="57" spans="1:22" ht="18.75" x14ac:dyDescent="0.3">
      <c r="A57" s="33">
        <v>11</v>
      </c>
      <c r="B57" s="34" t="s">
        <v>268</v>
      </c>
      <c r="C57" s="35"/>
      <c r="D57" s="36"/>
      <c r="E57" s="37" t="s">
        <v>224</v>
      </c>
      <c r="F57" s="37" t="s">
        <v>28</v>
      </c>
      <c r="G57" s="37"/>
      <c r="H57" s="37" t="s">
        <v>224</v>
      </c>
      <c r="I57" s="37" t="s">
        <v>28</v>
      </c>
      <c r="J57" s="37"/>
      <c r="K57" s="37" t="s">
        <v>224</v>
      </c>
      <c r="L57" s="37" t="s">
        <v>28</v>
      </c>
      <c r="M57" s="37"/>
      <c r="N57" s="37"/>
      <c r="O57" s="37"/>
      <c r="P57" s="37"/>
      <c r="Q57" s="37"/>
      <c r="R57" s="37" t="s">
        <v>224</v>
      </c>
      <c r="S57" s="37" t="s">
        <v>28</v>
      </c>
      <c r="T57" s="36"/>
      <c r="U57" s="36"/>
    </row>
    <row r="58" spans="1:22" ht="18.75" x14ac:dyDescent="0.3">
      <c r="A58" s="33">
        <v>12</v>
      </c>
      <c r="B58" s="34" t="s">
        <v>269</v>
      </c>
      <c r="C58" s="35"/>
      <c r="D58" s="36"/>
      <c r="E58" s="37" t="s">
        <v>224</v>
      </c>
      <c r="F58" s="37" t="s">
        <v>28</v>
      </c>
      <c r="G58" s="37"/>
      <c r="H58" s="37" t="s">
        <v>224</v>
      </c>
      <c r="I58" s="37" t="s">
        <v>28</v>
      </c>
      <c r="J58" s="37"/>
      <c r="K58" s="37" t="s">
        <v>224</v>
      </c>
      <c r="L58" s="37" t="s">
        <v>28</v>
      </c>
      <c r="M58" s="37"/>
      <c r="N58" s="37"/>
      <c r="O58" s="37"/>
      <c r="P58" s="37" t="s">
        <v>28</v>
      </c>
      <c r="Q58" s="37"/>
      <c r="R58" s="37" t="s">
        <v>224</v>
      </c>
      <c r="S58" s="37" t="s">
        <v>28</v>
      </c>
      <c r="T58" s="36"/>
      <c r="U58" s="36"/>
    </row>
    <row r="59" spans="1:22" s="32" customFormat="1" ht="18.75" x14ac:dyDescent="0.3">
      <c r="A59" s="39" t="s">
        <v>270</v>
      </c>
      <c r="B59" s="40" t="s">
        <v>271</v>
      </c>
      <c r="C59" s="30"/>
      <c r="D59" s="31"/>
      <c r="E59" s="41"/>
      <c r="F59" s="41"/>
      <c r="G59" s="41"/>
      <c r="H59" s="41"/>
      <c r="I59" s="41"/>
      <c r="J59" s="41"/>
      <c r="K59" s="41"/>
      <c r="L59" s="41"/>
      <c r="M59" s="41"/>
      <c r="N59" s="41"/>
      <c r="O59" s="41"/>
      <c r="P59" s="41"/>
      <c r="Q59" s="41"/>
      <c r="R59" s="41"/>
      <c r="S59" s="41"/>
      <c r="T59" s="31"/>
      <c r="U59" s="31"/>
    </row>
    <row r="60" spans="1:22" ht="18.75" x14ac:dyDescent="0.3">
      <c r="A60" s="33">
        <v>1</v>
      </c>
      <c r="B60" s="34" t="s">
        <v>272</v>
      </c>
      <c r="C60" s="35"/>
      <c r="D60" s="36"/>
      <c r="E60" s="37" t="s">
        <v>224</v>
      </c>
      <c r="F60" s="37" t="s">
        <v>28</v>
      </c>
      <c r="G60" s="37"/>
      <c r="H60" s="37" t="s">
        <v>224</v>
      </c>
      <c r="I60" s="37" t="s">
        <v>28</v>
      </c>
      <c r="J60" s="37" t="s">
        <v>224</v>
      </c>
      <c r="K60" s="37" t="s">
        <v>224</v>
      </c>
      <c r="L60" s="37" t="s">
        <v>28</v>
      </c>
      <c r="M60" s="37" t="s">
        <v>224</v>
      </c>
      <c r="N60" s="37"/>
      <c r="O60" s="37"/>
      <c r="P60" s="37" t="s">
        <v>28</v>
      </c>
      <c r="Q60" s="37"/>
      <c r="R60" s="37" t="s">
        <v>224</v>
      </c>
      <c r="S60" s="37" t="s">
        <v>28</v>
      </c>
      <c r="T60" s="36"/>
      <c r="U60" s="36"/>
    </row>
    <row r="61" spans="1:22" ht="18.75" x14ac:dyDescent="0.3">
      <c r="A61" s="33">
        <v>2</v>
      </c>
      <c r="B61" s="34" t="s">
        <v>273</v>
      </c>
      <c r="C61" s="30"/>
      <c r="D61" s="36"/>
      <c r="E61" s="42" t="s">
        <v>224</v>
      </c>
      <c r="F61" s="37" t="s">
        <v>28</v>
      </c>
      <c r="G61" s="42"/>
      <c r="H61" s="37" t="s">
        <v>224</v>
      </c>
      <c r="I61" s="37" t="s">
        <v>28</v>
      </c>
      <c r="J61" s="37"/>
      <c r="K61" s="37"/>
      <c r="L61" s="37"/>
      <c r="M61" s="37"/>
      <c r="N61" s="37"/>
      <c r="O61" s="37" t="s">
        <v>224</v>
      </c>
      <c r="P61" s="37"/>
      <c r="Q61" s="37"/>
      <c r="R61" s="37" t="s">
        <v>224</v>
      </c>
      <c r="S61" s="37"/>
      <c r="T61" s="36"/>
      <c r="U61" s="36"/>
    </row>
    <row r="62" spans="1:22" ht="18.75" x14ac:dyDescent="0.3">
      <c r="A62" s="33">
        <v>3</v>
      </c>
      <c r="B62" s="34" t="s">
        <v>274</v>
      </c>
      <c r="C62" s="35"/>
      <c r="D62" s="36"/>
      <c r="E62" s="37" t="s">
        <v>224</v>
      </c>
      <c r="F62" s="37" t="s">
        <v>28</v>
      </c>
      <c r="G62" s="37"/>
      <c r="H62" s="37"/>
      <c r="I62" s="37" t="s">
        <v>28</v>
      </c>
      <c r="J62" s="37"/>
      <c r="K62" s="37" t="s">
        <v>224</v>
      </c>
      <c r="L62" s="37"/>
      <c r="M62" s="37"/>
      <c r="N62" s="37"/>
      <c r="O62" s="37"/>
      <c r="P62" s="37"/>
      <c r="Q62" s="37"/>
      <c r="R62" s="37" t="s">
        <v>224</v>
      </c>
      <c r="S62" s="37"/>
      <c r="T62" s="36"/>
      <c r="U62" s="36"/>
    </row>
    <row r="63" spans="1:22" ht="18.75" x14ac:dyDescent="0.3">
      <c r="A63" s="33">
        <v>4</v>
      </c>
      <c r="B63" s="34" t="s">
        <v>275</v>
      </c>
      <c r="C63" s="30"/>
      <c r="D63" s="36"/>
      <c r="E63" s="37"/>
      <c r="F63" s="37"/>
      <c r="G63" s="37"/>
      <c r="H63" s="37"/>
      <c r="I63" s="37"/>
      <c r="J63" s="37"/>
      <c r="K63" s="37"/>
      <c r="L63" s="37"/>
      <c r="M63" s="37"/>
      <c r="N63" s="37"/>
      <c r="O63" s="37"/>
      <c r="P63" s="37"/>
      <c r="Q63" s="37"/>
      <c r="R63" s="37"/>
      <c r="S63" s="37"/>
      <c r="T63" s="36"/>
      <c r="U63" s="36"/>
    </row>
    <row r="64" spans="1:22" ht="18.75" x14ac:dyDescent="0.3">
      <c r="A64" s="33">
        <v>5</v>
      </c>
      <c r="B64" s="34" t="s">
        <v>276</v>
      </c>
      <c r="C64" s="30"/>
      <c r="D64" s="36"/>
      <c r="E64" s="37" t="s">
        <v>224</v>
      </c>
      <c r="F64" s="37"/>
      <c r="G64" s="37"/>
      <c r="H64" s="37"/>
      <c r="I64" s="37"/>
      <c r="J64" s="37"/>
      <c r="K64" s="37" t="s">
        <v>224</v>
      </c>
      <c r="L64" s="37"/>
      <c r="M64" s="37"/>
      <c r="N64" s="37"/>
      <c r="O64" s="37"/>
      <c r="P64" s="37"/>
      <c r="Q64" s="37"/>
      <c r="R64" s="37"/>
      <c r="S64" s="37"/>
      <c r="T64" s="36"/>
      <c r="U64" s="36"/>
    </row>
    <row r="65" spans="1:22" ht="18.75" x14ac:dyDescent="0.3">
      <c r="A65" s="33">
        <v>6</v>
      </c>
      <c r="B65" s="34" t="s">
        <v>277</v>
      </c>
      <c r="C65" s="35"/>
      <c r="D65" s="36"/>
      <c r="E65" s="37" t="s">
        <v>224</v>
      </c>
      <c r="F65" s="37" t="s">
        <v>28</v>
      </c>
      <c r="G65" s="37"/>
      <c r="H65" s="37" t="s">
        <v>224</v>
      </c>
      <c r="I65" s="37" t="s">
        <v>28</v>
      </c>
      <c r="J65" s="37"/>
      <c r="K65" s="37" t="s">
        <v>224</v>
      </c>
      <c r="L65" s="37" t="s">
        <v>28</v>
      </c>
      <c r="M65" s="37"/>
      <c r="N65" s="37"/>
      <c r="O65" s="37" t="s">
        <v>224</v>
      </c>
      <c r="P65" s="37"/>
      <c r="Q65" s="37"/>
      <c r="R65" s="37"/>
      <c r="S65" s="37" t="s">
        <v>28</v>
      </c>
      <c r="T65" s="36"/>
      <c r="U65" s="36"/>
    </row>
    <row r="66" spans="1:22" ht="18.75" x14ac:dyDescent="0.3">
      <c r="A66" s="33">
        <v>7</v>
      </c>
      <c r="B66" s="34" t="s">
        <v>278</v>
      </c>
      <c r="C66" s="35"/>
      <c r="D66" s="36"/>
      <c r="E66" s="37" t="s">
        <v>224</v>
      </c>
      <c r="F66" s="37" t="s">
        <v>28</v>
      </c>
      <c r="G66" s="37"/>
      <c r="H66" s="37"/>
      <c r="I66" s="37" t="s">
        <v>28</v>
      </c>
      <c r="J66" s="37" t="s">
        <v>224</v>
      </c>
      <c r="K66" s="37" t="s">
        <v>224</v>
      </c>
      <c r="L66" s="37" t="s">
        <v>28</v>
      </c>
      <c r="M66" s="37" t="s">
        <v>224</v>
      </c>
      <c r="N66" s="37"/>
      <c r="O66" s="37"/>
      <c r="P66" s="37" t="s">
        <v>28</v>
      </c>
      <c r="Q66" s="37"/>
      <c r="R66" s="37" t="s">
        <v>224</v>
      </c>
      <c r="S66" s="37" t="s">
        <v>28</v>
      </c>
      <c r="T66" s="36"/>
      <c r="U66" s="36"/>
    </row>
    <row r="67" spans="1:22" s="38" customFormat="1" ht="18.75" x14ac:dyDescent="0.3">
      <c r="A67" s="33">
        <v>8</v>
      </c>
      <c r="B67" s="34" t="s">
        <v>279</v>
      </c>
      <c r="C67" s="35"/>
      <c r="D67" s="36"/>
      <c r="E67" s="37" t="s">
        <v>224</v>
      </c>
      <c r="F67" s="37" t="s">
        <v>28</v>
      </c>
      <c r="G67" s="37"/>
      <c r="H67" s="37"/>
      <c r="I67" s="37" t="s">
        <v>28</v>
      </c>
      <c r="J67" s="37" t="s">
        <v>224</v>
      </c>
      <c r="K67" s="37" t="s">
        <v>224</v>
      </c>
      <c r="L67" s="37" t="s">
        <v>28</v>
      </c>
      <c r="M67" s="37" t="s">
        <v>224</v>
      </c>
      <c r="N67" s="37"/>
      <c r="O67" s="37" t="s">
        <v>224</v>
      </c>
      <c r="P67" s="37"/>
      <c r="Q67" s="37" t="s">
        <v>224</v>
      </c>
      <c r="R67" s="37" t="s">
        <v>224</v>
      </c>
      <c r="S67" s="37" t="s">
        <v>28</v>
      </c>
      <c r="T67" s="36"/>
      <c r="U67" s="36"/>
      <c r="V67" s="16"/>
    </row>
    <row r="68" spans="1:22" s="32" customFormat="1" ht="18.75" x14ac:dyDescent="0.3">
      <c r="A68" s="39" t="s">
        <v>280</v>
      </c>
      <c r="B68" s="40" t="s">
        <v>281</v>
      </c>
      <c r="C68" s="30"/>
      <c r="D68" s="31"/>
      <c r="E68" s="41"/>
      <c r="F68" s="41"/>
      <c r="G68" s="41"/>
      <c r="H68" s="41"/>
      <c r="I68" s="41"/>
      <c r="J68" s="41"/>
      <c r="K68" s="41"/>
      <c r="L68" s="41"/>
      <c r="M68" s="41"/>
      <c r="N68" s="41"/>
      <c r="O68" s="41"/>
      <c r="P68" s="41"/>
      <c r="Q68" s="41"/>
      <c r="R68" s="41"/>
      <c r="S68" s="41"/>
      <c r="T68" s="31"/>
      <c r="U68" s="31"/>
    </row>
    <row r="69" spans="1:22" ht="18.75" x14ac:dyDescent="0.3">
      <c r="A69" s="33">
        <v>1</v>
      </c>
      <c r="B69" s="34" t="s">
        <v>282</v>
      </c>
      <c r="C69" s="35"/>
      <c r="D69" s="36"/>
      <c r="E69" s="37" t="s">
        <v>224</v>
      </c>
      <c r="F69" s="37" t="s">
        <v>28</v>
      </c>
      <c r="G69" s="37"/>
      <c r="H69" s="37" t="s">
        <v>224</v>
      </c>
      <c r="I69" s="37" t="s">
        <v>28</v>
      </c>
      <c r="J69" s="37" t="s">
        <v>224</v>
      </c>
      <c r="K69" s="37" t="s">
        <v>224</v>
      </c>
      <c r="L69" s="37" t="s">
        <v>28</v>
      </c>
      <c r="M69" s="37" t="s">
        <v>224</v>
      </c>
      <c r="N69" s="37"/>
      <c r="O69" s="37"/>
      <c r="P69" s="37"/>
      <c r="Q69" s="37"/>
      <c r="R69" s="37" t="s">
        <v>224</v>
      </c>
      <c r="S69" s="37" t="s">
        <v>28</v>
      </c>
      <c r="T69" s="36"/>
      <c r="U69" s="36"/>
    </row>
    <row r="70" spans="1:22" ht="18.75" x14ac:dyDescent="0.3">
      <c r="A70" s="33">
        <v>2</v>
      </c>
      <c r="B70" s="34" t="s">
        <v>283</v>
      </c>
      <c r="C70" s="35"/>
      <c r="D70" s="36"/>
      <c r="E70" s="37" t="s">
        <v>224</v>
      </c>
      <c r="F70" s="37" t="s">
        <v>28</v>
      </c>
      <c r="G70" s="37"/>
      <c r="H70" s="37" t="s">
        <v>224</v>
      </c>
      <c r="I70" s="37" t="s">
        <v>28</v>
      </c>
      <c r="J70" s="37" t="s">
        <v>224</v>
      </c>
      <c r="K70" s="37" t="s">
        <v>224</v>
      </c>
      <c r="L70" s="37" t="s">
        <v>28</v>
      </c>
      <c r="M70" s="37" t="s">
        <v>224</v>
      </c>
      <c r="N70" s="37"/>
      <c r="O70" s="37"/>
      <c r="P70" s="37" t="s">
        <v>28</v>
      </c>
      <c r="Q70" s="37" t="s">
        <v>224</v>
      </c>
      <c r="R70" s="37" t="s">
        <v>224</v>
      </c>
      <c r="S70" s="37" t="s">
        <v>28</v>
      </c>
      <c r="T70" s="36"/>
      <c r="U70" s="36"/>
    </row>
    <row r="71" spans="1:22" ht="18.75" x14ac:dyDescent="0.3">
      <c r="A71" s="33">
        <v>3</v>
      </c>
      <c r="B71" s="34" t="s">
        <v>284</v>
      </c>
      <c r="C71" s="35"/>
      <c r="D71" s="36"/>
      <c r="E71" s="37" t="s">
        <v>224</v>
      </c>
      <c r="F71" s="37" t="s">
        <v>28</v>
      </c>
      <c r="G71" s="37"/>
      <c r="H71" s="37" t="s">
        <v>224</v>
      </c>
      <c r="I71" s="37" t="s">
        <v>28</v>
      </c>
      <c r="J71" s="37" t="s">
        <v>224</v>
      </c>
      <c r="K71" s="37" t="s">
        <v>224</v>
      </c>
      <c r="L71" s="37" t="s">
        <v>28</v>
      </c>
      <c r="M71" s="37" t="s">
        <v>224</v>
      </c>
      <c r="N71" s="37"/>
      <c r="O71" s="37" t="s">
        <v>224</v>
      </c>
      <c r="P71" s="37"/>
      <c r="Q71" s="37"/>
      <c r="R71" s="37"/>
      <c r="S71" s="37" t="s">
        <v>28</v>
      </c>
      <c r="T71" s="36"/>
      <c r="U71" s="36"/>
    </row>
    <row r="72" spans="1:22" ht="18.75" x14ac:dyDescent="0.3">
      <c r="A72" s="33">
        <v>4</v>
      </c>
      <c r="B72" s="34" t="s">
        <v>285</v>
      </c>
      <c r="C72" s="30"/>
      <c r="D72" s="36"/>
      <c r="E72" s="37" t="s">
        <v>224</v>
      </c>
      <c r="F72" s="37" t="s">
        <v>28</v>
      </c>
      <c r="G72" s="37"/>
      <c r="H72" s="37"/>
      <c r="I72" s="37"/>
      <c r="J72" s="37"/>
      <c r="K72" s="37"/>
      <c r="L72" s="37"/>
      <c r="M72" s="37"/>
      <c r="N72" s="37"/>
      <c r="O72" s="37"/>
      <c r="P72" s="37"/>
      <c r="Q72" s="37"/>
      <c r="R72" s="37"/>
      <c r="S72" s="37"/>
      <c r="T72" s="36"/>
      <c r="U72" s="36"/>
    </row>
    <row r="73" spans="1:22" ht="18.75" x14ac:dyDescent="0.3">
      <c r="A73" s="33">
        <v>5</v>
      </c>
      <c r="B73" s="34" t="s">
        <v>286</v>
      </c>
      <c r="C73" s="30"/>
      <c r="D73" s="36"/>
      <c r="E73" s="37" t="s">
        <v>224</v>
      </c>
      <c r="F73" s="37" t="s">
        <v>28</v>
      </c>
      <c r="G73" s="37"/>
      <c r="H73" s="37"/>
      <c r="I73" s="37" t="s">
        <v>28</v>
      </c>
      <c r="J73" s="37"/>
      <c r="K73" s="37"/>
      <c r="L73" s="37"/>
      <c r="M73" s="37"/>
      <c r="N73" s="37"/>
      <c r="O73" s="37"/>
      <c r="P73" s="37"/>
      <c r="Q73" s="37"/>
      <c r="R73" s="37"/>
      <c r="S73" s="37" t="s">
        <v>28</v>
      </c>
      <c r="T73" s="36"/>
      <c r="U73" s="36"/>
    </row>
    <row r="74" spans="1:22" ht="18.75" x14ac:dyDescent="0.3">
      <c r="A74" s="33">
        <v>6</v>
      </c>
      <c r="B74" s="34" t="s">
        <v>287</v>
      </c>
      <c r="C74" s="35"/>
      <c r="D74" s="36"/>
      <c r="E74" s="37" t="s">
        <v>224</v>
      </c>
      <c r="F74" s="37" t="s">
        <v>28</v>
      </c>
      <c r="G74" s="37"/>
      <c r="H74" s="37" t="s">
        <v>224</v>
      </c>
      <c r="I74" s="37" t="s">
        <v>28</v>
      </c>
      <c r="J74" s="37" t="s">
        <v>224</v>
      </c>
      <c r="K74" s="37" t="s">
        <v>224</v>
      </c>
      <c r="L74" s="37" t="s">
        <v>28</v>
      </c>
      <c r="M74" s="37" t="s">
        <v>224</v>
      </c>
      <c r="N74" s="37"/>
      <c r="O74" s="37" t="s">
        <v>224</v>
      </c>
      <c r="P74" s="37" t="s">
        <v>28</v>
      </c>
      <c r="Q74" s="37"/>
      <c r="R74" s="37"/>
      <c r="S74" s="37" t="s">
        <v>28</v>
      </c>
      <c r="T74" s="36"/>
      <c r="U74" s="36"/>
    </row>
    <row r="75" spans="1:22" ht="18.75" x14ac:dyDescent="0.3">
      <c r="A75" s="33">
        <v>7</v>
      </c>
      <c r="B75" s="34" t="s">
        <v>288</v>
      </c>
      <c r="C75" s="35"/>
      <c r="D75" s="36"/>
      <c r="E75" s="37" t="s">
        <v>224</v>
      </c>
      <c r="F75" s="37" t="s">
        <v>28</v>
      </c>
      <c r="G75" s="37"/>
      <c r="H75" s="37" t="s">
        <v>224</v>
      </c>
      <c r="I75" s="37" t="s">
        <v>28</v>
      </c>
      <c r="J75" s="37"/>
      <c r="K75" s="37"/>
      <c r="L75" s="37" t="s">
        <v>28</v>
      </c>
      <c r="M75" s="37"/>
      <c r="N75" s="37"/>
      <c r="O75" s="37"/>
      <c r="P75" s="37"/>
      <c r="Q75" s="37"/>
      <c r="R75" s="37"/>
      <c r="S75" s="37" t="s">
        <v>28</v>
      </c>
      <c r="T75" s="36"/>
      <c r="U75" s="36"/>
    </row>
    <row r="76" spans="1:22" s="38" customFormat="1" ht="18.75" x14ac:dyDescent="0.3">
      <c r="A76" s="33">
        <v>8</v>
      </c>
      <c r="B76" s="34" t="s">
        <v>289</v>
      </c>
      <c r="C76" s="35"/>
      <c r="D76" s="36"/>
      <c r="E76" s="37" t="s">
        <v>224</v>
      </c>
      <c r="F76" s="37" t="s">
        <v>28</v>
      </c>
      <c r="G76" s="37"/>
      <c r="H76" s="37" t="s">
        <v>224</v>
      </c>
      <c r="I76" s="37" t="s">
        <v>28</v>
      </c>
      <c r="J76" s="37"/>
      <c r="K76" s="37" t="s">
        <v>224</v>
      </c>
      <c r="L76" s="37" t="s">
        <v>28</v>
      </c>
      <c r="M76" s="37"/>
      <c r="N76" s="37"/>
      <c r="O76" s="37" t="s">
        <v>224</v>
      </c>
      <c r="P76" s="37"/>
      <c r="Q76" s="37"/>
      <c r="R76" s="37" t="s">
        <v>224</v>
      </c>
      <c r="S76" s="37" t="s">
        <v>28</v>
      </c>
      <c r="T76" s="36"/>
      <c r="U76" s="36"/>
      <c r="V76" s="16"/>
    </row>
    <row r="77" spans="1:22" ht="18.75" x14ac:dyDescent="0.3">
      <c r="A77" s="33">
        <v>9</v>
      </c>
      <c r="B77" s="34" t="s">
        <v>290</v>
      </c>
      <c r="C77" s="35"/>
      <c r="D77" s="36"/>
      <c r="E77" s="37" t="s">
        <v>224</v>
      </c>
      <c r="F77" s="37" t="s">
        <v>28</v>
      </c>
      <c r="G77" s="37"/>
      <c r="H77" s="37" t="s">
        <v>224</v>
      </c>
      <c r="I77" s="37" t="s">
        <v>28</v>
      </c>
      <c r="J77" s="37"/>
      <c r="K77" s="37"/>
      <c r="L77" s="37" t="s">
        <v>28</v>
      </c>
      <c r="M77" s="37"/>
      <c r="N77" s="37"/>
      <c r="O77" s="37"/>
      <c r="P77" s="37"/>
      <c r="Q77" s="37"/>
      <c r="R77" s="37"/>
      <c r="S77" s="37" t="s">
        <v>28</v>
      </c>
      <c r="T77" s="36"/>
      <c r="U77" s="36"/>
    </row>
    <row r="78" spans="1:22" s="43" customFormat="1" ht="18.75" x14ac:dyDescent="0.3">
      <c r="A78" s="39" t="s">
        <v>291</v>
      </c>
      <c r="B78" s="40" t="s">
        <v>292</v>
      </c>
      <c r="C78" s="30"/>
      <c r="D78" s="31"/>
      <c r="E78" s="41"/>
      <c r="F78" s="41"/>
      <c r="G78" s="41"/>
      <c r="H78" s="41"/>
      <c r="I78" s="41"/>
      <c r="J78" s="41"/>
      <c r="K78" s="41"/>
      <c r="L78" s="41"/>
      <c r="M78" s="41"/>
      <c r="N78" s="41"/>
      <c r="O78" s="41"/>
      <c r="P78" s="41"/>
      <c r="Q78" s="41"/>
      <c r="R78" s="41"/>
      <c r="S78" s="41"/>
      <c r="T78" s="31"/>
      <c r="U78" s="31"/>
      <c r="V78" s="32"/>
    </row>
    <row r="79" spans="1:22" ht="18.75" x14ac:dyDescent="0.3">
      <c r="A79" s="33">
        <v>1</v>
      </c>
      <c r="B79" s="34" t="s">
        <v>293</v>
      </c>
      <c r="C79" s="35"/>
      <c r="D79" s="36"/>
      <c r="E79" s="37" t="s">
        <v>224</v>
      </c>
      <c r="F79" s="37" t="s">
        <v>28</v>
      </c>
      <c r="G79" s="37"/>
      <c r="H79" s="37" t="s">
        <v>224</v>
      </c>
      <c r="I79" s="37" t="s">
        <v>28</v>
      </c>
      <c r="J79" s="37"/>
      <c r="K79" s="37" t="s">
        <v>224</v>
      </c>
      <c r="L79" s="37" t="s">
        <v>28</v>
      </c>
      <c r="M79" s="37"/>
      <c r="N79" s="37"/>
      <c r="O79" s="37"/>
      <c r="P79" s="37"/>
      <c r="Q79" s="37"/>
      <c r="R79" s="37" t="s">
        <v>224</v>
      </c>
      <c r="S79" s="37" t="s">
        <v>28</v>
      </c>
      <c r="T79" s="36"/>
      <c r="U79" s="36"/>
    </row>
    <row r="80" spans="1:22" ht="18.75" x14ac:dyDescent="0.3">
      <c r="A80" s="33">
        <v>2</v>
      </c>
      <c r="B80" s="34" t="s">
        <v>294</v>
      </c>
      <c r="C80" s="35"/>
      <c r="D80" s="36"/>
      <c r="E80" s="37" t="s">
        <v>224</v>
      </c>
      <c r="F80" s="37" t="s">
        <v>28</v>
      </c>
      <c r="G80" s="37"/>
      <c r="H80" s="37" t="s">
        <v>224</v>
      </c>
      <c r="I80" s="37" t="s">
        <v>28</v>
      </c>
      <c r="J80" s="37"/>
      <c r="K80" s="37" t="s">
        <v>224</v>
      </c>
      <c r="L80" s="37" t="s">
        <v>28</v>
      </c>
      <c r="M80" s="37"/>
      <c r="N80" s="37"/>
      <c r="O80" s="37"/>
      <c r="P80" s="37"/>
      <c r="Q80" s="37"/>
      <c r="R80" s="37" t="s">
        <v>224</v>
      </c>
      <c r="S80" s="37" t="s">
        <v>28</v>
      </c>
      <c r="T80" s="36"/>
      <c r="U80" s="36"/>
    </row>
    <row r="81" spans="1:22" ht="18.75" x14ac:dyDescent="0.3">
      <c r="A81" s="33">
        <v>3</v>
      </c>
      <c r="B81" s="34" t="s">
        <v>295</v>
      </c>
      <c r="C81" s="35"/>
      <c r="D81" s="36"/>
      <c r="E81" s="37" t="s">
        <v>224</v>
      </c>
      <c r="F81" s="37" t="s">
        <v>28</v>
      </c>
      <c r="G81" s="37"/>
      <c r="H81" s="37" t="s">
        <v>224</v>
      </c>
      <c r="I81" s="37" t="s">
        <v>28</v>
      </c>
      <c r="J81" s="37"/>
      <c r="K81" s="37" t="s">
        <v>224</v>
      </c>
      <c r="L81" s="37" t="s">
        <v>28</v>
      </c>
      <c r="M81" s="37"/>
      <c r="N81" s="37"/>
      <c r="O81" s="37" t="s">
        <v>224</v>
      </c>
      <c r="P81" s="37" t="s">
        <v>28</v>
      </c>
      <c r="Q81" s="37"/>
      <c r="R81" s="37"/>
      <c r="S81" s="37" t="s">
        <v>28</v>
      </c>
      <c r="T81" s="36"/>
      <c r="U81" s="36"/>
    </row>
    <row r="82" spans="1:22" ht="18.75" x14ac:dyDescent="0.3">
      <c r="A82" s="33">
        <v>4</v>
      </c>
      <c r="B82" s="34" t="s">
        <v>296</v>
      </c>
      <c r="C82" s="35"/>
      <c r="D82" s="36"/>
      <c r="E82" s="37" t="s">
        <v>224</v>
      </c>
      <c r="F82" s="37" t="s">
        <v>28</v>
      </c>
      <c r="G82" s="37"/>
      <c r="H82" s="37" t="s">
        <v>224</v>
      </c>
      <c r="I82" s="37" t="s">
        <v>28</v>
      </c>
      <c r="J82" s="37"/>
      <c r="K82" s="37"/>
      <c r="L82" s="37" t="s">
        <v>28</v>
      </c>
      <c r="M82" s="37"/>
      <c r="N82" s="37"/>
      <c r="O82" s="37"/>
      <c r="P82" s="37"/>
      <c r="Q82" s="37"/>
      <c r="R82" s="37"/>
      <c r="S82" s="37" t="s">
        <v>28</v>
      </c>
      <c r="T82" s="36"/>
      <c r="U82" s="36"/>
    </row>
    <row r="83" spans="1:22" s="38" customFormat="1" ht="18.75" x14ac:dyDescent="0.3">
      <c r="A83" s="33">
        <v>5</v>
      </c>
      <c r="B83" s="34" t="s">
        <v>297</v>
      </c>
      <c r="C83" s="35"/>
      <c r="D83" s="36"/>
      <c r="E83" s="37" t="s">
        <v>224</v>
      </c>
      <c r="F83" s="37" t="s">
        <v>28</v>
      </c>
      <c r="G83" s="37"/>
      <c r="H83" s="37"/>
      <c r="I83" s="37" t="s">
        <v>28</v>
      </c>
      <c r="J83" s="37"/>
      <c r="K83" s="37" t="s">
        <v>224</v>
      </c>
      <c r="L83" s="37" t="s">
        <v>28</v>
      </c>
      <c r="M83" s="37"/>
      <c r="N83" s="37"/>
      <c r="O83" s="37" t="s">
        <v>224</v>
      </c>
      <c r="P83" s="37" t="s">
        <v>28</v>
      </c>
      <c r="Q83" s="37"/>
      <c r="R83" s="37"/>
      <c r="S83" s="37"/>
      <c r="T83" s="36"/>
      <c r="U83" s="36"/>
      <c r="V83" s="16"/>
    </row>
    <row r="84" spans="1:22" s="38" customFormat="1" ht="18.75" x14ac:dyDescent="0.3">
      <c r="A84" s="33">
        <v>6</v>
      </c>
      <c r="B84" s="34" t="s">
        <v>298</v>
      </c>
      <c r="C84" s="35"/>
      <c r="D84" s="36"/>
      <c r="E84" s="37"/>
      <c r="F84" s="37" t="s">
        <v>28</v>
      </c>
      <c r="G84" s="37"/>
      <c r="H84" s="37"/>
      <c r="I84" s="37" t="s">
        <v>28</v>
      </c>
      <c r="J84" s="37"/>
      <c r="K84" s="37" t="s">
        <v>224</v>
      </c>
      <c r="L84" s="37" t="s">
        <v>28</v>
      </c>
      <c r="M84" s="37"/>
      <c r="N84" s="37"/>
      <c r="O84" s="37"/>
      <c r="P84" s="37" t="s">
        <v>28</v>
      </c>
      <c r="Q84" s="37"/>
      <c r="R84" s="37"/>
      <c r="S84" s="37" t="s">
        <v>28</v>
      </c>
      <c r="T84" s="36"/>
      <c r="U84" s="36"/>
      <c r="V84" s="16"/>
    </row>
    <row r="85" spans="1:22" s="38" customFormat="1" ht="18.75" x14ac:dyDescent="0.3">
      <c r="A85" s="33">
        <v>7</v>
      </c>
      <c r="B85" s="34" t="s">
        <v>299</v>
      </c>
      <c r="C85" s="35"/>
      <c r="D85" s="36"/>
      <c r="E85" s="37" t="s">
        <v>224</v>
      </c>
      <c r="F85" s="37" t="s">
        <v>28</v>
      </c>
      <c r="G85" s="37"/>
      <c r="H85" s="37" t="s">
        <v>224</v>
      </c>
      <c r="I85" s="37"/>
      <c r="J85" s="37"/>
      <c r="K85" s="37" t="s">
        <v>224</v>
      </c>
      <c r="L85" s="37"/>
      <c r="M85" s="37"/>
      <c r="N85" s="37"/>
      <c r="O85" s="37"/>
      <c r="P85" s="37"/>
      <c r="Q85" s="37"/>
      <c r="R85" s="37"/>
      <c r="S85" s="37"/>
      <c r="T85" s="36"/>
      <c r="U85" s="36"/>
      <c r="V85" s="16"/>
    </row>
    <row r="86" spans="1:22" s="32" customFormat="1" ht="18.75" x14ac:dyDescent="0.3">
      <c r="A86" s="39" t="s">
        <v>300</v>
      </c>
      <c r="B86" s="40" t="s">
        <v>301</v>
      </c>
      <c r="C86" s="30"/>
      <c r="D86" s="31"/>
      <c r="E86" s="41"/>
      <c r="F86" s="41"/>
      <c r="G86" s="41"/>
      <c r="H86" s="41"/>
      <c r="I86" s="41"/>
      <c r="J86" s="41"/>
      <c r="K86" s="41"/>
      <c r="L86" s="41"/>
      <c r="M86" s="41"/>
      <c r="N86" s="41"/>
      <c r="O86" s="41"/>
      <c r="P86" s="41"/>
      <c r="Q86" s="41"/>
      <c r="R86" s="41"/>
      <c r="S86" s="41"/>
      <c r="T86" s="31"/>
      <c r="U86" s="31"/>
    </row>
    <row r="87" spans="1:22" s="38" customFormat="1" ht="18.75" x14ac:dyDescent="0.3">
      <c r="A87" s="33">
        <v>1</v>
      </c>
      <c r="B87" s="34" t="s">
        <v>302</v>
      </c>
      <c r="C87" s="35"/>
      <c r="D87" s="36"/>
      <c r="E87" s="37" t="s">
        <v>224</v>
      </c>
      <c r="F87" s="37" t="s">
        <v>28</v>
      </c>
      <c r="G87" s="37"/>
      <c r="H87" s="37" t="s">
        <v>224</v>
      </c>
      <c r="I87" s="37" t="s">
        <v>28</v>
      </c>
      <c r="J87" s="37" t="s">
        <v>224</v>
      </c>
      <c r="K87" s="37"/>
      <c r="L87" s="37" t="s">
        <v>28</v>
      </c>
      <c r="M87" s="37" t="s">
        <v>224</v>
      </c>
      <c r="N87" s="37"/>
      <c r="O87" s="37" t="s">
        <v>224</v>
      </c>
      <c r="P87" s="37" t="s">
        <v>28</v>
      </c>
      <c r="Q87" s="37"/>
      <c r="R87" s="37"/>
      <c r="S87" s="37" t="s">
        <v>28</v>
      </c>
      <c r="T87" s="36"/>
      <c r="U87" s="36"/>
      <c r="V87" s="16"/>
    </row>
    <row r="88" spans="1:22" s="38" customFormat="1" ht="18.75" x14ac:dyDescent="0.3">
      <c r="A88" s="33">
        <v>2</v>
      </c>
      <c r="B88" s="34" t="s">
        <v>294</v>
      </c>
      <c r="C88" s="35"/>
      <c r="D88" s="36"/>
      <c r="E88" s="37" t="s">
        <v>224</v>
      </c>
      <c r="F88" s="37" t="s">
        <v>28</v>
      </c>
      <c r="G88" s="37"/>
      <c r="H88" s="37" t="s">
        <v>224</v>
      </c>
      <c r="I88" s="37" t="s">
        <v>28</v>
      </c>
      <c r="J88" s="37" t="s">
        <v>224</v>
      </c>
      <c r="K88" s="37" t="s">
        <v>224</v>
      </c>
      <c r="L88" s="37" t="s">
        <v>28</v>
      </c>
      <c r="M88" s="37" t="s">
        <v>224</v>
      </c>
      <c r="N88" s="37"/>
      <c r="O88" s="37"/>
      <c r="P88" s="37"/>
      <c r="Q88" s="37"/>
      <c r="R88" s="37"/>
      <c r="S88" s="37" t="s">
        <v>28</v>
      </c>
      <c r="T88" s="36"/>
      <c r="U88" s="36"/>
      <c r="V88" s="16"/>
    </row>
    <row r="89" spans="1:22" s="38" customFormat="1" ht="18.75" x14ac:dyDescent="0.3">
      <c r="A89" s="33">
        <v>3</v>
      </c>
      <c r="B89" s="34" t="s">
        <v>303</v>
      </c>
      <c r="C89" s="35"/>
      <c r="D89" s="36"/>
      <c r="E89" s="37" t="s">
        <v>224</v>
      </c>
      <c r="F89" s="37" t="s">
        <v>28</v>
      </c>
      <c r="G89" s="37"/>
      <c r="H89" s="37" t="s">
        <v>224</v>
      </c>
      <c r="I89" s="37" t="s">
        <v>28</v>
      </c>
      <c r="J89" s="37" t="s">
        <v>224</v>
      </c>
      <c r="K89" s="37" t="s">
        <v>224</v>
      </c>
      <c r="L89" s="37" t="s">
        <v>28</v>
      </c>
      <c r="M89" s="37" t="s">
        <v>224</v>
      </c>
      <c r="N89" s="37"/>
      <c r="O89" s="37"/>
      <c r="P89" s="37" t="s">
        <v>28</v>
      </c>
      <c r="Q89" s="37"/>
      <c r="R89" s="37"/>
      <c r="S89" s="37" t="s">
        <v>28</v>
      </c>
      <c r="T89" s="36"/>
      <c r="U89" s="36"/>
      <c r="V89" s="16"/>
    </row>
    <row r="90" spans="1:22" s="38" customFormat="1" ht="18.75" x14ac:dyDescent="0.3">
      <c r="A90" s="33">
        <v>4</v>
      </c>
      <c r="B90" s="34" t="s">
        <v>304</v>
      </c>
      <c r="C90" s="35"/>
      <c r="D90" s="36"/>
      <c r="E90" s="37" t="s">
        <v>224</v>
      </c>
      <c r="F90" s="37"/>
      <c r="G90" s="37"/>
      <c r="H90" s="37" t="s">
        <v>224</v>
      </c>
      <c r="I90" s="37"/>
      <c r="J90" s="37" t="s">
        <v>224</v>
      </c>
      <c r="K90" s="37" t="s">
        <v>224</v>
      </c>
      <c r="L90" s="37"/>
      <c r="M90" s="37" t="s">
        <v>224</v>
      </c>
      <c r="N90" s="37"/>
      <c r="O90" s="37"/>
      <c r="P90" s="37"/>
      <c r="Q90" s="37" t="s">
        <v>224</v>
      </c>
      <c r="R90" s="37"/>
      <c r="S90" s="37"/>
      <c r="T90" s="36"/>
      <c r="U90" s="36"/>
      <c r="V90" s="16"/>
    </row>
    <row r="91" spans="1:22" s="38" customFormat="1" ht="18.75" x14ac:dyDescent="0.3">
      <c r="A91" s="33">
        <v>5</v>
      </c>
      <c r="B91" s="34" t="s">
        <v>305</v>
      </c>
      <c r="C91" s="35"/>
      <c r="D91" s="36"/>
      <c r="E91" s="37" t="s">
        <v>224</v>
      </c>
      <c r="F91" s="37" t="s">
        <v>28</v>
      </c>
      <c r="G91" s="37"/>
      <c r="H91" s="37" t="s">
        <v>224</v>
      </c>
      <c r="I91" s="37" t="s">
        <v>28</v>
      </c>
      <c r="J91" s="37" t="s">
        <v>224</v>
      </c>
      <c r="K91" s="37"/>
      <c r="L91" s="37" t="s">
        <v>28</v>
      </c>
      <c r="M91" s="37" t="s">
        <v>224</v>
      </c>
      <c r="N91" s="37"/>
      <c r="O91" s="37"/>
      <c r="P91" s="37" t="s">
        <v>28</v>
      </c>
      <c r="Q91" s="37"/>
      <c r="R91" s="37" t="s">
        <v>224</v>
      </c>
      <c r="S91" s="37"/>
      <c r="T91" s="36"/>
      <c r="U91" s="36"/>
      <c r="V91" s="16"/>
    </row>
    <row r="92" spans="1:22" s="38" customFormat="1" ht="18.75" x14ac:dyDescent="0.3">
      <c r="A92" s="33">
        <v>6</v>
      </c>
      <c r="B92" s="34" t="s">
        <v>306</v>
      </c>
      <c r="C92" s="35"/>
      <c r="D92" s="36"/>
      <c r="E92" s="37" t="s">
        <v>224</v>
      </c>
      <c r="F92" s="37" t="s">
        <v>28</v>
      </c>
      <c r="G92" s="37"/>
      <c r="H92" s="37" t="s">
        <v>224</v>
      </c>
      <c r="I92" s="37" t="s">
        <v>28</v>
      </c>
      <c r="J92" s="37"/>
      <c r="K92" s="37" t="s">
        <v>224</v>
      </c>
      <c r="L92" s="37"/>
      <c r="M92" s="37"/>
      <c r="N92" s="37"/>
      <c r="O92" s="37"/>
      <c r="P92" s="37"/>
      <c r="Q92" s="37"/>
      <c r="R92" s="37"/>
      <c r="S92" s="37"/>
      <c r="T92" s="36"/>
      <c r="U92" s="36"/>
      <c r="V92" s="16"/>
    </row>
    <row r="93" spans="1:22" s="38" customFormat="1" ht="18.75" x14ac:dyDescent="0.3">
      <c r="A93" s="33">
        <v>7</v>
      </c>
      <c r="B93" s="34" t="s">
        <v>307</v>
      </c>
      <c r="C93" s="35"/>
      <c r="D93" s="36"/>
      <c r="E93" s="37" t="s">
        <v>224</v>
      </c>
      <c r="F93" s="37" t="s">
        <v>28</v>
      </c>
      <c r="G93" s="37"/>
      <c r="H93" s="37" t="s">
        <v>224</v>
      </c>
      <c r="I93" s="37" t="s">
        <v>28</v>
      </c>
      <c r="J93" s="37"/>
      <c r="K93" s="37"/>
      <c r="L93" s="37" t="s">
        <v>28</v>
      </c>
      <c r="M93" s="37"/>
      <c r="N93" s="37"/>
      <c r="O93" s="37"/>
      <c r="P93" s="37"/>
      <c r="Q93" s="37"/>
      <c r="R93" s="37"/>
      <c r="S93" s="37"/>
      <c r="T93" s="36"/>
      <c r="U93" s="36"/>
      <c r="V93" s="16"/>
    </row>
    <row r="94" spans="1:22" s="38" customFormat="1" ht="18.75" x14ac:dyDescent="0.3">
      <c r="A94" s="33">
        <v>8</v>
      </c>
      <c r="B94" s="34" t="s">
        <v>308</v>
      </c>
      <c r="C94" s="35"/>
      <c r="D94" s="36"/>
      <c r="E94" s="37" t="s">
        <v>224</v>
      </c>
      <c r="F94" s="37" t="s">
        <v>28</v>
      </c>
      <c r="G94" s="37"/>
      <c r="H94" s="37" t="s">
        <v>224</v>
      </c>
      <c r="I94" s="37" t="s">
        <v>28</v>
      </c>
      <c r="J94" s="37"/>
      <c r="K94" s="37"/>
      <c r="L94" s="37" t="s">
        <v>28</v>
      </c>
      <c r="M94" s="37"/>
      <c r="N94" s="37"/>
      <c r="O94" s="37"/>
      <c r="P94" s="37"/>
      <c r="Q94" s="37"/>
      <c r="R94" s="37"/>
      <c r="S94" s="37" t="s">
        <v>28</v>
      </c>
      <c r="T94" s="36"/>
      <c r="U94" s="36"/>
      <c r="V94" s="16"/>
    </row>
    <row r="95" spans="1:22" s="38" customFormat="1" ht="18.75" x14ac:dyDescent="0.3">
      <c r="A95" s="33">
        <v>9</v>
      </c>
      <c r="B95" s="34" t="s">
        <v>309</v>
      </c>
      <c r="C95" s="35"/>
      <c r="D95" s="36"/>
      <c r="E95" s="37" t="s">
        <v>224</v>
      </c>
      <c r="F95" s="37"/>
      <c r="G95" s="37"/>
      <c r="H95" s="37" t="s">
        <v>224</v>
      </c>
      <c r="I95" s="37"/>
      <c r="J95" s="37" t="s">
        <v>224</v>
      </c>
      <c r="K95" s="37" t="s">
        <v>224</v>
      </c>
      <c r="L95" s="37"/>
      <c r="M95" s="37" t="s">
        <v>224</v>
      </c>
      <c r="N95" s="37"/>
      <c r="O95" s="37"/>
      <c r="P95" s="37"/>
      <c r="Q95" s="37"/>
      <c r="R95" s="37"/>
      <c r="S95" s="37"/>
      <c r="T95" s="36"/>
      <c r="U95" s="36"/>
      <c r="V95" s="16"/>
    </row>
    <row r="96" spans="1:22" s="38" customFormat="1" ht="18.75" x14ac:dyDescent="0.3">
      <c r="A96" s="33">
        <v>10</v>
      </c>
      <c r="B96" s="34" t="s">
        <v>310</v>
      </c>
      <c r="C96" s="30"/>
      <c r="D96" s="36"/>
      <c r="E96" s="37" t="s">
        <v>224</v>
      </c>
      <c r="F96" s="37" t="s">
        <v>28</v>
      </c>
      <c r="G96" s="37"/>
      <c r="H96" s="37" t="s">
        <v>224</v>
      </c>
      <c r="I96" s="37" t="s">
        <v>28</v>
      </c>
      <c r="J96" s="37"/>
      <c r="K96" s="37"/>
      <c r="L96" s="37"/>
      <c r="M96" s="37"/>
      <c r="N96" s="37"/>
      <c r="O96" s="37" t="s">
        <v>224</v>
      </c>
      <c r="P96" s="37"/>
      <c r="Q96" s="37"/>
      <c r="R96" s="37"/>
      <c r="S96" s="37"/>
      <c r="T96" s="36"/>
      <c r="U96" s="36"/>
      <c r="V96" s="16"/>
    </row>
    <row r="97" spans="1:22" ht="18.75" x14ac:dyDescent="0.3">
      <c r="A97" s="33">
        <v>11</v>
      </c>
      <c r="B97" s="34" t="s">
        <v>311</v>
      </c>
      <c r="C97" s="30"/>
      <c r="D97" s="36"/>
      <c r="E97" s="37" t="s">
        <v>224</v>
      </c>
      <c r="F97" s="37" t="s">
        <v>28</v>
      </c>
      <c r="G97" s="37"/>
      <c r="H97" s="37" t="s">
        <v>224</v>
      </c>
      <c r="I97" s="37" t="s">
        <v>28</v>
      </c>
      <c r="J97" s="37"/>
      <c r="K97" s="37"/>
      <c r="L97" s="37"/>
      <c r="M97" s="37"/>
      <c r="N97" s="37"/>
      <c r="O97" s="37"/>
      <c r="P97" s="37"/>
      <c r="Q97" s="37"/>
      <c r="R97" s="37"/>
      <c r="S97" s="37"/>
      <c r="T97" s="36"/>
      <c r="U97" s="36"/>
    </row>
    <row r="98" spans="1:22" s="38" customFormat="1" ht="18.75" x14ac:dyDescent="0.3">
      <c r="A98" s="33">
        <v>12</v>
      </c>
      <c r="B98" s="34" t="s">
        <v>312</v>
      </c>
      <c r="C98" s="35"/>
      <c r="D98" s="36"/>
      <c r="E98" s="37" t="s">
        <v>224</v>
      </c>
      <c r="F98" s="37" t="s">
        <v>28</v>
      </c>
      <c r="G98" s="37"/>
      <c r="H98" s="37" t="s">
        <v>224</v>
      </c>
      <c r="I98" s="37"/>
      <c r="J98" s="37" t="s">
        <v>224</v>
      </c>
      <c r="K98" s="37"/>
      <c r="L98" s="37"/>
      <c r="M98" s="37" t="s">
        <v>224</v>
      </c>
      <c r="N98" s="37"/>
      <c r="O98" s="37"/>
      <c r="P98" s="37"/>
      <c r="Q98" s="37"/>
      <c r="R98" s="37"/>
      <c r="S98" s="37"/>
      <c r="T98" s="36"/>
      <c r="U98" s="36"/>
      <c r="V98" s="16"/>
    </row>
    <row r="99" spans="1:22" ht="18.75" x14ac:dyDescent="0.3">
      <c r="A99" s="33">
        <v>13</v>
      </c>
      <c r="B99" s="34" t="s">
        <v>313</v>
      </c>
      <c r="C99" s="35"/>
      <c r="D99" s="36"/>
      <c r="E99" s="37" t="s">
        <v>224</v>
      </c>
      <c r="F99" s="37"/>
      <c r="G99" s="37"/>
      <c r="H99" s="37" t="s">
        <v>224</v>
      </c>
      <c r="I99" s="37"/>
      <c r="J99" s="37"/>
      <c r="K99" s="37" t="s">
        <v>224</v>
      </c>
      <c r="L99" s="37"/>
      <c r="M99" s="37"/>
      <c r="N99" s="37"/>
      <c r="O99" s="37"/>
      <c r="P99" s="37"/>
      <c r="Q99" s="37"/>
      <c r="R99" s="37"/>
      <c r="S99" s="37"/>
      <c r="T99" s="36"/>
      <c r="U99" s="36"/>
    </row>
    <row r="100" spans="1:22" s="32" customFormat="1" ht="18.75" x14ac:dyDescent="0.3">
      <c r="A100" s="39" t="s">
        <v>314</v>
      </c>
      <c r="B100" s="40" t="s">
        <v>315</v>
      </c>
      <c r="C100" s="30"/>
      <c r="D100" s="31"/>
      <c r="E100" s="41"/>
      <c r="F100" s="41"/>
      <c r="G100" s="41"/>
      <c r="H100" s="41"/>
      <c r="I100" s="41"/>
      <c r="J100" s="41"/>
      <c r="K100" s="41"/>
      <c r="L100" s="41"/>
      <c r="M100" s="41"/>
      <c r="N100" s="41"/>
      <c r="O100" s="41"/>
      <c r="P100" s="41"/>
      <c r="Q100" s="41"/>
      <c r="R100" s="41"/>
      <c r="S100" s="41"/>
      <c r="T100" s="31"/>
      <c r="U100" s="31"/>
    </row>
    <row r="101" spans="1:22" ht="18.75" x14ac:dyDescent="0.3">
      <c r="A101" s="33">
        <v>1</v>
      </c>
      <c r="B101" s="34" t="s">
        <v>316</v>
      </c>
      <c r="C101" s="35"/>
      <c r="D101" s="36"/>
      <c r="E101" s="37" t="s">
        <v>224</v>
      </c>
      <c r="F101" s="37" t="s">
        <v>28</v>
      </c>
      <c r="G101" s="37"/>
      <c r="H101" s="37" t="s">
        <v>224</v>
      </c>
      <c r="I101" s="37" t="s">
        <v>28</v>
      </c>
      <c r="J101" s="37" t="s">
        <v>224</v>
      </c>
      <c r="K101" s="37" t="s">
        <v>224</v>
      </c>
      <c r="L101" s="37" t="s">
        <v>28</v>
      </c>
      <c r="M101" s="37" t="s">
        <v>224</v>
      </c>
      <c r="N101" s="37"/>
      <c r="O101" s="37" t="s">
        <v>224</v>
      </c>
      <c r="P101" s="37" t="s">
        <v>28</v>
      </c>
      <c r="Q101" s="37" t="s">
        <v>224</v>
      </c>
      <c r="R101" s="37" t="s">
        <v>224</v>
      </c>
      <c r="S101" s="37" t="s">
        <v>28</v>
      </c>
      <c r="T101" s="36"/>
      <c r="U101" s="36"/>
    </row>
    <row r="102" spans="1:22" ht="18.75" x14ac:dyDescent="0.3">
      <c r="A102" s="33">
        <v>2</v>
      </c>
      <c r="B102" s="34" t="s">
        <v>317</v>
      </c>
      <c r="C102" s="35"/>
      <c r="D102" s="36"/>
      <c r="E102" s="37" t="s">
        <v>224</v>
      </c>
      <c r="F102" s="37"/>
      <c r="G102" s="37"/>
      <c r="H102" s="37" t="s">
        <v>224</v>
      </c>
      <c r="I102" s="37"/>
      <c r="J102" s="37" t="s">
        <v>224</v>
      </c>
      <c r="K102" s="37" t="s">
        <v>224</v>
      </c>
      <c r="L102" s="37"/>
      <c r="M102" s="37" t="s">
        <v>224</v>
      </c>
      <c r="N102" s="37"/>
      <c r="O102" s="37"/>
      <c r="P102" s="37"/>
      <c r="Q102" s="37"/>
      <c r="R102" s="37"/>
      <c r="S102" s="37"/>
      <c r="T102" s="36"/>
      <c r="U102" s="36"/>
    </row>
    <row r="103" spans="1:22" s="38" customFormat="1" ht="18.75" x14ac:dyDescent="0.3">
      <c r="A103" s="33">
        <v>3</v>
      </c>
      <c r="B103" s="34" t="s">
        <v>318</v>
      </c>
      <c r="C103" s="35"/>
      <c r="D103" s="36"/>
      <c r="E103" s="37" t="s">
        <v>224</v>
      </c>
      <c r="F103" s="37"/>
      <c r="G103" s="37"/>
      <c r="H103" s="37" t="s">
        <v>224</v>
      </c>
      <c r="I103" s="37"/>
      <c r="J103" s="37"/>
      <c r="K103" s="37" t="s">
        <v>224</v>
      </c>
      <c r="L103" s="37"/>
      <c r="M103" s="37"/>
      <c r="N103" s="37"/>
      <c r="O103" s="37"/>
      <c r="P103" s="37"/>
      <c r="Q103" s="37"/>
      <c r="R103" s="37"/>
      <c r="S103" s="37"/>
      <c r="T103" s="36"/>
      <c r="U103" s="36"/>
      <c r="V103" s="16"/>
    </row>
    <row r="104" spans="1:22" ht="18.75" x14ac:dyDescent="0.3">
      <c r="A104" s="33">
        <v>4</v>
      </c>
      <c r="B104" s="34" t="s">
        <v>319</v>
      </c>
      <c r="C104" s="35"/>
      <c r="D104" s="36"/>
      <c r="E104" s="37" t="s">
        <v>224</v>
      </c>
      <c r="F104" s="37"/>
      <c r="G104" s="37"/>
      <c r="H104" s="37" t="s">
        <v>224</v>
      </c>
      <c r="I104" s="37"/>
      <c r="J104" s="37"/>
      <c r="K104" s="37" t="s">
        <v>224</v>
      </c>
      <c r="L104" s="37"/>
      <c r="M104" s="37"/>
      <c r="N104" s="37"/>
      <c r="O104" s="37"/>
      <c r="P104" s="37"/>
      <c r="Q104" s="37"/>
      <c r="R104" s="37"/>
      <c r="S104" s="37"/>
      <c r="T104" s="36"/>
      <c r="U104" s="36"/>
    </row>
    <row r="105" spans="1:22" ht="18.75" x14ac:dyDescent="0.3">
      <c r="A105" s="33">
        <v>5</v>
      </c>
      <c r="B105" s="34" t="s">
        <v>320</v>
      </c>
      <c r="C105" s="35"/>
      <c r="D105" s="36"/>
      <c r="E105" s="37" t="s">
        <v>224</v>
      </c>
      <c r="F105" s="37"/>
      <c r="G105" s="37"/>
      <c r="H105" s="37" t="s">
        <v>224</v>
      </c>
      <c r="I105" s="37"/>
      <c r="J105" s="37"/>
      <c r="K105" s="37" t="s">
        <v>224</v>
      </c>
      <c r="L105" s="37"/>
      <c r="M105" s="37"/>
      <c r="N105" s="37"/>
      <c r="O105" s="37"/>
      <c r="P105" s="37"/>
      <c r="Q105" s="37"/>
      <c r="R105" s="37"/>
      <c r="S105" s="37"/>
      <c r="T105" s="36"/>
      <c r="U105" s="36"/>
    </row>
    <row r="106" spans="1:22" ht="18.75" x14ac:dyDescent="0.3">
      <c r="A106" s="33">
        <v>6</v>
      </c>
      <c r="B106" s="34" t="s">
        <v>321</v>
      </c>
      <c r="C106" s="35"/>
      <c r="D106" s="36"/>
      <c r="E106" s="37" t="s">
        <v>224</v>
      </c>
      <c r="F106" s="37" t="s">
        <v>28</v>
      </c>
      <c r="G106" s="37"/>
      <c r="H106" s="37" t="s">
        <v>224</v>
      </c>
      <c r="I106" s="37"/>
      <c r="J106" s="37"/>
      <c r="K106" s="37" t="s">
        <v>224</v>
      </c>
      <c r="L106" s="37"/>
      <c r="M106" s="37"/>
      <c r="N106" s="37"/>
      <c r="O106" s="37"/>
      <c r="P106" s="37"/>
      <c r="Q106" s="37"/>
      <c r="R106" s="37"/>
      <c r="S106" s="37"/>
      <c r="T106" s="36"/>
      <c r="U106" s="36"/>
    </row>
    <row r="107" spans="1:22" ht="18.75" x14ac:dyDescent="0.3">
      <c r="A107" s="33">
        <v>7</v>
      </c>
      <c r="B107" s="34" t="s">
        <v>322</v>
      </c>
      <c r="C107" s="35"/>
      <c r="D107" s="36"/>
      <c r="E107" s="37" t="s">
        <v>224</v>
      </c>
      <c r="F107" s="37" t="s">
        <v>28</v>
      </c>
      <c r="G107" s="37"/>
      <c r="H107" s="37" t="s">
        <v>224</v>
      </c>
      <c r="I107" s="37"/>
      <c r="J107" s="37"/>
      <c r="K107" s="37" t="s">
        <v>224</v>
      </c>
      <c r="L107" s="37"/>
      <c r="M107" s="37"/>
      <c r="N107" s="37"/>
      <c r="O107" s="37"/>
      <c r="P107" s="37"/>
      <c r="Q107" s="37"/>
      <c r="R107" s="37"/>
      <c r="S107" s="37"/>
      <c r="T107" s="36"/>
      <c r="U107" s="36"/>
    </row>
    <row r="108" spans="1:22" ht="18.75" x14ac:dyDescent="0.3">
      <c r="A108" s="33">
        <v>8</v>
      </c>
      <c r="B108" s="34" t="s">
        <v>323</v>
      </c>
      <c r="C108" s="35"/>
      <c r="D108" s="36"/>
      <c r="E108" s="37" t="s">
        <v>224</v>
      </c>
      <c r="F108" s="37" t="s">
        <v>28</v>
      </c>
      <c r="G108" s="37"/>
      <c r="H108" s="37" t="s">
        <v>224</v>
      </c>
      <c r="I108" s="37"/>
      <c r="J108" s="37"/>
      <c r="K108" s="37" t="s">
        <v>224</v>
      </c>
      <c r="L108" s="37"/>
      <c r="M108" s="37"/>
      <c r="N108" s="37"/>
      <c r="O108" s="37"/>
      <c r="P108" s="37"/>
      <c r="Q108" s="37"/>
      <c r="R108" s="37"/>
      <c r="S108" s="37" t="s">
        <v>28</v>
      </c>
      <c r="T108" s="36"/>
      <c r="U108" s="36"/>
    </row>
    <row r="109" spans="1:22" s="32" customFormat="1" ht="18.75" x14ac:dyDescent="0.3">
      <c r="A109" s="39" t="s">
        <v>324</v>
      </c>
      <c r="B109" s="40" t="s">
        <v>325</v>
      </c>
      <c r="C109" s="30"/>
      <c r="D109" s="31"/>
      <c r="E109" s="41"/>
      <c r="F109" s="41"/>
      <c r="G109" s="41"/>
      <c r="H109" s="41"/>
      <c r="I109" s="41"/>
      <c r="J109" s="41"/>
      <c r="K109" s="41"/>
      <c r="L109" s="41"/>
      <c r="M109" s="41"/>
      <c r="N109" s="41"/>
      <c r="O109" s="41"/>
      <c r="P109" s="41"/>
      <c r="Q109" s="41"/>
      <c r="R109" s="41"/>
      <c r="S109" s="41"/>
      <c r="T109" s="31"/>
      <c r="U109" s="31"/>
    </row>
    <row r="110" spans="1:22" ht="18.75" x14ac:dyDescent="0.3">
      <c r="A110" s="33">
        <v>1</v>
      </c>
      <c r="B110" s="34" t="s">
        <v>326</v>
      </c>
      <c r="C110" s="35"/>
      <c r="D110" s="36"/>
      <c r="E110" s="37" t="s">
        <v>224</v>
      </c>
      <c r="F110" s="37" t="s">
        <v>28</v>
      </c>
      <c r="G110" s="37"/>
      <c r="H110" s="37" t="s">
        <v>224</v>
      </c>
      <c r="I110" s="37" t="s">
        <v>28</v>
      </c>
      <c r="J110" s="37" t="s">
        <v>224</v>
      </c>
      <c r="K110" s="37" t="s">
        <v>224</v>
      </c>
      <c r="L110" s="37" t="s">
        <v>28</v>
      </c>
      <c r="M110" s="37" t="s">
        <v>224</v>
      </c>
      <c r="N110" s="37"/>
      <c r="O110" s="37"/>
      <c r="P110" s="37" t="s">
        <v>28</v>
      </c>
      <c r="Q110" s="37"/>
      <c r="R110" s="37"/>
      <c r="S110" s="37" t="s">
        <v>28</v>
      </c>
      <c r="T110" s="36"/>
      <c r="U110" s="36"/>
    </row>
    <row r="111" spans="1:22" ht="18.75" x14ac:dyDescent="0.3">
      <c r="A111" s="33">
        <v>2</v>
      </c>
      <c r="B111" s="34" t="s">
        <v>327</v>
      </c>
      <c r="C111" s="35"/>
      <c r="D111" s="36"/>
      <c r="E111" s="37" t="s">
        <v>224</v>
      </c>
      <c r="F111" s="37" t="s">
        <v>28</v>
      </c>
      <c r="G111" s="37"/>
      <c r="H111" s="37" t="s">
        <v>224</v>
      </c>
      <c r="I111" s="37" t="s">
        <v>28</v>
      </c>
      <c r="J111" s="37" t="s">
        <v>224</v>
      </c>
      <c r="K111" s="37"/>
      <c r="L111" s="37" t="s">
        <v>28</v>
      </c>
      <c r="M111" s="37" t="s">
        <v>224</v>
      </c>
      <c r="N111" s="37"/>
      <c r="O111" s="37" t="s">
        <v>224</v>
      </c>
      <c r="P111" s="37"/>
      <c r="Q111" s="37"/>
      <c r="R111" s="37" t="s">
        <v>224</v>
      </c>
      <c r="S111" s="37" t="s">
        <v>28</v>
      </c>
      <c r="T111" s="36"/>
      <c r="U111" s="36"/>
    </row>
    <row r="112" spans="1:22" ht="18.75" x14ac:dyDescent="0.3">
      <c r="A112" s="33">
        <v>3</v>
      </c>
      <c r="B112" s="34" t="s">
        <v>328</v>
      </c>
      <c r="C112" s="35"/>
      <c r="D112" s="36"/>
      <c r="E112" s="37" t="s">
        <v>224</v>
      </c>
      <c r="F112" s="37"/>
      <c r="G112" s="37"/>
      <c r="H112" s="37" t="s">
        <v>224</v>
      </c>
      <c r="I112" s="37"/>
      <c r="J112" s="37" t="s">
        <v>224</v>
      </c>
      <c r="K112" s="37"/>
      <c r="L112" s="37"/>
      <c r="M112" s="37" t="s">
        <v>224</v>
      </c>
      <c r="N112" s="37"/>
      <c r="O112" s="37"/>
      <c r="P112" s="37"/>
      <c r="Q112" s="37"/>
      <c r="R112" s="37"/>
      <c r="S112" s="37"/>
      <c r="T112" s="36"/>
      <c r="U112" s="36"/>
    </row>
    <row r="113" spans="1:22" ht="18.75" x14ac:dyDescent="0.3">
      <c r="A113" s="33">
        <v>4</v>
      </c>
      <c r="B113" s="34" t="s">
        <v>329</v>
      </c>
      <c r="C113" s="35"/>
      <c r="D113" s="36"/>
      <c r="E113" s="37" t="s">
        <v>224</v>
      </c>
      <c r="F113" s="37" t="s">
        <v>28</v>
      </c>
      <c r="G113" s="37"/>
      <c r="H113" s="37" t="s">
        <v>224</v>
      </c>
      <c r="I113" s="37" t="s">
        <v>28</v>
      </c>
      <c r="J113" s="37" t="s">
        <v>224</v>
      </c>
      <c r="K113" s="37" t="s">
        <v>224</v>
      </c>
      <c r="L113" s="37" t="s">
        <v>28</v>
      </c>
      <c r="M113" s="37" t="s">
        <v>224</v>
      </c>
      <c r="N113" s="37"/>
      <c r="O113" s="37" t="s">
        <v>224</v>
      </c>
      <c r="P113" s="37" t="s">
        <v>28</v>
      </c>
      <c r="Q113" s="37" t="s">
        <v>224</v>
      </c>
      <c r="R113" s="37"/>
      <c r="S113" s="37" t="s">
        <v>28</v>
      </c>
      <c r="T113" s="36"/>
      <c r="U113" s="36"/>
    </row>
    <row r="114" spans="1:22" ht="18.75" x14ac:dyDescent="0.3">
      <c r="A114" s="33">
        <v>5</v>
      </c>
      <c r="B114" s="34" t="s">
        <v>330</v>
      </c>
      <c r="C114" s="35"/>
      <c r="D114" s="36"/>
      <c r="E114" s="37" t="s">
        <v>224</v>
      </c>
      <c r="F114" s="37"/>
      <c r="G114" s="37"/>
      <c r="H114" s="37" t="s">
        <v>224</v>
      </c>
      <c r="I114" s="37"/>
      <c r="J114" s="37"/>
      <c r="K114" s="37" t="s">
        <v>224</v>
      </c>
      <c r="L114" s="37"/>
      <c r="M114" s="37"/>
      <c r="N114" s="37"/>
      <c r="O114" s="37"/>
      <c r="P114" s="37"/>
      <c r="Q114" s="37"/>
      <c r="R114" s="37"/>
      <c r="S114" s="37"/>
      <c r="T114" s="36"/>
      <c r="U114" s="36"/>
    </row>
    <row r="115" spans="1:22" ht="18.75" x14ac:dyDescent="0.3">
      <c r="A115" s="33">
        <v>6</v>
      </c>
      <c r="B115" s="34" t="s">
        <v>331</v>
      </c>
      <c r="C115" s="30"/>
      <c r="D115" s="36"/>
      <c r="E115" s="37" t="s">
        <v>224</v>
      </c>
      <c r="F115" s="37"/>
      <c r="G115" s="37"/>
      <c r="H115" s="37" t="s">
        <v>224</v>
      </c>
      <c r="I115" s="37"/>
      <c r="J115" s="37"/>
      <c r="K115" s="37"/>
      <c r="L115" s="37"/>
      <c r="M115" s="37"/>
      <c r="N115" s="37"/>
      <c r="O115" s="37"/>
      <c r="P115" s="37"/>
      <c r="Q115" s="37"/>
      <c r="R115" s="37"/>
      <c r="S115" s="37"/>
      <c r="T115" s="36"/>
      <c r="U115" s="36"/>
    </row>
    <row r="116" spans="1:22" s="32" customFormat="1" ht="18.75" x14ac:dyDescent="0.3">
      <c r="A116" s="39" t="s">
        <v>224</v>
      </c>
      <c r="B116" s="40" t="s">
        <v>332</v>
      </c>
      <c r="C116" s="30"/>
      <c r="D116" s="31"/>
      <c r="E116" s="41"/>
      <c r="F116" s="41"/>
      <c r="G116" s="41"/>
      <c r="H116" s="41"/>
      <c r="I116" s="41"/>
      <c r="J116" s="41"/>
      <c r="K116" s="41"/>
      <c r="L116" s="41"/>
      <c r="M116" s="41"/>
      <c r="N116" s="41"/>
      <c r="O116" s="41"/>
      <c r="P116" s="41"/>
      <c r="Q116" s="41"/>
      <c r="R116" s="41"/>
      <c r="S116" s="41"/>
      <c r="T116" s="31"/>
      <c r="U116" s="31"/>
    </row>
    <row r="117" spans="1:22" ht="18.75" x14ac:dyDescent="0.3">
      <c r="A117" s="33">
        <v>1</v>
      </c>
      <c r="B117" s="34" t="s">
        <v>333</v>
      </c>
      <c r="C117" s="35"/>
      <c r="D117" s="36"/>
      <c r="E117" s="37" t="s">
        <v>224</v>
      </c>
      <c r="F117" s="37" t="s">
        <v>28</v>
      </c>
      <c r="G117" s="37"/>
      <c r="H117" s="37" t="s">
        <v>224</v>
      </c>
      <c r="I117" s="37"/>
      <c r="J117" s="37" t="s">
        <v>224</v>
      </c>
      <c r="K117" s="37"/>
      <c r="L117" s="37"/>
      <c r="M117" s="37" t="s">
        <v>224</v>
      </c>
      <c r="N117" s="37"/>
      <c r="O117" s="37"/>
      <c r="P117" s="37"/>
      <c r="Q117" s="37"/>
      <c r="R117" s="37"/>
      <c r="S117" s="37"/>
      <c r="T117" s="36"/>
      <c r="U117" s="36"/>
    </row>
    <row r="118" spans="1:22" ht="18.75" x14ac:dyDescent="0.3">
      <c r="A118" s="33">
        <v>2</v>
      </c>
      <c r="B118" s="34" t="s">
        <v>334</v>
      </c>
      <c r="C118" s="35"/>
      <c r="D118" s="36"/>
      <c r="E118" s="37" t="s">
        <v>224</v>
      </c>
      <c r="F118" s="37" t="s">
        <v>28</v>
      </c>
      <c r="G118" s="37"/>
      <c r="H118" s="37" t="s">
        <v>224</v>
      </c>
      <c r="I118" s="37"/>
      <c r="J118" s="37" t="s">
        <v>224</v>
      </c>
      <c r="K118" s="37" t="s">
        <v>224</v>
      </c>
      <c r="L118" s="37"/>
      <c r="M118" s="37" t="s">
        <v>224</v>
      </c>
      <c r="N118" s="37"/>
      <c r="O118" s="37"/>
      <c r="P118" s="37"/>
      <c r="Q118" s="37"/>
      <c r="R118" s="37"/>
      <c r="S118" s="37"/>
      <c r="T118" s="36"/>
      <c r="U118" s="36"/>
    </row>
    <row r="119" spans="1:22" ht="18.75" x14ac:dyDescent="0.3">
      <c r="A119" s="33">
        <v>3</v>
      </c>
      <c r="B119" s="34" t="s">
        <v>335</v>
      </c>
      <c r="C119" s="35"/>
      <c r="D119" s="36"/>
      <c r="E119" s="37" t="s">
        <v>224</v>
      </c>
      <c r="F119" s="37"/>
      <c r="G119" s="37"/>
      <c r="H119" s="37" t="s">
        <v>224</v>
      </c>
      <c r="I119" s="37"/>
      <c r="J119" s="37" t="s">
        <v>224</v>
      </c>
      <c r="K119" s="37" t="s">
        <v>224</v>
      </c>
      <c r="L119" s="37"/>
      <c r="M119" s="37" t="s">
        <v>224</v>
      </c>
      <c r="N119" s="37"/>
      <c r="O119" s="37"/>
      <c r="P119" s="37"/>
      <c r="Q119" s="37"/>
      <c r="R119" s="37"/>
      <c r="S119" s="37"/>
      <c r="T119" s="36"/>
      <c r="U119" s="36"/>
    </row>
    <row r="120" spans="1:22" ht="18.75" x14ac:dyDescent="0.3">
      <c r="A120" s="33">
        <v>4</v>
      </c>
      <c r="B120" s="34" t="s">
        <v>336</v>
      </c>
      <c r="C120" s="35"/>
      <c r="D120" s="36"/>
      <c r="E120" s="37" t="s">
        <v>224</v>
      </c>
      <c r="F120" s="37" t="s">
        <v>28</v>
      </c>
      <c r="G120" s="37"/>
      <c r="H120" s="37" t="s">
        <v>224</v>
      </c>
      <c r="I120" s="37" t="s">
        <v>28</v>
      </c>
      <c r="J120" s="37" t="s">
        <v>224</v>
      </c>
      <c r="K120" s="37" t="s">
        <v>224</v>
      </c>
      <c r="L120" s="37" t="s">
        <v>28</v>
      </c>
      <c r="M120" s="37" t="s">
        <v>224</v>
      </c>
      <c r="N120" s="37"/>
      <c r="O120" s="37" t="s">
        <v>224</v>
      </c>
      <c r="P120" s="37" t="s">
        <v>28</v>
      </c>
      <c r="Q120" s="37" t="s">
        <v>224</v>
      </c>
      <c r="R120" s="37" t="s">
        <v>224</v>
      </c>
      <c r="S120" s="37" t="s">
        <v>28</v>
      </c>
      <c r="T120" s="36"/>
      <c r="U120" s="36"/>
    </row>
    <row r="121" spans="1:22" ht="18.75" x14ac:dyDescent="0.3">
      <c r="A121" s="33">
        <v>5</v>
      </c>
      <c r="B121" s="34" t="s">
        <v>337</v>
      </c>
      <c r="C121" s="35"/>
      <c r="D121" s="36"/>
      <c r="E121" s="37" t="s">
        <v>224</v>
      </c>
      <c r="F121" s="37" t="s">
        <v>28</v>
      </c>
      <c r="G121" s="37"/>
      <c r="H121" s="37" t="s">
        <v>224</v>
      </c>
      <c r="I121" s="37"/>
      <c r="J121" s="37"/>
      <c r="K121" s="37" t="s">
        <v>224</v>
      </c>
      <c r="L121" s="37"/>
      <c r="M121" s="37"/>
      <c r="N121" s="37"/>
      <c r="O121" s="37"/>
      <c r="P121" s="37"/>
      <c r="Q121" s="37"/>
      <c r="R121" s="37"/>
      <c r="S121" s="37"/>
      <c r="T121" s="36"/>
      <c r="U121" s="36"/>
    </row>
    <row r="122" spans="1:22" ht="18.75" x14ac:dyDescent="0.3">
      <c r="A122" s="33">
        <v>6</v>
      </c>
      <c r="B122" s="34" t="s">
        <v>338</v>
      </c>
      <c r="C122" s="35"/>
      <c r="D122" s="36"/>
      <c r="E122" s="37" t="s">
        <v>224</v>
      </c>
      <c r="F122" s="37" t="s">
        <v>28</v>
      </c>
      <c r="G122" s="37"/>
      <c r="H122" s="37" t="s">
        <v>224</v>
      </c>
      <c r="I122" s="37"/>
      <c r="J122" s="37"/>
      <c r="K122" s="37" t="s">
        <v>224</v>
      </c>
      <c r="L122" s="37"/>
      <c r="M122" s="37"/>
      <c r="N122" s="37"/>
      <c r="O122" s="37"/>
      <c r="P122" s="37"/>
      <c r="Q122" s="37"/>
      <c r="R122" s="37"/>
      <c r="S122" s="37"/>
      <c r="T122" s="36"/>
      <c r="U122" s="36"/>
    </row>
    <row r="123" spans="1:22" ht="18.75" x14ac:dyDescent="0.3">
      <c r="A123" s="33">
        <v>7</v>
      </c>
      <c r="B123" s="34" t="s">
        <v>339</v>
      </c>
      <c r="C123" s="30"/>
      <c r="D123" s="36"/>
      <c r="E123" s="37" t="s">
        <v>224</v>
      </c>
      <c r="F123" s="37" t="s">
        <v>28</v>
      </c>
      <c r="G123" s="37"/>
      <c r="H123" s="37" t="s">
        <v>224</v>
      </c>
      <c r="I123" s="37"/>
      <c r="J123" s="37"/>
      <c r="K123" s="37"/>
      <c r="L123" s="37"/>
      <c r="M123" s="37"/>
      <c r="N123" s="37"/>
      <c r="O123" s="37"/>
      <c r="P123" s="37"/>
      <c r="Q123" s="37"/>
      <c r="R123" s="37"/>
      <c r="S123" s="37"/>
      <c r="T123" s="36"/>
      <c r="U123" s="36"/>
    </row>
    <row r="124" spans="1:22" ht="18.75" x14ac:dyDescent="0.3">
      <c r="A124" s="33">
        <v>8</v>
      </c>
      <c r="B124" s="34" t="s">
        <v>340</v>
      </c>
      <c r="C124" s="30"/>
      <c r="D124" s="36"/>
      <c r="E124" s="37" t="s">
        <v>224</v>
      </c>
      <c r="F124" s="37"/>
      <c r="G124" s="37"/>
      <c r="H124" s="37" t="s">
        <v>224</v>
      </c>
      <c r="I124" s="37"/>
      <c r="J124" s="37"/>
      <c r="K124" s="37"/>
      <c r="L124" s="37"/>
      <c r="M124" s="37"/>
      <c r="N124" s="37"/>
      <c r="O124" s="37"/>
      <c r="P124" s="37"/>
      <c r="Q124" s="37"/>
      <c r="R124" s="37"/>
      <c r="S124" s="37"/>
      <c r="T124" s="36"/>
      <c r="U124" s="36"/>
    </row>
    <row r="125" spans="1:22" ht="18.75" x14ac:dyDescent="0.3">
      <c r="A125" s="33">
        <v>9</v>
      </c>
      <c r="B125" s="34" t="s">
        <v>341</v>
      </c>
      <c r="C125" s="35"/>
      <c r="D125" s="36"/>
      <c r="E125" s="37" t="s">
        <v>224</v>
      </c>
      <c r="F125" s="37"/>
      <c r="G125" s="37"/>
      <c r="H125" s="37" t="s">
        <v>224</v>
      </c>
      <c r="I125" s="37"/>
      <c r="J125" s="37"/>
      <c r="K125" s="37" t="s">
        <v>224</v>
      </c>
      <c r="L125" s="37"/>
      <c r="M125" s="37"/>
      <c r="N125" s="37"/>
      <c r="O125" s="37"/>
      <c r="P125" s="37"/>
      <c r="Q125" s="37"/>
      <c r="R125" s="37"/>
      <c r="S125" s="37"/>
      <c r="T125" s="36"/>
      <c r="U125" s="36"/>
    </row>
    <row r="126" spans="1:22" s="32" customFormat="1" ht="18.75" x14ac:dyDescent="0.3">
      <c r="A126" s="39" t="s">
        <v>342</v>
      </c>
      <c r="B126" s="40" t="s">
        <v>343</v>
      </c>
      <c r="C126" s="30"/>
      <c r="D126" s="31"/>
      <c r="E126" s="41"/>
      <c r="F126" s="41"/>
      <c r="G126" s="41"/>
      <c r="H126" s="41"/>
      <c r="I126" s="41"/>
      <c r="J126" s="41"/>
      <c r="K126" s="41"/>
      <c r="L126" s="41"/>
      <c r="M126" s="41"/>
      <c r="N126" s="41"/>
      <c r="O126" s="41"/>
      <c r="P126" s="41"/>
      <c r="Q126" s="41"/>
      <c r="R126" s="41"/>
      <c r="S126" s="41"/>
      <c r="T126" s="31"/>
      <c r="U126" s="31"/>
    </row>
    <row r="127" spans="1:22" s="38" customFormat="1" ht="18.75" x14ac:dyDescent="0.3">
      <c r="A127" s="33">
        <v>1</v>
      </c>
      <c r="B127" s="34" t="s">
        <v>344</v>
      </c>
      <c r="C127" s="35"/>
      <c r="D127" s="36"/>
      <c r="E127" s="37" t="s">
        <v>224</v>
      </c>
      <c r="F127" s="37" t="s">
        <v>28</v>
      </c>
      <c r="G127" s="37"/>
      <c r="H127" s="37" t="s">
        <v>224</v>
      </c>
      <c r="I127" s="37" t="s">
        <v>28</v>
      </c>
      <c r="J127" s="37"/>
      <c r="K127" s="37" t="s">
        <v>224</v>
      </c>
      <c r="L127" s="37"/>
      <c r="M127" s="37"/>
      <c r="N127" s="37"/>
      <c r="O127" s="37"/>
      <c r="P127" s="37"/>
      <c r="Q127" s="37"/>
      <c r="R127" s="37"/>
      <c r="S127" s="37" t="s">
        <v>28</v>
      </c>
      <c r="T127" s="36"/>
      <c r="U127" s="36"/>
      <c r="V127" s="16"/>
    </row>
    <row r="128" spans="1:22" s="38" customFormat="1" ht="18.75" x14ac:dyDescent="0.3">
      <c r="A128" s="33">
        <v>2</v>
      </c>
      <c r="B128" s="34" t="s">
        <v>345</v>
      </c>
      <c r="C128" s="35"/>
      <c r="D128" s="36"/>
      <c r="E128" s="37" t="s">
        <v>224</v>
      </c>
      <c r="F128" s="37" t="s">
        <v>28</v>
      </c>
      <c r="G128" s="37"/>
      <c r="H128" s="37" t="s">
        <v>224</v>
      </c>
      <c r="I128" s="37"/>
      <c r="J128" s="37"/>
      <c r="K128" s="37" t="s">
        <v>224</v>
      </c>
      <c r="L128" s="37"/>
      <c r="M128" s="37"/>
      <c r="N128" s="37"/>
      <c r="O128" s="37"/>
      <c r="P128" s="37"/>
      <c r="Q128" s="37"/>
      <c r="R128" s="37"/>
      <c r="S128" s="37"/>
      <c r="T128" s="36"/>
      <c r="U128" s="36"/>
      <c r="V128" s="16"/>
    </row>
    <row r="129" spans="1:22" s="38" customFormat="1" ht="18.75" x14ac:dyDescent="0.3">
      <c r="A129" s="33">
        <v>3</v>
      </c>
      <c r="B129" s="34" t="s">
        <v>346</v>
      </c>
      <c r="C129" s="35"/>
      <c r="D129" s="36"/>
      <c r="E129" s="37" t="s">
        <v>224</v>
      </c>
      <c r="F129" s="37" t="s">
        <v>28</v>
      </c>
      <c r="G129" s="37"/>
      <c r="H129" s="37" t="s">
        <v>224</v>
      </c>
      <c r="I129" s="37" t="s">
        <v>28</v>
      </c>
      <c r="J129" s="37"/>
      <c r="K129" s="37" t="s">
        <v>224</v>
      </c>
      <c r="L129" s="37" t="s">
        <v>28</v>
      </c>
      <c r="M129" s="37"/>
      <c r="N129" s="37"/>
      <c r="O129" s="37"/>
      <c r="P129" s="37" t="s">
        <v>28</v>
      </c>
      <c r="Q129" s="37"/>
      <c r="R129" s="37"/>
      <c r="S129" s="37" t="s">
        <v>28</v>
      </c>
      <c r="T129" s="36"/>
      <c r="U129" s="36"/>
      <c r="V129" s="16"/>
    </row>
    <row r="130" spans="1:22" s="38" customFormat="1" ht="18.75" x14ac:dyDescent="0.3">
      <c r="A130" s="33">
        <v>4</v>
      </c>
      <c r="B130" s="34" t="s">
        <v>347</v>
      </c>
      <c r="C130" s="35"/>
      <c r="D130" s="36"/>
      <c r="E130" s="37" t="s">
        <v>224</v>
      </c>
      <c r="F130" s="37" t="s">
        <v>28</v>
      </c>
      <c r="G130" s="37"/>
      <c r="H130" s="37" t="s">
        <v>224</v>
      </c>
      <c r="I130" s="44"/>
      <c r="J130" s="37"/>
      <c r="K130" s="37" t="s">
        <v>224</v>
      </c>
      <c r="L130" s="37" t="s">
        <v>28</v>
      </c>
      <c r="M130" s="37"/>
      <c r="N130" s="37"/>
      <c r="O130" s="37"/>
      <c r="P130" s="37" t="s">
        <v>28</v>
      </c>
      <c r="Q130" s="37"/>
      <c r="R130" s="37" t="s">
        <v>224</v>
      </c>
      <c r="S130" s="37" t="s">
        <v>28</v>
      </c>
      <c r="T130" s="36"/>
      <c r="U130" s="36"/>
      <c r="V130" s="16"/>
    </row>
    <row r="131" spans="1:22" s="38" customFormat="1" ht="18.75" x14ac:dyDescent="0.3">
      <c r="A131" s="33">
        <v>5</v>
      </c>
      <c r="B131" s="34" t="s">
        <v>348</v>
      </c>
      <c r="C131" s="35"/>
      <c r="D131" s="36"/>
      <c r="E131" s="37" t="s">
        <v>224</v>
      </c>
      <c r="F131" s="37" t="s">
        <v>28</v>
      </c>
      <c r="G131" s="37"/>
      <c r="H131" s="37" t="s">
        <v>224</v>
      </c>
      <c r="I131" s="37" t="s">
        <v>28</v>
      </c>
      <c r="J131" s="37"/>
      <c r="K131" s="37" t="s">
        <v>224</v>
      </c>
      <c r="L131" s="37" t="s">
        <v>28</v>
      </c>
      <c r="M131" s="37"/>
      <c r="N131" s="37"/>
      <c r="O131" s="37" t="s">
        <v>224</v>
      </c>
      <c r="P131" s="37" t="s">
        <v>28</v>
      </c>
      <c r="Q131" s="37"/>
      <c r="R131" s="37"/>
      <c r="S131" s="37"/>
      <c r="T131" s="36"/>
      <c r="U131" s="36"/>
      <c r="V131" s="16"/>
    </row>
    <row r="132" spans="1:22" s="38" customFormat="1" ht="18.75" x14ac:dyDescent="0.3">
      <c r="A132" s="33">
        <v>6</v>
      </c>
      <c r="B132" s="34" t="s">
        <v>349</v>
      </c>
      <c r="C132" s="35"/>
      <c r="D132" s="36"/>
      <c r="E132" s="37" t="s">
        <v>224</v>
      </c>
      <c r="F132" s="37" t="s">
        <v>28</v>
      </c>
      <c r="G132" s="37"/>
      <c r="H132" s="37" t="s">
        <v>224</v>
      </c>
      <c r="I132" s="37" t="s">
        <v>28</v>
      </c>
      <c r="J132" s="37"/>
      <c r="K132" s="37" t="s">
        <v>224</v>
      </c>
      <c r="L132" s="37" t="s">
        <v>28</v>
      </c>
      <c r="M132" s="37"/>
      <c r="N132" s="37"/>
      <c r="O132" s="37"/>
      <c r="P132" s="37"/>
      <c r="Q132" s="37"/>
      <c r="R132" s="37"/>
      <c r="S132" s="37"/>
      <c r="T132" s="36"/>
      <c r="U132" s="36"/>
      <c r="V132" s="16"/>
    </row>
    <row r="133" spans="1:22" s="38" customFormat="1" ht="18.75" x14ac:dyDescent="0.3">
      <c r="A133" s="33">
        <v>7</v>
      </c>
      <c r="B133" s="34" t="s">
        <v>350</v>
      </c>
      <c r="C133" s="35"/>
      <c r="D133" s="36"/>
      <c r="E133" s="37" t="s">
        <v>224</v>
      </c>
      <c r="F133" s="37" t="s">
        <v>28</v>
      </c>
      <c r="G133" s="37"/>
      <c r="H133" s="37" t="s">
        <v>224</v>
      </c>
      <c r="I133" s="37"/>
      <c r="J133" s="37"/>
      <c r="K133" s="37" t="s">
        <v>224</v>
      </c>
      <c r="L133" s="37"/>
      <c r="M133" s="37"/>
      <c r="N133" s="37"/>
      <c r="O133" s="37"/>
      <c r="P133" s="37"/>
      <c r="Q133" s="37"/>
      <c r="R133" s="37"/>
      <c r="S133" s="37"/>
      <c r="T133" s="36"/>
      <c r="U133" s="36"/>
      <c r="V133" s="16"/>
    </row>
    <row r="134" spans="1:22" s="32" customFormat="1" ht="18.75" x14ac:dyDescent="0.3">
      <c r="A134" s="39" t="s">
        <v>351</v>
      </c>
      <c r="B134" s="40" t="s">
        <v>352</v>
      </c>
      <c r="C134" s="30"/>
      <c r="D134" s="31"/>
      <c r="E134" s="41"/>
      <c r="F134" s="41"/>
      <c r="G134" s="41"/>
      <c r="H134" s="41"/>
      <c r="I134" s="41"/>
      <c r="J134" s="41"/>
      <c r="K134" s="41"/>
      <c r="L134" s="41"/>
      <c r="M134" s="41"/>
      <c r="N134" s="41"/>
      <c r="O134" s="41"/>
      <c r="P134" s="41"/>
      <c r="Q134" s="41"/>
      <c r="R134" s="41"/>
      <c r="S134" s="41"/>
      <c r="T134" s="31"/>
      <c r="U134" s="31"/>
    </row>
    <row r="135" spans="1:22" s="38" customFormat="1" ht="18.75" x14ac:dyDescent="0.3">
      <c r="A135" s="33">
        <v>1</v>
      </c>
      <c r="B135" s="34" t="s">
        <v>353</v>
      </c>
      <c r="C135" s="35"/>
      <c r="D135" s="36"/>
      <c r="E135" s="37" t="s">
        <v>224</v>
      </c>
      <c r="F135" s="37" t="s">
        <v>28</v>
      </c>
      <c r="G135" s="37"/>
      <c r="H135" s="37" t="s">
        <v>224</v>
      </c>
      <c r="I135" s="37" t="s">
        <v>28</v>
      </c>
      <c r="J135" s="37"/>
      <c r="K135" s="37" t="s">
        <v>224</v>
      </c>
      <c r="L135" s="37" t="s">
        <v>28</v>
      </c>
      <c r="M135" s="37"/>
      <c r="N135" s="37"/>
      <c r="O135" s="37" t="s">
        <v>224</v>
      </c>
      <c r="P135" s="37" t="s">
        <v>28</v>
      </c>
      <c r="Q135" s="37"/>
      <c r="R135" s="37" t="s">
        <v>224</v>
      </c>
      <c r="S135" s="37" t="s">
        <v>28</v>
      </c>
      <c r="T135" s="36"/>
      <c r="U135" s="36"/>
      <c r="V135" s="16"/>
    </row>
    <row r="136" spans="1:22" ht="18.75" x14ac:dyDescent="0.3">
      <c r="A136" s="33">
        <v>2</v>
      </c>
      <c r="B136" s="34" t="s">
        <v>354</v>
      </c>
      <c r="C136" s="35"/>
      <c r="D136" s="36"/>
      <c r="E136" s="37" t="s">
        <v>224</v>
      </c>
      <c r="F136" s="37" t="s">
        <v>28</v>
      </c>
      <c r="G136" s="37"/>
      <c r="H136" s="37" t="s">
        <v>224</v>
      </c>
      <c r="I136" s="37" t="s">
        <v>28</v>
      </c>
      <c r="J136" s="37"/>
      <c r="K136" s="37"/>
      <c r="L136" s="37" t="s">
        <v>28</v>
      </c>
      <c r="M136" s="37"/>
      <c r="N136" s="37"/>
      <c r="O136" s="37"/>
      <c r="P136" s="37" t="s">
        <v>28</v>
      </c>
      <c r="Q136" s="37"/>
      <c r="R136" s="37"/>
      <c r="S136" s="37"/>
      <c r="T136" s="36"/>
      <c r="U136" s="36"/>
    </row>
    <row r="137" spans="1:22" ht="18.75" x14ac:dyDescent="0.3">
      <c r="A137" s="33">
        <v>3</v>
      </c>
      <c r="B137" s="34" t="s">
        <v>355</v>
      </c>
      <c r="C137" s="30"/>
      <c r="D137" s="36"/>
      <c r="E137" s="37" t="s">
        <v>224</v>
      </c>
      <c r="F137" s="37"/>
      <c r="G137" s="37"/>
      <c r="H137" s="37" t="s">
        <v>224</v>
      </c>
      <c r="I137" s="37"/>
      <c r="J137" s="37"/>
      <c r="K137" s="37"/>
      <c r="L137" s="37"/>
      <c r="M137" s="37"/>
      <c r="N137" s="37"/>
      <c r="O137" s="37"/>
      <c r="P137" s="37"/>
      <c r="Q137" s="37"/>
      <c r="R137" s="37"/>
      <c r="S137" s="37"/>
      <c r="T137" s="36"/>
      <c r="U137" s="36"/>
    </row>
    <row r="138" spans="1:22" ht="18.75" x14ac:dyDescent="0.3">
      <c r="A138" s="33">
        <v>4</v>
      </c>
      <c r="B138" s="34" t="s">
        <v>356</v>
      </c>
      <c r="C138" s="30"/>
      <c r="D138" s="36"/>
      <c r="E138" s="37" t="s">
        <v>224</v>
      </c>
      <c r="F138" s="37" t="s">
        <v>28</v>
      </c>
      <c r="G138" s="37"/>
      <c r="H138" s="37"/>
      <c r="I138" s="37"/>
      <c r="J138" s="37"/>
      <c r="K138" s="37"/>
      <c r="L138" s="37"/>
      <c r="M138" s="37"/>
      <c r="N138" s="37"/>
      <c r="O138" s="37"/>
      <c r="P138" s="37"/>
      <c r="Q138" s="37"/>
      <c r="R138" s="37"/>
      <c r="S138" s="37"/>
      <c r="T138" s="36"/>
      <c r="U138" s="36"/>
    </row>
    <row r="139" spans="1:22" ht="18.75" x14ac:dyDescent="0.3">
      <c r="A139" s="33">
        <v>5</v>
      </c>
      <c r="B139" s="34" t="s">
        <v>357</v>
      </c>
      <c r="C139" s="30"/>
      <c r="D139" s="36"/>
      <c r="E139" s="37" t="s">
        <v>224</v>
      </c>
      <c r="F139" s="37" t="s">
        <v>28</v>
      </c>
      <c r="G139" s="37"/>
      <c r="H139" s="37" t="s">
        <v>224</v>
      </c>
      <c r="I139" s="37"/>
      <c r="J139" s="37"/>
      <c r="K139" s="37"/>
      <c r="L139" s="37"/>
      <c r="M139" s="37"/>
      <c r="N139" s="37"/>
      <c r="O139" s="37"/>
      <c r="P139" s="37"/>
      <c r="Q139" s="37"/>
      <c r="R139" s="37"/>
      <c r="S139" s="37"/>
      <c r="T139" s="36"/>
      <c r="U139" s="36"/>
    </row>
    <row r="140" spans="1:22" ht="18.75" x14ac:dyDescent="0.3">
      <c r="A140" s="33">
        <v>6</v>
      </c>
      <c r="B140" s="34" t="s">
        <v>358</v>
      </c>
      <c r="C140" s="35"/>
      <c r="D140" s="36"/>
      <c r="E140" s="37" t="s">
        <v>224</v>
      </c>
      <c r="F140" s="37" t="s">
        <v>28</v>
      </c>
      <c r="G140" s="37"/>
      <c r="H140" s="37" t="s">
        <v>224</v>
      </c>
      <c r="I140" s="37"/>
      <c r="J140" s="37"/>
      <c r="K140" s="37" t="s">
        <v>224</v>
      </c>
      <c r="L140" s="37"/>
      <c r="M140" s="37"/>
      <c r="N140" s="37"/>
      <c r="O140" s="37"/>
      <c r="P140" s="37"/>
      <c r="Q140" s="37"/>
      <c r="R140" s="37"/>
      <c r="S140" s="37"/>
      <c r="T140" s="36"/>
      <c r="U140" s="36"/>
    </row>
    <row r="141" spans="1:22" ht="18.75" x14ac:dyDescent="0.3">
      <c r="A141" s="33">
        <v>7</v>
      </c>
      <c r="B141" s="34" t="s">
        <v>359</v>
      </c>
      <c r="C141" s="35"/>
      <c r="D141" s="36"/>
      <c r="E141" s="37" t="s">
        <v>224</v>
      </c>
      <c r="F141" s="37"/>
      <c r="G141" s="37"/>
      <c r="H141" s="37" t="s">
        <v>224</v>
      </c>
      <c r="I141" s="37"/>
      <c r="J141" s="37"/>
      <c r="K141" s="37" t="s">
        <v>224</v>
      </c>
      <c r="L141" s="37"/>
      <c r="M141" s="37"/>
      <c r="N141" s="37"/>
      <c r="O141" s="37"/>
      <c r="P141" s="37"/>
      <c r="Q141" s="37"/>
      <c r="R141" s="37"/>
      <c r="S141" s="37"/>
      <c r="T141" s="36"/>
      <c r="U141" s="36"/>
    </row>
    <row r="142" spans="1:22" ht="18.75" x14ac:dyDescent="0.3">
      <c r="A142" s="33">
        <v>8</v>
      </c>
      <c r="B142" s="34" t="s">
        <v>360</v>
      </c>
      <c r="C142" s="30"/>
      <c r="D142" s="36"/>
      <c r="E142" s="37" t="s">
        <v>224</v>
      </c>
      <c r="F142" s="42"/>
      <c r="G142" s="37"/>
      <c r="H142" s="37" t="s">
        <v>224</v>
      </c>
      <c r="I142" s="37"/>
      <c r="J142" s="37"/>
      <c r="K142" s="37"/>
      <c r="L142" s="37"/>
      <c r="M142" s="37"/>
      <c r="N142" s="37"/>
      <c r="O142" s="37"/>
      <c r="P142" s="37"/>
      <c r="Q142" s="37"/>
      <c r="R142" s="37"/>
      <c r="S142" s="37"/>
      <c r="T142" s="36"/>
      <c r="U142" s="36"/>
    </row>
    <row r="143" spans="1:22" ht="18.75" x14ac:dyDescent="0.3">
      <c r="A143" s="33">
        <v>9</v>
      </c>
      <c r="B143" s="34" t="s">
        <v>361</v>
      </c>
      <c r="C143" s="30"/>
      <c r="D143" s="36"/>
      <c r="E143" s="37" t="s">
        <v>224</v>
      </c>
      <c r="F143" s="37"/>
      <c r="G143" s="37"/>
      <c r="H143" s="37" t="s">
        <v>224</v>
      </c>
      <c r="I143" s="37"/>
      <c r="J143" s="37"/>
      <c r="K143" s="37"/>
      <c r="L143" s="37"/>
      <c r="M143" s="37"/>
      <c r="N143" s="37"/>
      <c r="O143" s="37"/>
      <c r="P143" s="37"/>
      <c r="Q143" s="37"/>
      <c r="R143" s="37"/>
      <c r="S143" s="37"/>
      <c r="T143" s="36"/>
      <c r="U143" s="36"/>
    </row>
    <row r="144" spans="1:22" ht="18.75" x14ac:dyDescent="0.3">
      <c r="A144" s="33">
        <v>10</v>
      </c>
      <c r="B144" s="34" t="s">
        <v>362</v>
      </c>
      <c r="C144" s="30" t="s">
        <v>363</v>
      </c>
      <c r="D144" s="36"/>
      <c r="E144" s="37" t="s">
        <v>224</v>
      </c>
      <c r="F144" s="37"/>
      <c r="G144" s="37"/>
      <c r="H144" s="37" t="s">
        <v>224</v>
      </c>
      <c r="I144" s="37"/>
      <c r="J144" s="37"/>
      <c r="K144" s="37"/>
      <c r="L144" s="37"/>
      <c r="M144" s="37"/>
      <c r="N144" s="37"/>
      <c r="O144" s="37"/>
      <c r="P144" s="37"/>
      <c r="Q144" s="37"/>
      <c r="R144" s="37"/>
      <c r="S144" s="37"/>
      <c r="T144" s="36"/>
      <c r="U144" s="36"/>
    </row>
    <row r="145" spans="1:21" ht="18.75" x14ac:dyDescent="0.3">
      <c r="A145" s="35">
        <v>11</v>
      </c>
      <c r="B145" s="45" t="s">
        <v>364</v>
      </c>
      <c r="C145" s="33"/>
      <c r="D145" s="36"/>
      <c r="E145" s="37" t="s">
        <v>224</v>
      </c>
      <c r="F145" s="37" t="s">
        <v>28</v>
      </c>
      <c r="G145" s="37"/>
      <c r="H145" s="37" t="s">
        <v>224</v>
      </c>
      <c r="I145" s="37"/>
      <c r="J145" s="37"/>
      <c r="K145" s="37" t="s">
        <v>224</v>
      </c>
      <c r="L145" s="37"/>
      <c r="M145" s="37"/>
      <c r="N145" s="37"/>
      <c r="O145" s="37"/>
      <c r="P145" s="37"/>
      <c r="Q145" s="37"/>
      <c r="R145" s="37"/>
      <c r="S145" s="37"/>
      <c r="T145" s="36"/>
      <c r="U145" s="36"/>
    </row>
    <row r="146" spans="1:21" s="22" customFormat="1" x14ac:dyDescent="0.2">
      <c r="A146" s="153" t="s">
        <v>365</v>
      </c>
      <c r="B146" s="154"/>
      <c r="C146" s="39"/>
      <c r="D146" s="46"/>
      <c r="E146" s="46"/>
      <c r="F146" s="46"/>
      <c r="G146" s="46"/>
      <c r="H146" s="46"/>
      <c r="I146" s="46"/>
      <c r="J146" s="46"/>
      <c r="K146" s="46"/>
      <c r="L146" s="46"/>
      <c r="M146" s="46"/>
      <c r="N146" s="46"/>
      <c r="O146" s="46"/>
      <c r="P146" s="46"/>
      <c r="Q146" s="46"/>
      <c r="R146" s="46"/>
      <c r="S146" s="46"/>
      <c r="T146" s="46"/>
      <c r="U146" s="46"/>
    </row>
    <row r="148" spans="1:21" x14ac:dyDescent="0.2">
      <c r="H148" s="151"/>
      <c r="I148" s="151"/>
      <c r="J148" s="151"/>
      <c r="K148" s="151"/>
      <c r="L148" s="151"/>
      <c r="M148" s="151"/>
      <c r="N148" s="151"/>
      <c r="O148" s="151"/>
      <c r="P148" s="151"/>
      <c r="Q148" s="151"/>
      <c r="R148" s="151"/>
      <c r="S148" s="151"/>
      <c r="T148" s="151"/>
      <c r="U148" s="151"/>
    </row>
    <row r="149" spans="1:21" ht="18.75" x14ac:dyDescent="0.2">
      <c r="H149" s="152"/>
      <c r="I149" s="152"/>
      <c r="J149" s="152"/>
      <c r="K149" s="152"/>
      <c r="L149" s="152"/>
      <c r="M149" s="152"/>
      <c r="N149" s="152"/>
      <c r="O149" s="152"/>
      <c r="P149" s="152"/>
      <c r="Q149" s="152"/>
      <c r="R149" s="152"/>
      <c r="S149" s="152"/>
      <c r="T149" s="152"/>
      <c r="U149" s="152"/>
    </row>
    <row r="150" spans="1:21" ht="18.75" x14ac:dyDescent="0.2">
      <c r="H150" s="49"/>
      <c r="I150" s="49"/>
      <c r="J150" s="49"/>
      <c r="K150" s="49"/>
      <c r="L150" s="49"/>
      <c r="M150" s="49"/>
      <c r="N150" s="49"/>
      <c r="O150" s="49"/>
      <c r="P150" s="49"/>
      <c r="Q150" s="49"/>
      <c r="R150" s="49"/>
      <c r="S150" s="49"/>
      <c r="T150" s="49"/>
      <c r="U150" s="49"/>
    </row>
    <row r="151" spans="1:21" ht="18.75" x14ac:dyDescent="0.2">
      <c r="H151" s="49"/>
      <c r="I151" s="49"/>
      <c r="J151" s="49"/>
      <c r="K151" s="49"/>
      <c r="L151" s="49"/>
      <c r="M151" s="49"/>
      <c r="N151" s="49"/>
      <c r="O151" s="49"/>
      <c r="P151" s="49"/>
      <c r="Q151" s="49"/>
      <c r="R151" s="49"/>
      <c r="S151" s="49"/>
      <c r="T151" s="49"/>
      <c r="U151" s="49"/>
    </row>
    <row r="152" spans="1:21" ht="18.75" x14ac:dyDescent="0.2">
      <c r="H152" s="49"/>
      <c r="I152" s="49"/>
      <c r="J152" s="49"/>
      <c r="K152" s="49"/>
      <c r="L152" s="49"/>
      <c r="M152" s="49"/>
      <c r="N152" s="49"/>
      <c r="O152" s="49"/>
      <c r="P152" s="49"/>
      <c r="Q152" s="49"/>
      <c r="R152" s="49"/>
      <c r="S152" s="49"/>
      <c r="T152" s="49"/>
      <c r="U152" s="49"/>
    </row>
    <row r="153" spans="1:21" ht="18.75" x14ac:dyDescent="0.2">
      <c r="H153" s="49"/>
      <c r="I153" s="49"/>
      <c r="J153" s="49"/>
      <c r="K153" s="49"/>
      <c r="L153" s="49"/>
      <c r="M153" s="49"/>
      <c r="N153" s="49"/>
      <c r="O153" s="49"/>
      <c r="P153" s="49"/>
      <c r="Q153" s="49"/>
      <c r="R153" s="49"/>
      <c r="S153" s="49"/>
      <c r="T153" s="49"/>
      <c r="U153" s="49"/>
    </row>
    <row r="154" spans="1:21" ht="18.75" x14ac:dyDescent="0.2">
      <c r="H154" s="152"/>
      <c r="I154" s="152"/>
      <c r="J154" s="152"/>
      <c r="K154" s="152"/>
      <c r="L154" s="152"/>
      <c r="M154" s="152"/>
      <c r="N154" s="152"/>
      <c r="O154" s="152"/>
      <c r="P154" s="152"/>
      <c r="Q154" s="152"/>
      <c r="R154" s="152"/>
      <c r="S154" s="152"/>
      <c r="T154" s="152"/>
      <c r="U154" s="152"/>
    </row>
  </sheetData>
  <mergeCells count="23">
    <mergeCell ref="O9:Q10"/>
    <mergeCell ref="A1:F1"/>
    <mergeCell ref="A2:F2"/>
    <mergeCell ref="A4:U4"/>
    <mergeCell ref="A5:U5"/>
    <mergeCell ref="A6:E6"/>
    <mergeCell ref="A7:E7"/>
    <mergeCell ref="H148:U148"/>
    <mergeCell ref="H149:U149"/>
    <mergeCell ref="H154:U154"/>
    <mergeCell ref="A146:B146"/>
    <mergeCell ref="A3:U3"/>
    <mergeCell ref="R9:T10"/>
    <mergeCell ref="U9:U11"/>
    <mergeCell ref="E10:G10"/>
    <mergeCell ref="H10:J10"/>
    <mergeCell ref="K10:M10"/>
    <mergeCell ref="A12:U12"/>
    <mergeCell ref="A9:A11"/>
    <mergeCell ref="B9:B11"/>
    <mergeCell ref="C9:C11"/>
    <mergeCell ref="D9:D11"/>
    <mergeCell ref="E9:N9"/>
  </mergeCells>
  <pageMargins left="0.7" right="0.7" top="0.75" bottom="0.7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1"/>
  <sheetViews>
    <sheetView zoomScale="80" zoomScaleNormal="80" workbookViewId="0">
      <selection activeCell="Q27" sqref="Q24:Q27"/>
    </sheetView>
  </sheetViews>
  <sheetFormatPr defaultRowHeight="14.25" x14ac:dyDescent="0.2"/>
  <cols>
    <col min="1" max="1" width="4" customWidth="1"/>
    <col min="2" max="2" width="28.375" style="64" customWidth="1"/>
    <col min="3" max="3" width="5.625" style="127" customWidth="1"/>
    <col min="4" max="4" width="6.5" style="127" customWidth="1"/>
    <col min="5" max="5" width="5.375" style="127" hidden="1" customWidth="1"/>
    <col min="6" max="6" width="4.375" style="127" hidden="1" customWidth="1"/>
    <col min="7" max="7" width="5.625" style="127" customWidth="1"/>
    <col min="8" max="8" width="5.375" style="127" hidden="1" customWidth="1"/>
    <col min="9" max="9" width="4.375" style="127" hidden="1" customWidth="1"/>
    <col min="10" max="11" width="5.625" style="127" hidden="1" customWidth="1"/>
    <col min="12" max="17" width="5.625" style="127" customWidth="1"/>
    <col min="18" max="18" width="5.625" style="127" hidden="1" customWidth="1"/>
    <col min="19" max="21" width="5.625" style="127" customWidth="1"/>
    <col min="22" max="24" width="5.625" style="127" hidden="1" customWidth="1"/>
    <col min="25" max="27" width="5.625" style="127" customWidth="1"/>
    <col min="28" max="28" width="6.875" style="127" customWidth="1"/>
    <col min="29" max="29" width="5.125" style="127" customWidth="1"/>
    <col min="30" max="30" width="4.625" style="127" hidden="1" customWidth="1"/>
  </cols>
  <sheetData>
    <row r="1" spans="1:30" ht="18.75" x14ac:dyDescent="0.3">
      <c r="A1" s="193" t="s">
        <v>16</v>
      </c>
      <c r="B1" s="193"/>
      <c r="C1" s="193"/>
      <c r="D1" s="193"/>
      <c r="E1" s="193"/>
      <c r="F1" s="193"/>
      <c r="G1" s="193"/>
      <c r="H1" s="125"/>
      <c r="I1" s="125"/>
    </row>
    <row r="2" spans="1:30" ht="18.75" x14ac:dyDescent="0.3">
      <c r="A2" s="193" t="s">
        <v>26</v>
      </c>
      <c r="B2" s="193"/>
      <c r="C2" s="193"/>
      <c r="D2" s="193"/>
      <c r="E2" s="193"/>
      <c r="F2" s="193"/>
      <c r="G2" s="193"/>
      <c r="H2" s="125"/>
      <c r="I2" s="125"/>
    </row>
    <row r="3" spans="1:30" ht="18.75" x14ac:dyDescent="0.3">
      <c r="A3" s="193" t="s">
        <v>380</v>
      </c>
      <c r="B3" s="193"/>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row>
    <row r="4" spans="1:30" ht="19.5" customHeight="1" x14ac:dyDescent="0.2">
      <c r="A4" s="194" t="s">
        <v>381</v>
      </c>
      <c r="B4" s="195"/>
      <c r="C4" s="195"/>
      <c r="D4" s="195"/>
      <c r="E4" s="195"/>
      <c r="F4" s="195"/>
      <c r="G4" s="195"/>
      <c r="H4" s="195"/>
      <c r="I4" s="195"/>
      <c r="J4" s="195"/>
      <c r="K4" s="195"/>
      <c r="L4" s="195"/>
      <c r="M4" s="195"/>
      <c r="N4" s="195"/>
      <c r="O4" s="195"/>
      <c r="P4" s="195"/>
      <c r="Q4" s="195"/>
      <c r="R4" s="195"/>
      <c r="S4" s="195"/>
      <c r="T4" s="195"/>
      <c r="U4" s="195"/>
      <c r="V4" s="195"/>
      <c r="W4" s="195"/>
      <c r="X4" s="195"/>
      <c r="Y4" s="195"/>
      <c r="Z4" s="195"/>
      <c r="AA4" s="195"/>
      <c r="AB4" s="195"/>
      <c r="AC4" s="195"/>
      <c r="AD4" s="195"/>
    </row>
    <row r="5" spans="1:30" ht="19.5" customHeight="1" x14ac:dyDescent="0.2">
      <c r="A5" s="192" t="s">
        <v>470</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row>
    <row r="6" spans="1:30" ht="29.25" customHeight="1" x14ac:dyDescent="0.2">
      <c r="A6" s="58"/>
      <c r="B6" s="59"/>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128"/>
      <c r="AC6" s="128"/>
      <c r="AD6" s="128"/>
    </row>
    <row r="7" spans="1:30" ht="21" customHeight="1" x14ac:dyDescent="0.2">
      <c r="A7" s="196" t="s">
        <v>15</v>
      </c>
      <c r="B7" s="197" t="s">
        <v>369</v>
      </c>
      <c r="C7" s="198" t="s">
        <v>370</v>
      </c>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200"/>
    </row>
    <row r="8" spans="1:30" ht="170.25" customHeight="1" x14ac:dyDescent="0.2">
      <c r="A8" s="196"/>
      <c r="B8" s="197"/>
      <c r="C8" s="129" t="s">
        <v>371</v>
      </c>
      <c r="D8" s="129" t="s">
        <v>492</v>
      </c>
      <c r="E8" s="129" t="s">
        <v>372</v>
      </c>
      <c r="F8" s="129" t="s">
        <v>373</v>
      </c>
      <c r="G8" s="129" t="s">
        <v>374</v>
      </c>
      <c r="H8" s="129" t="s">
        <v>372</v>
      </c>
      <c r="I8" s="129" t="s">
        <v>373</v>
      </c>
      <c r="J8" s="129" t="s">
        <v>430</v>
      </c>
      <c r="K8" s="129" t="s">
        <v>375</v>
      </c>
      <c r="L8" s="129" t="s">
        <v>485</v>
      </c>
      <c r="M8" s="129" t="s">
        <v>493</v>
      </c>
      <c r="N8" s="129" t="s">
        <v>494</v>
      </c>
      <c r="O8" s="129" t="s">
        <v>495</v>
      </c>
      <c r="P8" s="129" t="s">
        <v>496</v>
      </c>
      <c r="Q8" s="129" t="s">
        <v>497</v>
      </c>
      <c r="R8" s="129" t="s">
        <v>426</v>
      </c>
      <c r="S8" s="129" t="s">
        <v>498</v>
      </c>
      <c r="T8" s="129" t="s">
        <v>499</v>
      </c>
      <c r="U8" s="129" t="s">
        <v>500</v>
      </c>
      <c r="V8" s="129" t="s">
        <v>427</v>
      </c>
      <c r="W8" s="129" t="s">
        <v>428</v>
      </c>
      <c r="X8" s="129" t="s">
        <v>429</v>
      </c>
      <c r="Y8" s="129" t="s">
        <v>433</v>
      </c>
      <c r="Z8" s="129" t="s">
        <v>376</v>
      </c>
      <c r="AA8" s="129" t="s">
        <v>377</v>
      </c>
      <c r="AB8" s="129" t="s">
        <v>440</v>
      </c>
      <c r="AC8" s="129" t="s">
        <v>35</v>
      </c>
      <c r="AD8" s="130" t="s">
        <v>220</v>
      </c>
    </row>
    <row r="9" spans="1:30" s="61" customFormat="1" ht="35.1" customHeight="1" x14ac:dyDescent="0.25">
      <c r="A9" s="189" t="s">
        <v>378</v>
      </c>
      <c r="B9" s="190"/>
      <c r="C9" s="131">
        <f>SUM(C10:C39)</f>
        <v>1</v>
      </c>
      <c r="D9" s="131">
        <f t="shared" ref="D9:AA9" si="0">SUM(D10:D39)</f>
        <v>537</v>
      </c>
      <c r="E9" s="131">
        <f t="shared" si="0"/>
        <v>401</v>
      </c>
      <c r="F9" s="131">
        <f t="shared" si="0"/>
        <v>135</v>
      </c>
      <c r="G9" s="131">
        <f t="shared" si="0"/>
        <v>464</v>
      </c>
      <c r="H9" s="131">
        <f t="shared" si="0"/>
        <v>359</v>
      </c>
      <c r="I9" s="131">
        <f t="shared" si="0"/>
        <v>123</v>
      </c>
      <c r="J9" s="131">
        <f t="shared" si="0"/>
        <v>337</v>
      </c>
      <c r="K9" s="131">
        <f t="shared" si="0"/>
        <v>85</v>
      </c>
      <c r="L9" s="131">
        <f t="shared" si="0"/>
        <v>412</v>
      </c>
      <c r="M9" s="131">
        <f t="shared" si="0"/>
        <v>535</v>
      </c>
      <c r="N9" s="131">
        <f t="shared" si="0"/>
        <v>127</v>
      </c>
      <c r="O9" s="131">
        <f t="shared" ref="O9" si="1">SUM(O10:O39)</f>
        <v>5</v>
      </c>
      <c r="P9" s="131">
        <f t="shared" si="0"/>
        <v>4</v>
      </c>
      <c r="Q9" s="131">
        <f t="shared" si="0"/>
        <v>132</v>
      </c>
      <c r="R9" s="131">
        <f t="shared" si="0"/>
        <v>0</v>
      </c>
      <c r="S9" s="131">
        <f t="shared" si="0"/>
        <v>1</v>
      </c>
      <c r="T9" s="131">
        <f t="shared" si="0"/>
        <v>519</v>
      </c>
      <c r="U9" s="131">
        <f t="shared" si="0"/>
        <v>0</v>
      </c>
      <c r="V9" s="131">
        <f t="shared" si="0"/>
        <v>1447.7100000000003</v>
      </c>
      <c r="W9" s="131">
        <f t="shared" si="0"/>
        <v>1200</v>
      </c>
      <c r="X9" s="131">
        <f t="shared" si="0"/>
        <v>828</v>
      </c>
      <c r="Y9" s="131">
        <f t="shared" si="0"/>
        <v>0</v>
      </c>
      <c r="Z9" s="131">
        <f t="shared" si="0"/>
        <v>0</v>
      </c>
      <c r="AA9" s="131">
        <f t="shared" si="0"/>
        <v>109</v>
      </c>
      <c r="AB9" s="132"/>
      <c r="AC9" s="133"/>
      <c r="AD9" s="133"/>
    </row>
    <row r="10" spans="1:30" ht="35.1" customHeight="1" x14ac:dyDescent="0.2">
      <c r="A10" s="62">
        <v>1</v>
      </c>
      <c r="B10" s="63" t="s">
        <v>171</v>
      </c>
      <c r="C10" s="62"/>
      <c r="D10" s="62">
        <v>5</v>
      </c>
      <c r="E10" s="62">
        <v>3</v>
      </c>
      <c r="F10" s="62">
        <v>2</v>
      </c>
      <c r="G10" s="62">
        <v>3</v>
      </c>
      <c r="H10" s="62">
        <v>3</v>
      </c>
      <c r="I10" s="62">
        <v>0</v>
      </c>
      <c r="J10" s="62">
        <v>4</v>
      </c>
      <c r="K10" s="62">
        <v>0</v>
      </c>
      <c r="L10" s="62">
        <v>4</v>
      </c>
      <c r="M10" s="62">
        <v>5</v>
      </c>
      <c r="N10" s="62">
        <v>2</v>
      </c>
      <c r="O10" s="62"/>
      <c r="P10" s="62"/>
      <c r="Q10" s="62">
        <f>N10+O10</f>
        <v>2</v>
      </c>
      <c r="R10" s="62">
        <v>0</v>
      </c>
      <c r="S10" s="62"/>
      <c r="T10" s="62">
        <v>5</v>
      </c>
      <c r="U10" s="62"/>
      <c r="V10" s="62">
        <v>100</v>
      </c>
      <c r="W10" s="62">
        <v>100</v>
      </c>
      <c r="X10" s="62">
        <v>0</v>
      </c>
      <c r="Y10" s="62"/>
      <c r="Z10" s="62"/>
      <c r="AA10" s="62">
        <v>2</v>
      </c>
      <c r="AB10" s="62"/>
      <c r="AC10" s="62"/>
      <c r="AD10" s="62"/>
    </row>
    <row r="11" spans="1:30" ht="35.1" customHeight="1" x14ac:dyDescent="0.2">
      <c r="A11" s="62">
        <v>2</v>
      </c>
      <c r="B11" s="63" t="s">
        <v>172</v>
      </c>
      <c r="C11" s="62"/>
      <c r="D11" s="62">
        <v>6</v>
      </c>
      <c r="E11" s="62">
        <v>4</v>
      </c>
      <c r="F11" s="62">
        <v>2</v>
      </c>
      <c r="G11" s="62">
        <v>4</v>
      </c>
      <c r="H11" s="62">
        <v>2</v>
      </c>
      <c r="I11" s="62">
        <v>2</v>
      </c>
      <c r="J11" s="62">
        <v>4</v>
      </c>
      <c r="K11" s="62">
        <v>0</v>
      </c>
      <c r="L11" s="62">
        <v>4</v>
      </c>
      <c r="M11" s="62">
        <v>4</v>
      </c>
      <c r="N11" s="62">
        <v>3</v>
      </c>
      <c r="O11" s="62">
        <v>1</v>
      </c>
      <c r="P11" s="62">
        <v>1</v>
      </c>
      <c r="Q11" s="62">
        <f>N11+O11</f>
        <v>4</v>
      </c>
      <c r="R11" s="62">
        <v>0</v>
      </c>
      <c r="S11" s="62"/>
      <c r="T11" s="62"/>
      <c r="U11" s="62"/>
      <c r="V11" s="62">
        <v>99.68</v>
      </c>
      <c r="W11" s="62">
        <v>100</v>
      </c>
      <c r="X11" s="62">
        <v>100</v>
      </c>
      <c r="Y11" s="62" t="s">
        <v>434</v>
      </c>
      <c r="Z11" s="62" t="s">
        <v>432</v>
      </c>
      <c r="AA11" s="62">
        <v>2</v>
      </c>
      <c r="AB11" s="62"/>
      <c r="AC11" s="62"/>
      <c r="AD11" s="62"/>
    </row>
    <row r="12" spans="1:30" ht="35.1" customHeight="1" x14ac:dyDescent="0.2">
      <c r="A12" s="62">
        <v>7</v>
      </c>
      <c r="B12" s="63" t="s">
        <v>173</v>
      </c>
      <c r="C12" s="62"/>
      <c r="D12" s="62">
        <v>4</v>
      </c>
      <c r="E12" s="62">
        <v>3</v>
      </c>
      <c r="F12" s="62">
        <v>1</v>
      </c>
      <c r="G12" s="62">
        <v>4</v>
      </c>
      <c r="H12" s="62">
        <v>3</v>
      </c>
      <c r="I12" s="62">
        <v>1</v>
      </c>
      <c r="J12" s="62">
        <v>4</v>
      </c>
      <c r="K12" s="62">
        <v>0</v>
      </c>
      <c r="L12" s="62">
        <v>4</v>
      </c>
      <c r="M12" s="62">
        <v>4</v>
      </c>
      <c r="N12" s="62">
        <v>2</v>
      </c>
      <c r="O12" s="62"/>
      <c r="P12" s="62"/>
      <c r="Q12" s="62">
        <f t="shared" ref="Q12:Q27" si="2">N12+O12</f>
        <v>2</v>
      </c>
      <c r="R12" s="62">
        <v>0</v>
      </c>
      <c r="S12" s="62"/>
      <c r="T12" s="62">
        <v>4</v>
      </c>
      <c r="U12" s="62"/>
      <c r="V12" s="62">
        <v>98.44</v>
      </c>
      <c r="W12" s="62">
        <v>100</v>
      </c>
      <c r="X12" s="62">
        <v>100</v>
      </c>
      <c r="Y12" s="62"/>
      <c r="Z12" s="62"/>
      <c r="AA12" s="62">
        <v>2</v>
      </c>
      <c r="AB12" s="62"/>
      <c r="AC12" s="62"/>
      <c r="AD12" s="62"/>
    </row>
    <row r="13" spans="1:30" ht="35.1" customHeight="1" x14ac:dyDescent="0.25">
      <c r="A13" s="62">
        <v>4</v>
      </c>
      <c r="B13" s="63" t="s">
        <v>174</v>
      </c>
      <c r="C13" s="62"/>
      <c r="D13" s="62">
        <v>2</v>
      </c>
      <c r="E13" s="62">
        <v>1</v>
      </c>
      <c r="F13" s="62">
        <v>1</v>
      </c>
      <c r="G13" s="62">
        <v>2</v>
      </c>
      <c r="H13" s="62">
        <v>1</v>
      </c>
      <c r="I13" s="62">
        <v>1</v>
      </c>
      <c r="J13" s="62">
        <v>1</v>
      </c>
      <c r="K13" s="62">
        <v>0</v>
      </c>
      <c r="L13" s="62">
        <v>1</v>
      </c>
      <c r="M13" s="62">
        <v>2</v>
      </c>
      <c r="N13" s="62">
        <v>2</v>
      </c>
      <c r="O13" s="62"/>
      <c r="P13" s="62"/>
      <c r="Q13" s="62">
        <f t="shared" si="2"/>
        <v>2</v>
      </c>
      <c r="R13" s="62">
        <v>0</v>
      </c>
      <c r="S13" s="62"/>
      <c r="T13" s="62">
        <v>2</v>
      </c>
      <c r="U13" s="62"/>
      <c r="V13" s="62">
        <v>95.98</v>
      </c>
      <c r="W13" s="62">
        <v>100</v>
      </c>
      <c r="X13" s="62">
        <v>100</v>
      </c>
      <c r="Y13" s="62" t="s">
        <v>434</v>
      </c>
      <c r="Z13" s="62" t="s">
        <v>432</v>
      </c>
      <c r="AA13" s="62">
        <v>0</v>
      </c>
      <c r="AB13" s="62"/>
      <c r="AC13" s="62"/>
      <c r="AD13" s="126"/>
    </row>
    <row r="14" spans="1:30" ht="35.1" customHeight="1" x14ac:dyDescent="0.25">
      <c r="A14" s="62">
        <v>5</v>
      </c>
      <c r="B14" s="63" t="s">
        <v>175</v>
      </c>
      <c r="C14" s="62"/>
      <c r="D14" s="62">
        <v>5</v>
      </c>
      <c r="E14" s="62">
        <v>4</v>
      </c>
      <c r="F14" s="62">
        <v>1</v>
      </c>
      <c r="G14" s="62">
        <v>4</v>
      </c>
      <c r="H14" s="62">
        <v>3</v>
      </c>
      <c r="I14" s="62">
        <v>1</v>
      </c>
      <c r="J14" s="62">
        <v>4</v>
      </c>
      <c r="K14" s="62">
        <v>0</v>
      </c>
      <c r="L14" s="62">
        <v>4</v>
      </c>
      <c r="M14" s="62">
        <v>5</v>
      </c>
      <c r="N14" s="62">
        <v>2</v>
      </c>
      <c r="O14" s="62"/>
      <c r="P14" s="62"/>
      <c r="Q14" s="62">
        <f t="shared" si="2"/>
        <v>2</v>
      </c>
      <c r="R14" s="62">
        <v>0</v>
      </c>
      <c r="S14" s="62"/>
      <c r="T14" s="62">
        <v>4</v>
      </c>
      <c r="U14" s="62"/>
      <c r="V14" s="62">
        <v>100</v>
      </c>
      <c r="W14" s="62">
        <v>100</v>
      </c>
      <c r="X14" s="62">
        <v>100</v>
      </c>
      <c r="Y14" s="62" t="s">
        <v>434</v>
      </c>
      <c r="Z14" s="62" t="s">
        <v>432</v>
      </c>
      <c r="AA14" s="62">
        <v>2</v>
      </c>
      <c r="AB14" s="62"/>
      <c r="AC14" s="62"/>
      <c r="AD14" s="126"/>
    </row>
    <row r="15" spans="1:30" ht="35.1" customHeight="1" x14ac:dyDescent="0.25">
      <c r="A15" s="62">
        <v>6</v>
      </c>
      <c r="B15" s="63" t="s">
        <v>176</v>
      </c>
      <c r="C15" s="62"/>
      <c r="D15" s="62">
        <v>10</v>
      </c>
      <c r="E15" s="62">
        <v>9</v>
      </c>
      <c r="F15" s="62">
        <v>1</v>
      </c>
      <c r="G15" s="62">
        <v>10</v>
      </c>
      <c r="H15" s="62">
        <v>9</v>
      </c>
      <c r="I15" s="62">
        <v>1</v>
      </c>
      <c r="J15" s="62">
        <v>6</v>
      </c>
      <c r="K15" s="62">
        <v>0</v>
      </c>
      <c r="L15" s="62">
        <v>6</v>
      </c>
      <c r="M15" s="62">
        <v>10</v>
      </c>
      <c r="N15" s="62">
        <v>2</v>
      </c>
      <c r="O15" s="62"/>
      <c r="P15" s="62"/>
      <c r="Q15" s="62">
        <f t="shared" si="2"/>
        <v>2</v>
      </c>
      <c r="R15" s="62">
        <v>0</v>
      </c>
      <c r="S15" s="62"/>
      <c r="T15" s="62">
        <v>10</v>
      </c>
      <c r="U15" s="62"/>
      <c r="V15" s="62">
        <v>98.97</v>
      </c>
      <c r="W15" s="62">
        <v>100</v>
      </c>
      <c r="X15" s="62">
        <v>100</v>
      </c>
      <c r="Y15" s="62" t="s">
        <v>434</v>
      </c>
      <c r="Z15" s="62" t="s">
        <v>432</v>
      </c>
      <c r="AA15" s="62">
        <v>2</v>
      </c>
      <c r="AB15" s="62"/>
      <c r="AC15" s="62"/>
      <c r="AD15" s="126"/>
    </row>
    <row r="16" spans="1:30" ht="35.1" customHeight="1" x14ac:dyDescent="0.25">
      <c r="A16" s="62">
        <v>7</v>
      </c>
      <c r="B16" s="63" t="s">
        <v>177</v>
      </c>
      <c r="C16" s="62"/>
      <c r="D16" s="62">
        <v>12</v>
      </c>
      <c r="E16" s="62">
        <v>11</v>
      </c>
      <c r="F16" s="62">
        <v>1</v>
      </c>
      <c r="G16" s="62">
        <v>12</v>
      </c>
      <c r="H16" s="62">
        <v>11</v>
      </c>
      <c r="I16" s="62">
        <v>1</v>
      </c>
      <c r="J16" s="62">
        <v>11</v>
      </c>
      <c r="K16" s="62">
        <v>0</v>
      </c>
      <c r="L16" s="62">
        <v>11</v>
      </c>
      <c r="M16" s="62">
        <v>12</v>
      </c>
      <c r="N16" s="62">
        <v>2</v>
      </c>
      <c r="O16" s="62"/>
      <c r="P16" s="62"/>
      <c r="Q16" s="62">
        <f t="shared" si="2"/>
        <v>2</v>
      </c>
      <c r="R16" s="62">
        <v>0</v>
      </c>
      <c r="S16" s="62"/>
      <c r="T16" s="62">
        <v>12</v>
      </c>
      <c r="U16" s="62"/>
      <c r="V16" s="62">
        <v>91.77</v>
      </c>
      <c r="W16" s="62">
        <v>100</v>
      </c>
      <c r="X16" s="62">
        <v>100</v>
      </c>
      <c r="Y16" s="62" t="s">
        <v>434</v>
      </c>
      <c r="Z16" s="62" t="s">
        <v>432</v>
      </c>
      <c r="AA16" s="62">
        <v>4</v>
      </c>
      <c r="AB16" s="62"/>
      <c r="AC16" s="62"/>
      <c r="AD16" s="126"/>
    </row>
    <row r="17" spans="1:32" ht="35.1" customHeight="1" x14ac:dyDescent="0.25">
      <c r="A17" s="62">
        <v>8</v>
      </c>
      <c r="B17" s="63" t="s">
        <v>178</v>
      </c>
      <c r="C17" s="62"/>
      <c r="D17" s="62">
        <v>9</v>
      </c>
      <c r="E17" s="62">
        <v>9</v>
      </c>
      <c r="F17" s="62">
        <v>0</v>
      </c>
      <c r="G17" s="62">
        <v>8</v>
      </c>
      <c r="H17" s="62">
        <v>8</v>
      </c>
      <c r="I17" s="62">
        <v>0</v>
      </c>
      <c r="J17" s="62">
        <v>8</v>
      </c>
      <c r="K17" s="62">
        <v>0</v>
      </c>
      <c r="L17" s="62">
        <v>8</v>
      </c>
      <c r="M17" s="62">
        <v>9</v>
      </c>
      <c r="N17" s="62">
        <v>2</v>
      </c>
      <c r="O17" s="62"/>
      <c r="P17" s="62"/>
      <c r="Q17" s="62">
        <f t="shared" si="2"/>
        <v>2</v>
      </c>
      <c r="R17" s="62">
        <v>0</v>
      </c>
      <c r="S17" s="62"/>
      <c r="T17" s="62">
        <v>9</v>
      </c>
      <c r="U17" s="62"/>
      <c r="V17" s="62">
        <v>99.49</v>
      </c>
      <c r="W17" s="62">
        <v>100</v>
      </c>
      <c r="X17" s="62">
        <v>100</v>
      </c>
      <c r="Y17" s="62" t="s">
        <v>434</v>
      </c>
      <c r="Z17" s="62" t="s">
        <v>432</v>
      </c>
      <c r="AA17" s="62">
        <v>3</v>
      </c>
      <c r="AB17" s="62"/>
      <c r="AC17" s="62"/>
      <c r="AD17" s="126"/>
    </row>
    <row r="18" spans="1:32" ht="35.1" customHeight="1" x14ac:dyDescent="0.25">
      <c r="A18" s="62">
        <v>9</v>
      </c>
      <c r="B18" s="63" t="s">
        <v>179</v>
      </c>
      <c r="C18" s="62"/>
      <c r="D18" s="62">
        <v>10</v>
      </c>
      <c r="E18" s="62">
        <v>8</v>
      </c>
      <c r="F18" s="62">
        <v>2</v>
      </c>
      <c r="G18" s="62">
        <v>10</v>
      </c>
      <c r="H18" s="62">
        <v>8</v>
      </c>
      <c r="I18" s="62">
        <v>2</v>
      </c>
      <c r="J18" s="62">
        <v>10</v>
      </c>
      <c r="K18" s="62">
        <v>0</v>
      </c>
      <c r="L18" s="62">
        <v>10</v>
      </c>
      <c r="M18" s="62">
        <v>10</v>
      </c>
      <c r="N18" s="62">
        <v>2</v>
      </c>
      <c r="O18" s="62"/>
      <c r="P18" s="62"/>
      <c r="Q18" s="62">
        <f t="shared" si="2"/>
        <v>2</v>
      </c>
      <c r="R18" s="62"/>
      <c r="S18" s="62"/>
      <c r="T18" s="62">
        <v>10</v>
      </c>
      <c r="U18" s="62"/>
      <c r="V18" s="62"/>
      <c r="W18" s="62"/>
      <c r="X18" s="62"/>
      <c r="Y18" s="62" t="s">
        <v>434</v>
      </c>
      <c r="Z18" s="62" t="s">
        <v>432</v>
      </c>
      <c r="AA18" s="62">
        <v>4</v>
      </c>
      <c r="AB18" s="62"/>
      <c r="AC18" s="62"/>
      <c r="AD18" s="126"/>
    </row>
    <row r="19" spans="1:32" ht="35.1" customHeight="1" x14ac:dyDescent="0.25">
      <c r="A19" s="62">
        <v>10</v>
      </c>
      <c r="B19" s="63" t="s">
        <v>180</v>
      </c>
      <c r="C19" s="62"/>
      <c r="D19" s="62">
        <v>10</v>
      </c>
      <c r="E19" s="62">
        <v>8</v>
      </c>
      <c r="F19" s="62">
        <v>2</v>
      </c>
      <c r="G19" s="62">
        <v>10</v>
      </c>
      <c r="H19" s="62">
        <v>8</v>
      </c>
      <c r="I19" s="62">
        <v>2</v>
      </c>
      <c r="J19" s="62">
        <v>8</v>
      </c>
      <c r="K19" s="62">
        <v>0</v>
      </c>
      <c r="L19" s="62">
        <v>8</v>
      </c>
      <c r="M19" s="62">
        <v>10</v>
      </c>
      <c r="N19" s="62">
        <v>2</v>
      </c>
      <c r="O19" s="62"/>
      <c r="P19" s="62"/>
      <c r="Q19" s="62">
        <f t="shared" si="2"/>
        <v>2</v>
      </c>
      <c r="R19" s="62">
        <v>0</v>
      </c>
      <c r="S19" s="62"/>
      <c r="T19" s="62">
        <v>10</v>
      </c>
      <c r="U19" s="62"/>
      <c r="V19" s="62">
        <v>100</v>
      </c>
      <c r="W19" s="62">
        <v>100</v>
      </c>
      <c r="X19" s="62">
        <v>19</v>
      </c>
      <c r="Y19" s="62" t="s">
        <v>434</v>
      </c>
      <c r="Z19" s="62" t="s">
        <v>432</v>
      </c>
      <c r="AA19" s="62">
        <v>3</v>
      </c>
      <c r="AB19" s="62"/>
      <c r="AC19" s="62"/>
      <c r="AD19" s="126"/>
    </row>
    <row r="20" spans="1:32" ht="35.1" customHeight="1" x14ac:dyDescent="0.25">
      <c r="A20" s="62">
        <v>11</v>
      </c>
      <c r="B20" s="63" t="s">
        <v>181</v>
      </c>
      <c r="C20" s="62"/>
      <c r="D20" s="62">
        <v>24</v>
      </c>
      <c r="E20" s="62">
        <v>19</v>
      </c>
      <c r="F20" s="62">
        <v>5</v>
      </c>
      <c r="G20" s="62">
        <v>24</v>
      </c>
      <c r="H20" s="62">
        <v>19</v>
      </c>
      <c r="I20" s="62">
        <v>5</v>
      </c>
      <c r="J20" s="62">
        <v>7</v>
      </c>
      <c r="K20" s="62">
        <v>0</v>
      </c>
      <c r="L20" s="62">
        <v>7</v>
      </c>
      <c r="M20" s="62">
        <v>24</v>
      </c>
      <c r="N20" s="62">
        <v>1</v>
      </c>
      <c r="O20" s="62">
        <v>1</v>
      </c>
      <c r="P20" s="62"/>
      <c r="Q20" s="62">
        <f t="shared" si="2"/>
        <v>2</v>
      </c>
      <c r="R20" s="62">
        <v>0</v>
      </c>
      <c r="S20" s="62"/>
      <c r="T20" s="62">
        <v>24</v>
      </c>
      <c r="U20" s="62"/>
      <c r="V20" s="62">
        <v>88.05</v>
      </c>
      <c r="W20" s="62">
        <v>100</v>
      </c>
      <c r="X20" s="62">
        <v>9</v>
      </c>
      <c r="Y20" s="62" t="s">
        <v>434</v>
      </c>
      <c r="Z20" s="62" t="s">
        <v>432</v>
      </c>
      <c r="AA20" s="62">
        <v>4</v>
      </c>
      <c r="AB20" s="62"/>
      <c r="AC20" s="62"/>
      <c r="AD20" s="126"/>
    </row>
    <row r="21" spans="1:32" ht="35.1" customHeight="1" x14ac:dyDescent="0.25">
      <c r="A21" s="62">
        <v>12</v>
      </c>
      <c r="B21" s="63" t="s">
        <v>182</v>
      </c>
      <c r="C21" s="62"/>
      <c r="D21" s="62">
        <v>5</v>
      </c>
      <c r="E21" s="62">
        <v>5</v>
      </c>
      <c r="F21" s="62">
        <v>0</v>
      </c>
      <c r="G21" s="62">
        <v>5</v>
      </c>
      <c r="H21" s="62">
        <v>5</v>
      </c>
      <c r="I21" s="62">
        <v>0</v>
      </c>
      <c r="J21" s="62">
        <v>5</v>
      </c>
      <c r="K21" s="62">
        <v>0</v>
      </c>
      <c r="L21" s="62">
        <v>5</v>
      </c>
      <c r="M21" s="62">
        <v>5</v>
      </c>
      <c r="N21" s="62">
        <v>2</v>
      </c>
      <c r="O21" s="62"/>
      <c r="P21" s="62"/>
      <c r="Q21" s="62">
        <f t="shared" si="2"/>
        <v>2</v>
      </c>
      <c r="R21" s="62">
        <v>0</v>
      </c>
      <c r="S21" s="62"/>
      <c r="T21" s="62">
        <v>5</v>
      </c>
      <c r="U21" s="62"/>
      <c r="V21" s="62">
        <v>97.36</v>
      </c>
      <c r="W21" s="62">
        <v>100</v>
      </c>
      <c r="X21" s="62">
        <v>100</v>
      </c>
      <c r="Y21" s="62" t="s">
        <v>434</v>
      </c>
      <c r="Z21" s="62" t="s">
        <v>432</v>
      </c>
      <c r="AA21" s="62">
        <v>2</v>
      </c>
      <c r="AB21" s="62"/>
      <c r="AC21" s="62"/>
      <c r="AD21" s="126"/>
    </row>
    <row r="22" spans="1:32" ht="35.1" customHeight="1" x14ac:dyDescent="0.25">
      <c r="A22" s="62">
        <v>13</v>
      </c>
      <c r="B22" s="63" t="s">
        <v>183</v>
      </c>
      <c r="C22" s="62">
        <v>1</v>
      </c>
      <c r="D22" s="62">
        <v>30</v>
      </c>
      <c r="E22" s="62">
        <v>30</v>
      </c>
      <c r="F22" s="62">
        <v>0</v>
      </c>
      <c r="G22" s="62">
        <v>30</v>
      </c>
      <c r="H22" s="62">
        <v>30</v>
      </c>
      <c r="I22" s="62"/>
      <c r="J22" s="62">
        <v>19</v>
      </c>
      <c r="K22" s="62">
        <v>0</v>
      </c>
      <c r="L22" s="62">
        <v>19</v>
      </c>
      <c r="M22" s="62">
        <v>30</v>
      </c>
      <c r="N22" s="62">
        <v>3</v>
      </c>
      <c r="O22" s="62"/>
      <c r="P22" s="62">
        <v>1</v>
      </c>
      <c r="Q22" s="62">
        <f t="shared" si="2"/>
        <v>3</v>
      </c>
      <c r="R22" s="62"/>
      <c r="S22" s="62">
        <v>1</v>
      </c>
      <c r="T22" s="62">
        <v>30</v>
      </c>
      <c r="U22" s="62"/>
      <c r="V22" s="62"/>
      <c r="W22" s="62"/>
      <c r="X22" s="62"/>
      <c r="Y22" s="62" t="s">
        <v>434</v>
      </c>
      <c r="Z22" s="62" t="s">
        <v>432</v>
      </c>
      <c r="AA22" s="62">
        <v>10</v>
      </c>
      <c r="AB22" s="62"/>
      <c r="AC22" s="62"/>
      <c r="AD22" s="126"/>
    </row>
    <row r="23" spans="1:32" ht="35.1" customHeight="1" x14ac:dyDescent="0.25">
      <c r="A23" s="62">
        <v>14</v>
      </c>
      <c r="B23" s="63" t="s">
        <v>184</v>
      </c>
      <c r="C23" s="62"/>
      <c r="D23" s="62">
        <v>18</v>
      </c>
      <c r="E23" s="62">
        <v>15</v>
      </c>
      <c r="F23" s="62">
        <v>3</v>
      </c>
      <c r="G23" s="62">
        <v>18</v>
      </c>
      <c r="H23" s="62">
        <v>15</v>
      </c>
      <c r="I23" s="62">
        <v>3</v>
      </c>
      <c r="J23" s="62">
        <v>0</v>
      </c>
      <c r="K23" s="62">
        <v>24</v>
      </c>
      <c r="L23" s="62">
        <v>18</v>
      </c>
      <c r="M23" s="62">
        <v>18</v>
      </c>
      <c r="N23" s="62"/>
      <c r="O23" s="62">
        <v>3</v>
      </c>
      <c r="P23" s="62">
        <v>1</v>
      </c>
      <c r="Q23" s="62">
        <f t="shared" si="2"/>
        <v>3</v>
      </c>
      <c r="R23" s="62"/>
      <c r="S23" s="62"/>
      <c r="T23" s="62">
        <v>18</v>
      </c>
      <c r="U23" s="62"/>
      <c r="V23" s="62"/>
      <c r="W23" s="62"/>
      <c r="X23" s="62"/>
      <c r="Y23" s="62"/>
      <c r="Z23" s="62"/>
      <c r="AA23" s="62">
        <v>4</v>
      </c>
      <c r="AB23" s="62"/>
      <c r="AC23" s="62"/>
      <c r="AD23" s="126"/>
      <c r="AF23" s="224" t="s">
        <v>486</v>
      </c>
    </row>
    <row r="24" spans="1:32" ht="35.1" customHeight="1" x14ac:dyDescent="0.25">
      <c r="A24" s="62">
        <v>15</v>
      </c>
      <c r="B24" s="63" t="s">
        <v>185</v>
      </c>
      <c r="C24" s="62"/>
      <c r="D24" s="62">
        <v>11</v>
      </c>
      <c r="E24" s="62">
        <v>11</v>
      </c>
      <c r="F24" s="62"/>
      <c r="G24" s="62">
        <v>11</v>
      </c>
      <c r="H24" s="62">
        <v>11</v>
      </c>
      <c r="I24" s="62"/>
      <c r="J24" s="62">
        <v>0</v>
      </c>
      <c r="K24" s="62">
        <v>11</v>
      </c>
      <c r="L24" s="62">
        <v>11</v>
      </c>
      <c r="M24" s="62">
        <v>11</v>
      </c>
      <c r="N24" s="62"/>
      <c r="O24" s="62"/>
      <c r="P24" s="62"/>
      <c r="Q24" s="62"/>
      <c r="R24" s="62">
        <v>0</v>
      </c>
      <c r="S24" s="62"/>
      <c r="T24" s="62">
        <v>11</v>
      </c>
      <c r="U24" s="62"/>
      <c r="V24" s="62">
        <v>100</v>
      </c>
      <c r="W24" s="62">
        <v>100</v>
      </c>
      <c r="X24" s="62">
        <v>0</v>
      </c>
      <c r="Y24" s="62"/>
      <c r="Z24" s="62"/>
      <c r="AA24" s="62">
        <v>2</v>
      </c>
      <c r="AB24" s="62"/>
      <c r="AC24" s="62"/>
      <c r="AD24" s="126"/>
      <c r="AF24" s="224"/>
    </row>
    <row r="25" spans="1:32" ht="35.1" customHeight="1" x14ac:dyDescent="0.25">
      <c r="A25" s="62">
        <v>16</v>
      </c>
      <c r="B25" s="63" t="s">
        <v>186</v>
      </c>
      <c r="C25" s="62"/>
      <c r="D25" s="62">
        <v>15</v>
      </c>
      <c r="E25" s="62">
        <v>12</v>
      </c>
      <c r="F25" s="62">
        <v>3</v>
      </c>
      <c r="G25" s="62">
        <v>15</v>
      </c>
      <c r="H25" s="62">
        <v>12</v>
      </c>
      <c r="I25" s="62">
        <v>3</v>
      </c>
      <c r="J25" s="62">
        <v>0</v>
      </c>
      <c r="K25" s="62">
        <v>19</v>
      </c>
      <c r="L25" s="62">
        <v>15</v>
      </c>
      <c r="M25" s="62">
        <v>15</v>
      </c>
      <c r="N25" s="62"/>
      <c r="O25" s="62"/>
      <c r="P25" s="62"/>
      <c r="Q25" s="62"/>
      <c r="R25" s="62">
        <v>0</v>
      </c>
      <c r="S25" s="62"/>
      <c r="T25" s="62">
        <v>15</v>
      </c>
      <c r="U25" s="62"/>
      <c r="V25" s="62">
        <v>88.69</v>
      </c>
      <c r="W25" s="62">
        <v>0</v>
      </c>
      <c r="X25" s="62">
        <v>0</v>
      </c>
      <c r="Y25" s="62"/>
      <c r="Z25" s="62"/>
      <c r="AA25" s="62">
        <v>2</v>
      </c>
      <c r="AB25" s="62"/>
      <c r="AC25" s="62"/>
      <c r="AD25" s="126"/>
      <c r="AF25" s="224" t="s">
        <v>435</v>
      </c>
    </row>
    <row r="26" spans="1:32" ht="50.25" customHeight="1" x14ac:dyDescent="0.25">
      <c r="A26" s="62">
        <v>17</v>
      </c>
      <c r="B26" s="63" t="s">
        <v>187</v>
      </c>
      <c r="C26" s="62"/>
      <c r="D26" s="62">
        <v>28</v>
      </c>
      <c r="E26" s="62">
        <v>25</v>
      </c>
      <c r="F26" s="62">
        <v>3</v>
      </c>
      <c r="G26" s="62">
        <v>16</v>
      </c>
      <c r="H26" s="62">
        <v>13</v>
      </c>
      <c r="I26" s="62">
        <v>3</v>
      </c>
      <c r="J26" s="62">
        <v>0</v>
      </c>
      <c r="K26" s="62">
        <v>18</v>
      </c>
      <c r="L26" s="62">
        <v>18</v>
      </c>
      <c r="M26" s="62">
        <v>28</v>
      </c>
      <c r="N26" s="62"/>
      <c r="O26" s="62"/>
      <c r="P26" s="62"/>
      <c r="Q26" s="62"/>
      <c r="R26" s="62">
        <v>0</v>
      </c>
      <c r="S26" s="62"/>
      <c r="T26" s="62">
        <v>28</v>
      </c>
      <c r="U26" s="62"/>
      <c r="V26" s="62">
        <v>90.12</v>
      </c>
      <c r="W26" s="62">
        <v>0</v>
      </c>
      <c r="X26" s="62">
        <v>0</v>
      </c>
      <c r="Y26" s="62"/>
      <c r="Z26" s="62"/>
      <c r="AA26" s="62">
        <v>3</v>
      </c>
      <c r="AB26" s="62"/>
      <c r="AC26" s="62"/>
      <c r="AD26" s="126"/>
      <c r="AF26" s="224"/>
    </row>
    <row r="27" spans="1:32" ht="35.1" customHeight="1" x14ac:dyDescent="0.25">
      <c r="A27" s="62">
        <v>18</v>
      </c>
      <c r="B27" s="63" t="s">
        <v>188</v>
      </c>
      <c r="C27" s="62"/>
      <c r="D27" s="62">
        <v>19</v>
      </c>
      <c r="E27" s="62">
        <v>17</v>
      </c>
      <c r="F27" s="62">
        <v>2</v>
      </c>
      <c r="G27" s="62">
        <v>0</v>
      </c>
      <c r="H27" s="62">
        <v>17</v>
      </c>
      <c r="I27" s="62">
        <v>2</v>
      </c>
      <c r="J27" s="62">
        <v>0</v>
      </c>
      <c r="K27" s="62">
        <v>13</v>
      </c>
      <c r="L27" s="62">
        <v>13</v>
      </c>
      <c r="M27" s="62">
        <v>19</v>
      </c>
      <c r="N27" s="62"/>
      <c r="O27" s="62"/>
      <c r="P27" s="62"/>
      <c r="Q27" s="62"/>
      <c r="R27" s="62">
        <v>0</v>
      </c>
      <c r="S27" s="62"/>
      <c r="T27" s="62">
        <v>19</v>
      </c>
      <c r="U27" s="62"/>
      <c r="V27" s="62">
        <v>99.16</v>
      </c>
      <c r="W27" s="62">
        <v>0</v>
      </c>
      <c r="X27" s="62">
        <v>0</v>
      </c>
      <c r="Y27" s="62"/>
      <c r="Z27" s="62"/>
      <c r="AA27" s="62">
        <v>5</v>
      </c>
      <c r="AB27" s="62"/>
      <c r="AC27" s="62"/>
      <c r="AD27" s="126"/>
      <c r="AF27" s="224"/>
    </row>
    <row r="28" spans="1:32" s="127" customFormat="1" ht="35.1" customHeight="1" x14ac:dyDescent="0.25">
      <c r="A28" s="62">
        <v>19</v>
      </c>
      <c r="B28" s="223" t="s">
        <v>189</v>
      </c>
      <c r="C28" s="62"/>
      <c r="D28" s="62">
        <v>21</v>
      </c>
      <c r="E28" s="62">
        <v>16</v>
      </c>
      <c r="F28" s="62">
        <v>5</v>
      </c>
      <c r="G28" s="62">
        <v>21</v>
      </c>
      <c r="H28" s="62">
        <v>16</v>
      </c>
      <c r="I28" s="62">
        <v>5</v>
      </c>
      <c r="J28" s="62">
        <v>19</v>
      </c>
      <c r="K28" s="62">
        <v>0</v>
      </c>
      <c r="L28" s="62">
        <v>19</v>
      </c>
      <c r="M28" s="62">
        <v>21</v>
      </c>
      <c r="N28" s="62">
        <v>6</v>
      </c>
      <c r="O28" s="62"/>
      <c r="P28" s="62"/>
      <c r="Q28" s="62">
        <v>6</v>
      </c>
      <c r="R28" s="62"/>
      <c r="S28" s="62"/>
      <c r="T28" s="62">
        <v>21</v>
      </c>
      <c r="U28" s="62"/>
      <c r="V28" s="62"/>
      <c r="W28" s="62"/>
      <c r="X28" s="62"/>
      <c r="Y28" s="62" t="s">
        <v>434</v>
      </c>
      <c r="Z28" s="62" t="s">
        <v>432</v>
      </c>
      <c r="AA28" s="62">
        <v>3</v>
      </c>
      <c r="AB28" s="62">
        <v>238</v>
      </c>
      <c r="AC28" s="62"/>
      <c r="AD28" s="126"/>
      <c r="AF28" s="224"/>
    </row>
    <row r="29" spans="1:32" ht="35.1" customHeight="1" x14ac:dyDescent="0.25">
      <c r="A29" s="62">
        <v>20</v>
      </c>
      <c r="B29" s="63" t="s">
        <v>190</v>
      </c>
      <c r="C29" s="62"/>
      <c r="D29" s="62">
        <v>28</v>
      </c>
      <c r="E29" s="62">
        <v>18</v>
      </c>
      <c r="F29" s="62">
        <v>10</v>
      </c>
      <c r="G29" s="62">
        <v>28</v>
      </c>
      <c r="H29" s="62">
        <v>18</v>
      </c>
      <c r="I29" s="62">
        <v>10</v>
      </c>
      <c r="J29" s="62">
        <v>18</v>
      </c>
      <c r="K29" s="62">
        <v>0</v>
      </c>
      <c r="L29" s="62">
        <v>18</v>
      </c>
      <c r="M29" s="62">
        <v>28</v>
      </c>
      <c r="N29" s="62">
        <v>6</v>
      </c>
      <c r="O29" s="62"/>
      <c r="P29" s="62"/>
      <c r="Q29" s="62">
        <v>6</v>
      </c>
      <c r="R29" s="62"/>
      <c r="S29" s="62"/>
      <c r="T29" s="62">
        <v>28</v>
      </c>
      <c r="U29" s="62"/>
      <c r="V29" s="62"/>
      <c r="W29" s="62"/>
      <c r="X29" s="62"/>
      <c r="Y29" s="62" t="s">
        <v>434</v>
      </c>
      <c r="Z29" s="62" t="s">
        <v>432</v>
      </c>
      <c r="AA29" s="62">
        <v>7</v>
      </c>
      <c r="AB29" s="62">
        <v>1239</v>
      </c>
      <c r="AC29" s="62"/>
      <c r="AD29" s="126"/>
      <c r="AF29" s="224"/>
    </row>
    <row r="30" spans="1:32" ht="35.1" customHeight="1" x14ac:dyDescent="0.25">
      <c r="A30" s="62">
        <v>21</v>
      </c>
      <c r="B30" s="63" t="s">
        <v>191</v>
      </c>
      <c r="C30" s="62"/>
      <c r="D30" s="62">
        <v>21</v>
      </c>
      <c r="E30" s="62">
        <v>11</v>
      </c>
      <c r="F30" s="62">
        <v>9</v>
      </c>
      <c r="G30" s="62">
        <v>21</v>
      </c>
      <c r="H30" s="62">
        <v>11</v>
      </c>
      <c r="I30" s="62">
        <v>9</v>
      </c>
      <c r="J30" s="62">
        <v>20</v>
      </c>
      <c r="K30" s="62">
        <v>0</v>
      </c>
      <c r="L30" s="62">
        <v>20</v>
      </c>
      <c r="M30" s="62">
        <v>21</v>
      </c>
      <c r="N30" s="62">
        <v>6</v>
      </c>
      <c r="O30" s="62"/>
      <c r="P30" s="62"/>
      <c r="Q30" s="62">
        <v>6</v>
      </c>
      <c r="R30" s="62"/>
      <c r="S30" s="62"/>
      <c r="T30" s="62">
        <v>21</v>
      </c>
      <c r="U30" s="62"/>
      <c r="V30" s="62"/>
      <c r="W30" s="62"/>
      <c r="X30" s="62"/>
      <c r="Y30" s="62" t="s">
        <v>434</v>
      </c>
      <c r="Z30" s="62" t="s">
        <v>432</v>
      </c>
      <c r="AA30" s="62">
        <v>4</v>
      </c>
      <c r="AB30" s="62">
        <v>1520</v>
      </c>
      <c r="AC30" s="62"/>
      <c r="AD30" s="126"/>
      <c r="AF30" s="224"/>
    </row>
    <row r="31" spans="1:32" ht="35.1" customHeight="1" x14ac:dyDescent="0.25">
      <c r="A31" s="62">
        <v>22</v>
      </c>
      <c r="B31" s="63" t="s">
        <v>192</v>
      </c>
      <c r="C31" s="62"/>
      <c r="D31" s="62">
        <v>27</v>
      </c>
      <c r="E31" s="62">
        <v>19</v>
      </c>
      <c r="F31" s="62">
        <v>8</v>
      </c>
      <c r="G31" s="62">
        <v>27</v>
      </c>
      <c r="H31" s="62">
        <v>19</v>
      </c>
      <c r="I31" s="62">
        <v>8</v>
      </c>
      <c r="J31" s="62">
        <v>20</v>
      </c>
      <c r="K31" s="62">
        <v>0</v>
      </c>
      <c r="L31" s="62">
        <v>20</v>
      </c>
      <c r="M31" s="62">
        <v>27</v>
      </c>
      <c r="N31" s="62">
        <v>10</v>
      </c>
      <c r="O31" s="62"/>
      <c r="P31" s="62"/>
      <c r="Q31" s="62">
        <v>10</v>
      </c>
      <c r="R31" s="62"/>
      <c r="S31" s="62"/>
      <c r="T31" s="62">
        <v>27</v>
      </c>
      <c r="U31" s="62"/>
      <c r="V31" s="62"/>
      <c r="W31" s="62"/>
      <c r="X31" s="62"/>
      <c r="Y31" s="62" t="s">
        <v>434</v>
      </c>
      <c r="Z31" s="62" t="s">
        <v>432</v>
      </c>
      <c r="AA31" s="62">
        <v>5</v>
      </c>
      <c r="AB31" s="62">
        <v>2425</v>
      </c>
      <c r="AC31" s="62"/>
      <c r="AD31" s="126"/>
      <c r="AF31" s="224"/>
    </row>
    <row r="32" spans="1:32" ht="35.1" customHeight="1" x14ac:dyDescent="0.25">
      <c r="A32" s="62">
        <v>23</v>
      </c>
      <c r="B32" s="63" t="s">
        <v>193</v>
      </c>
      <c r="C32" s="62"/>
      <c r="D32" s="62">
        <v>33</v>
      </c>
      <c r="E32" s="62">
        <v>20</v>
      </c>
      <c r="F32" s="62">
        <v>13</v>
      </c>
      <c r="G32" s="62">
        <v>13</v>
      </c>
      <c r="H32" s="62">
        <v>7</v>
      </c>
      <c r="I32" s="62">
        <v>6</v>
      </c>
      <c r="J32" s="62">
        <v>21</v>
      </c>
      <c r="K32" s="62">
        <v>0</v>
      </c>
      <c r="L32" s="62">
        <v>21</v>
      </c>
      <c r="M32" s="62">
        <v>33</v>
      </c>
      <c r="N32" s="62">
        <v>6</v>
      </c>
      <c r="O32" s="62"/>
      <c r="P32" s="62"/>
      <c r="Q32" s="62">
        <v>6</v>
      </c>
      <c r="R32" s="62"/>
      <c r="S32" s="62"/>
      <c r="T32" s="62">
        <v>33</v>
      </c>
      <c r="U32" s="62"/>
      <c r="V32" s="62"/>
      <c r="W32" s="62"/>
      <c r="X32" s="62"/>
      <c r="Y32" s="62" t="s">
        <v>434</v>
      </c>
      <c r="Z32" s="62" t="s">
        <v>432</v>
      </c>
      <c r="AA32" s="62">
        <v>4</v>
      </c>
      <c r="AB32" s="62">
        <v>824</v>
      </c>
      <c r="AC32" s="62"/>
      <c r="AD32" s="126"/>
      <c r="AF32" s="224"/>
    </row>
    <row r="33" spans="1:32" ht="35.1" customHeight="1" x14ac:dyDescent="0.25">
      <c r="A33" s="62">
        <v>24</v>
      </c>
      <c r="B33" s="63" t="s">
        <v>194</v>
      </c>
      <c r="C33" s="62"/>
      <c r="D33" s="62">
        <v>23</v>
      </c>
      <c r="E33" s="62">
        <v>7</v>
      </c>
      <c r="F33" s="62">
        <v>16</v>
      </c>
      <c r="G33" s="62">
        <v>23</v>
      </c>
      <c r="H33" s="62">
        <v>7</v>
      </c>
      <c r="I33" s="62">
        <v>16</v>
      </c>
      <c r="J33" s="62">
        <v>23</v>
      </c>
      <c r="K33" s="62">
        <v>0</v>
      </c>
      <c r="L33" s="62">
        <v>23</v>
      </c>
      <c r="M33" s="62">
        <v>23</v>
      </c>
      <c r="N33" s="62">
        <v>6</v>
      </c>
      <c r="O33" s="62"/>
      <c r="P33" s="62"/>
      <c r="Q33" s="62">
        <v>6</v>
      </c>
      <c r="R33" s="62"/>
      <c r="S33" s="62"/>
      <c r="T33" s="62">
        <v>23</v>
      </c>
      <c r="U33" s="62"/>
      <c r="V33" s="62"/>
      <c r="W33" s="62"/>
      <c r="X33" s="62"/>
      <c r="Y33" s="62" t="s">
        <v>434</v>
      </c>
      <c r="Z33" s="62" t="s">
        <v>432</v>
      </c>
      <c r="AA33" s="62">
        <v>8</v>
      </c>
      <c r="AB33" s="62">
        <v>923</v>
      </c>
      <c r="AC33" s="62"/>
      <c r="AD33" s="126"/>
      <c r="AF33" s="224" t="s">
        <v>501</v>
      </c>
    </row>
    <row r="34" spans="1:32" ht="35.1" customHeight="1" x14ac:dyDescent="0.25">
      <c r="A34" s="62">
        <v>25</v>
      </c>
      <c r="B34" s="63" t="s">
        <v>431</v>
      </c>
      <c r="C34" s="62"/>
      <c r="D34" s="62">
        <v>24</v>
      </c>
      <c r="E34" s="62">
        <v>19</v>
      </c>
      <c r="F34" s="62">
        <v>5</v>
      </c>
      <c r="G34" s="62">
        <v>19</v>
      </c>
      <c r="H34" s="62">
        <v>17</v>
      </c>
      <c r="I34" s="62">
        <v>2</v>
      </c>
      <c r="J34" s="62">
        <v>21</v>
      </c>
      <c r="K34" s="62">
        <v>0</v>
      </c>
      <c r="L34" s="62">
        <v>21</v>
      </c>
      <c r="M34" s="62">
        <v>24</v>
      </c>
      <c r="N34" s="62">
        <v>6</v>
      </c>
      <c r="O34" s="62"/>
      <c r="P34" s="62"/>
      <c r="Q34" s="62">
        <v>6</v>
      </c>
      <c r="R34" s="62"/>
      <c r="S34" s="62"/>
      <c r="T34" s="62">
        <v>24</v>
      </c>
      <c r="U34" s="62"/>
      <c r="V34" s="62"/>
      <c r="W34" s="62"/>
      <c r="X34" s="62"/>
      <c r="Y34" s="62" t="s">
        <v>434</v>
      </c>
      <c r="Z34" s="62" t="s">
        <v>432</v>
      </c>
      <c r="AA34" s="62">
        <v>6</v>
      </c>
      <c r="AB34" s="62">
        <v>700</v>
      </c>
      <c r="AC34" s="62"/>
      <c r="AD34" s="126"/>
      <c r="AF34" s="224"/>
    </row>
    <row r="35" spans="1:32" ht="35.1" customHeight="1" x14ac:dyDescent="0.25">
      <c r="A35" s="62">
        <v>26</v>
      </c>
      <c r="B35" s="63" t="s">
        <v>196</v>
      </c>
      <c r="C35" s="62"/>
      <c r="D35" s="62">
        <v>28</v>
      </c>
      <c r="E35" s="62">
        <v>19</v>
      </c>
      <c r="F35" s="62">
        <v>9</v>
      </c>
      <c r="G35" s="62">
        <v>28</v>
      </c>
      <c r="H35" s="62">
        <v>19</v>
      </c>
      <c r="I35" s="62">
        <v>9</v>
      </c>
      <c r="J35" s="62">
        <v>21</v>
      </c>
      <c r="K35" s="62">
        <v>0</v>
      </c>
      <c r="L35" s="62">
        <v>21</v>
      </c>
      <c r="M35" s="62">
        <v>28</v>
      </c>
      <c r="N35" s="62">
        <v>7</v>
      </c>
      <c r="O35" s="62"/>
      <c r="P35" s="62"/>
      <c r="Q35" s="62">
        <v>7</v>
      </c>
      <c r="R35" s="62"/>
      <c r="S35" s="62"/>
      <c r="T35" s="62">
        <v>28</v>
      </c>
      <c r="U35" s="62"/>
      <c r="V35" s="62"/>
      <c r="W35" s="62"/>
      <c r="X35" s="62"/>
      <c r="Y35" s="62" t="s">
        <v>434</v>
      </c>
      <c r="Z35" s="62" t="s">
        <v>432</v>
      </c>
      <c r="AA35" s="62">
        <v>2</v>
      </c>
      <c r="AB35" s="62">
        <v>1320</v>
      </c>
      <c r="AC35" s="62"/>
      <c r="AD35" s="126"/>
      <c r="AF35" s="224"/>
    </row>
    <row r="36" spans="1:32" ht="35.1" customHeight="1" x14ac:dyDescent="0.25">
      <c r="A36" s="62">
        <v>27</v>
      </c>
      <c r="B36" s="63" t="s">
        <v>197</v>
      </c>
      <c r="C36" s="62"/>
      <c r="D36" s="62">
        <v>25</v>
      </c>
      <c r="E36" s="62">
        <v>21</v>
      </c>
      <c r="F36" s="62">
        <v>4</v>
      </c>
      <c r="G36" s="62">
        <v>25</v>
      </c>
      <c r="H36" s="62">
        <v>21</v>
      </c>
      <c r="I36" s="62">
        <v>4</v>
      </c>
      <c r="J36" s="62">
        <v>21</v>
      </c>
      <c r="K36" s="62">
        <v>0</v>
      </c>
      <c r="L36" s="62">
        <v>21</v>
      </c>
      <c r="M36" s="62">
        <v>25</v>
      </c>
      <c r="N36" s="62">
        <v>16</v>
      </c>
      <c r="O36" s="62"/>
      <c r="P36" s="62">
        <v>1</v>
      </c>
      <c r="Q36" s="62">
        <v>16</v>
      </c>
      <c r="R36" s="62"/>
      <c r="S36" s="62"/>
      <c r="T36" s="62">
        <v>25</v>
      </c>
      <c r="U36" s="62"/>
      <c r="V36" s="62"/>
      <c r="W36" s="62"/>
      <c r="X36" s="62"/>
      <c r="Y36" s="62" t="s">
        <v>434</v>
      </c>
      <c r="Z36" s="62" t="s">
        <v>432</v>
      </c>
      <c r="AA36" s="62">
        <v>3</v>
      </c>
      <c r="AB36" s="62">
        <v>4032</v>
      </c>
      <c r="AC36" s="62"/>
      <c r="AD36" s="126"/>
    </row>
    <row r="37" spans="1:32" ht="35.1" customHeight="1" x14ac:dyDescent="0.25">
      <c r="A37" s="62">
        <v>28</v>
      </c>
      <c r="B37" s="63" t="s">
        <v>198</v>
      </c>
      <c r="C37" s="62"/>
      <c r="D37" s="62">
        <v>20</v>
      </c>
      <c r="E37" s="62">
        <v>11</v>
      </c>
      <c r="F37" s="62">
        <v>9</v>
      </c>
      <c r="G37" s="62">
        <v>20</v>
      </c>
      <c r="H37" s="62">
        <v>11</v>
      </c>
      <c r="I37" s="62">
        <v>9</v>
      </c>
      <c r="J37" s="62">
        <v>20</v>
      </c>
      <c r="K37" s="62">
        <v>0</v>
      </c>
      <c r="L37" s="62">
        <v>20</v>
      </c>
      <c r="M37" s="62">
        <v>20</v>
      </c>
      <c r="N37" s="62">
        <v>14</v>
      </c>
      <c r="O37" s="62"/>
      <c r="P37" s="62"/>
      <c r="Q37" s="62">
        <v>14</v>
      </c>
      <c r="R37" s="62"/>
      <c r="S37" s="62"/>
      <c r="T37" s="62">
        <v>20</v>
      </c>
      <c r="U37" s="62"/>
      <c r="V37" s="62"/>
      <c r="W37" s="62"/>
      <c r="X37" s="62"/>
      <c r="Y37" s="62" t="s">
        <v>434</v>
      </c>
      <c r="Z37" s="62" t="s">
        <v>432</v>
      </c>
      <c r="AA37" s="62">
        <v>6</v>
      </c>
      <c r="AB37" s="62">
        <v>650</v>
      </c>
      <c r="AC37" s="62"/>
      <c r="AD37" s="126"/>
    </row>
    <row r="38" spans="1:32" ht="35.1" customHeight="1" x14ac:dyDescent="0.25">
      <c r="A38" s="62">
        <v>29</v>
      </c>
      <c r="B38" s="63" t="s">
        <v>199</v>
      </c>
      <c r="C38" s="62"/>
      <c r="D38" s="62">
        <v>24</v>
      </c>
      <c r="E38" s="62">
        <v>17</v>
      </c>
      <c r="F38" s="62">
        <v>7</v>
      </c>
      <c r="G38" s="62">
        <v>24</v>
      </c>
      <c r="H38" s="62">
        <v>17</v>
      </c>
      <c r="I38" s="62">
        <v>7</v>
      </c>
      <c r="J38" s="62">
        <v>20</v>
      </c>
      <c r="K38" s="62">
        <v>0</v>
      </c>
      <c r="L38" s="62">
        <v>20</v>
      </c>
      <c r="M38" s="62">
        <v>24</v>
      </c>
      <c r="N38" s="62">
        <v>5</v>
      </c>
      <c r="O38" s="62"/>
      <c r="P38" s="62"/>
      <c r="Q38" s="62">
        <v>5</v>
      </c>
      <c r="R38" s="62"/>
      <c r="S38" s="62"/>
      <c r="T38" s="62">
        <v>24</v>
      </c>
      <c r="U38" s="62"/>
      <c r="V38" s="62"/>
      <c r="W38" s="62"/>
      <c r="X38" s="62"/>
      <c r="Y38" s="62" t="s">
        <v>434</v>
      </c>
      <c r="Z38" s="62" t="s">
        <v>432</v>
      </c>
      <c r="AA38" s="62">
        <v>2</v>
      </c>
      <c r="AB38" s="62">
        <v>804</v>
      </c>
      <c r="AC38" s="62"/>
      <c r="AD38" s="126"/>
    </row>
    <row r="39" spans="1:32" ht="35.1" customHeight="1" x14ac:dyDescent="0.25">
      <c r="A39" s="62">
        <v>30</v>
      </c>
      <c r="B39" s="63" t="s">
        <v>200</v>
      </c>
      <c r="C39" s="62"/>
      <c r="D39" s="62">
        <v>40</v>
      </c>
      <c r="E39" s="62">
        <v>29</v>
      </c>
      <c r="F39" s="62">
        <v>11</v>
      </c>
      <c r="G39" s="62">
        <v>29</v>
      </c>
      <c r="H39" s="62">
        <v>18</v>
      </c>
      <c r="I39" s="62">
        <v>11</v>
      </c>
      <c r="J39" s="62">
        <v>22</v>
      </c>
      <c r="K39" s="62">
        <v>0</v>
      </c>
      <c r="L39" s="62">
        <v>22</v>
      </c>
      <c r="M39" s="62">
        <v>40</v>
      </c>
      <c r="N39" s="62">
        <v>12</v>
      </c>
      <c r="O39" s="62"/>
      <c r="P39" s="62"/>
      <c r="Q39" s="62">
        <v>12</v>
      </c>
      <c r="R39" s="62"/>
      <c r="S39" s="62"/>
      <c r="T39" s="62">
        <v>29</v>
      </c>
      <c r="U39" s="62"/>
      <c r="V39" s="62"/>
      <c r="W39" s="62"/>
      <c r="X39" s="62"/>
      <c r="Y39" s="62" t="s">
        <v>434</v>
      </c>
      <c r="Z39" s="62" t="s">
        <v>432</v>
      </c>
      <c r="AA39" s="62">
        <v>3</v>
      </c>
      <c r="AB39" s="62">
        <v>2376</v>
      </c>
      <c r="AC39" s="62"/>
      <c r="AD39" s="126"/>
    </row>
    <row r="40" spans="1:32" ht="35.1" hidden="1" customHeight="1" x14ac:dyDescent="0.2">
      <c r="A40" s="83"/>
      <c r="B40" s="84"/>
      <c r="C40" s="83">
        <f>SUM(C28:C39)</f>
        <v>0</v>
      </c>
      <c r="D40" s="83">
        <f t="shared" ref="D40:AD40" si="3">SUM(D28:D39)</f>
        <v>314</v>
      </c>
      <c r="E40" s="83">
        <f t="shared" si="3"/>
        <v>207</v>
      </c>
      <c r="F40" s="83">
        <f t="shared" si="3"/>
        <v>106</v>
      </c>
      <c r="G40" s="83">
        <f t="shared" si="3"/>
        <v>278</v>
      </c>
      <c r="H40" s="83">
        <f t="shared" si="3"/>
        <v>181</v>
      </c>
      <c r="I40" s="83">
        <f t="shared" si="3"/>
        <v>96</v>
      </c>
      <c r="J40" s="83">
        <f t="shared" si="3"/>
        <v>246</v>
      </c>
      <c r="K40" s="83">
        <f t="shared" si="3"/>
        <v>0</v>
      </c>
      <c r="L40" s="83">
        <f t="shared" si="3"/>
        <v>246</v>
      </c>
      <c r="M40" s="83">
        <f t="shared" si="3"/>
        <v>314</v>
      </c>
      <c r="N40" s="83">
        <f t="shared" si="3"/>
        <v>100</v>
      </c>
      <c r="O40" s="83">
        <f t="shared" si="3"/>
        <v>0</v>
      </c>
      <c r="P40" s="83">
        <f t="shared" si="3"/>
        <v>1</v>
      </c>
      <c r="Q40" s="83">
        <f t="shared" si="3"/>
        <v>100</v>
      </c>
      <c r="R40" s="83">
        <f t="shared" si="3"/>
        <v>0</v>
      </c>
      <c r="S40" s="83">
        <f t="shared" si="3"/>
        <v>0</v>
      </c>
      <c r="T40" s="83">
        <f t="shared" si="3"/>
        <v>303</v>
      </c>
      <c r="U40" s="83">
        <f t="shared" si="3"/>
        <v>0</v>
      </c>
      <c r="V40" s="83">
        <f t="shared" si="3"/>
        <v>0</v>
      </c>
      <c r="W40" s="83">
        <f t="shared" si="3"/>
        <v>0</v>
      </c>
      <c r="X40" s="83">
        <f t="shared" si="3"/>
        <v>0</v>
      </c>
      <c r="Y40" s="83">
        <f t="shared" si="3"/>
        <v>0</v>
      </c>
      <c r="Z40" s="83">
        <f t="shared" si="3"/>
        <v>0</v>
      </c>
      <c r="AA40" s="83">
        <f t="shared" si="3"/>
        <v>53</v>
      </c>
      <c r="AB40" s="83">
        <f t="shared" si="3"/>
        <v>17051</v>
      </c>
      <c r="AC40" s="83">
        <f t="shared" si="3"/>
        <v>0</v>
      </c>
      <c r="AD40" s="83">
        <f t="shared" si="3"/>
        <v>0</v>
      </c>
    </row>
    <row r="41" spans="1:32" ht="18.75" x14ac:dyDescent="0.3">
      <c r="A41" s="191" t="s">
        <v>379</v>
      </c>
      <c r="B41" s="191"/>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c r="AA41" s="134"/>
      <c r="AB41" s="134"/>
      <c r="AC41" s="134"/>
      <c r="AD41" s="134"/>
    </row>
  </sheetData>
  <mergeCells count="10">
    <mergeCell ref="A9:B9"/>
    <mergeCell ref="A41:B41"/>
    <mergeCell ref="A5:AD5"/>
    <mergeCell ref="A3:AD3"/>
    <mergeCell ref="A1:G1"/>
    <mergeCell ref="A2:G2"/>
    <mergeCell ref="A4:AD4"/>
    <mergeCell ref="A7:A8"/>
    <mergeCell ref="B7:B8"/>
    <mergeCell ref="C7:AD7"/>
  </mergeCells>
  <pageMargins left="0.31496062992125984" right="0.31496062992125984" top="0.35433070866141736" bottom="0.35433070866141736" header="0.31496062992125984" footer="0.31496062992125984"/>
  <pageSetup paperSize="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zoomScale="80" zoomScaleNormal="80" workbookViewId="0">
      <selection activeCell="E16" sqref="E16"/>
    </sheetView>
  </sheetViews>
  <sheetFormatPr defaultRowHeight="14.25" x14ac:dyDescent="0.2"/>
  <cols>
    <col min="1" max="1" width="6.25" customWidth="1"/>
    <col min="2" max="2" width="39.875" customWidth="1"/>
    <col min="3" max="3" width="21.5" customWidth="1"/>
    <col min="4" max="4" width="9.25" customWidth="1"/>
    <col min="5" max="5" width="13.625" customWidth="1"/>
    <col min="6" max="6" width="8.75" customWidth="1"/>
    <col min="7" max="7" width="7.375" customWidth="1"/>
    <col min="8" max="8" width="12.125" customWidth="1"/>
  </cols>
  <sheetData>
    <row r="1" spans="1:8" ht="18.75" x14ac:dyDescent="0.3">
      <c r="A1" s="201" t="s">
        <v>389</v>
      </c>
      <c r="B1" s="201"/>
      <c r="C1" s="201"/>
      <c r="D1" s="70"/>
      <c r="E1" s="70"/>
      <c r="F1" s="70"/>
      <c r="G1" s="70"/>
      <c r="H1" s="70"/>
    </row>
    <row r="2" spans="1:8" ht="18.75" x14ac:dyDescent="0.3">
      <c r="A2" s="201" t="s">
        <v>26</v>
      </c>
      <c r="B2" s="201"/>
      <c r="C2" s="201"/>
      <c r="D2" s="70"/>
      <c r="E2" s="70"/>
      <c r="F2" s="70"/>
      <c r="G2" s="70"/>
      <c r="H2" s="70"/>
    </row>
    <row r="3" spans="1:8" ht="18.75" x14ac:dyDescent="0.3">
      <c r="A3" s="193" t="s">
        <v>380</v>
      </c>
      <c r="B3" s="193"/>
      <c r="C3" s="193"/>
      <c r="D3" s="193"/>
      <c r="E3" s="193"/>
      <c r="F3" s="193"/>
      <c r="G3" s="193"/>
      <c r="H3" s="193"/>
    </row>
    <row r="4" spans="1:8" ht="17.25" x14ac:dyDescent="0.2">
      <c r="A4" s="202" t="s">
        <v>387</v>
      </c>
      <c r="B4" s="202"/>
      <c r="C4" s="202"/>
      <c r="D4" s="202"/>
      <c r="E4" s="202"/>
      <c r="F4" s="202"/>
      <c r="G4" s="202"/>
      <c r="H4" s="202"/>
    </row>
    <row r="5" spans="1:8" ht="17.25" x14ac:dyDescent="0.2">
      <c r="A5" s="204" t="s">
        <v>388</v>
      </c>
      <c r="B5" s="204"/>
      <c r="C5" s="204"/>
      <c r="D5" s="204"/>
      <c r="E5" s="204"/>
      <c r="F5" s="204"/>
      <c r="G5" s="204"/>
      <c r="H5" s="204"/>
    </row>
    <row r="6" spans="1:8" ht="17.25" x14ac:dyDescent="0.2">
      <c r="A6" s="205" t="s">
        <v>470</v>
      </c>
      <c r="B6" s="205"/>
      <c r="C6" s="205"/>
      <c r="D6" s="205"/>
      <c r="E6" s="205"/>
      <c r="F6" s="205"/>
      <c r="G6" s="205"/>
      <c r="H6" s="205"/>
    </row>
    <row r="7" spans="1:8" ht="19.5" x14ac:dyDescent="0.2">
      <c r="A7" s="203" t="s">
        <v>390</v>
      </c>
      <c r="B7" s="203"/>
      <c r="C7" s="203"/>
      <c r="D7" s="203"/>
      <c r="E7" s="203"/>
      <c r="F7" s="203"/>
      <c r="G7" s="203"/>
      <c r="H7" s="203"/>
    </row>
    <row r="8" spans="1:8" ht="19.5" x14ac:dyDescent="0.2">
      <c r="A8" s="203" t="s">
        <v>391</v>
      </c>
      <c r="B8" s="203"/>
      <c r="C8" s="203"/>
      <c r="D8" s="203"/>
      <c r="E8" s="203"/>
      <c r="F8" s="203"/>
      <c r="G8" s="203"/>
      <c r="H8" s="203"/>
    </row>
    <row r="9" spans="1:8" ht="18.75" x14ac:dyDescent="0.2">
      <c r="A9" s="58"/>
      <c r="B9" s="65"/>
      <c r="C9" s="60"/>
      <c r="D9" s="60"/>
      <c r="E9" s="60"/>
      <c r="F9" s="60"/>
      <c r="G9" s="60"/>
      <c r="H9" s="60"/>
    </row>
    <row r="10" spans="1:8" ht="30" customHeight="1" x14ac:dyDescent="0.2">
      <c r="A10" s="206" t="s">
        <v>15</v>
      </c>
      <c r="B10" s="206" t="s">
        <v>382</v>
      </c>
      <c r="C10" s="208" t="s">
        <v>421</v>
      </c>
      <c r="D10" s="209"/>
      <c r="E10" s="209"/>
      <c r="F10" s="209"/>
      <c r="G10" s="210"/>
      <c r="H10" s="206" t="s">
        <v>35</v>
      </c>
    </row>
    <row r="11" spans="1:8" ht="126" customHeight="1" x14ac:dyDescent="0.2">
      <c r="A11" s="207"/>
      <c r="B11" s="207"/>
      <c r="C11" s="71" t="s">
        <v>383</v>
      </c>
      <c r="D11" s="71" t="s">
        <v>384</v>
      </c>
      <c r="E11" s="81" t="s">
        <v>424</v>
      </c>
      <c r="F11" s="71" t="s">
        <v>385</v>
      </c>
      <c r="G11" s="71" t="s">
        <v>386</v>
      </c>
      <c r="H11" s="207"/>
    </row>
    <row r="12" spans="1:8" ht="30" customHeight="1" x14ac:dyDescent="0.2">
      <c r="A12" s="77" t="s">
        <v>221</v>
      </c>
      <c r="B12" s="76" t="s">
        <v>458</v>
      </c>
      <c r="C12" s="66"/>
      <c r="D12" s="66"/>
      <c r="E12" s="66"/>
      <c r="F12" s="66"/>
      <c r="G12" s="66"/>
      <c r="H12" s="66"/>
    </row>
    <row r="13" spans="1:8" ht="30" customHeight="1" x14ac:dyDescent="0.2">
      <c r="A13" s="74">
        <v>1</v>
      </c>
      <c r="B13" s="78" t="s">
        <v>392</v>
      </c>
      <c r="C13" s="66"/>
      <c r="D13" s="66" t="s">
        <v>224</v>
      </c>
      <c r="E13" s="66"/>
      <c r="F13" s="66" t="s">
        <v>224</v>
      </c>
      <c r="G13" s="66" t="s">
        <v>224</v>
      </c>
      <c r="H13" s="66"/>
    </row>
    <row r="14" spans="1:8" ht="30" customHeight="1" x14ac:dyDescent="0.2">
      <c r="A14" s="74">
        <v>2</v>
      </c>
      <c r="B14" s="78" t="s">
        <v>393</v>
      </c>
      <c r="C14" s="66"/>
      <c r="D14" s="66" t="s">
        <v>224</v>
      </c>
      <c r="E14" s="66"/>
      <c r="F14" s="66" t="s">
        <v>224</v>
      </c>
      <c r="G14" s="66" t="s">
        <v>224</v>
      </c>
      <c r="H14" s="66"/>
    </row>
    <row r="15" spans="1:8" ht="30" customHeight="1" x14ac:dyDescent="0.2">
      <c r="A15" s="74">
        <v>3</v>
      </c>
      <c r="B15" s="78" t="s">
        <v>394</v>
      </c>
      <c r="C15" s="66"/>
      <c r="D15" s="66" t="s">
        <v>224</v>
      </c>
      <c r="E15" s="66"/>
      <c r="F15" s="66" t="s">
        <v>224</v>
      </c>
      <c r="G15" s="66" t="s">
        <v>224</v>
      </c>
      <c r="H15" s="66"/>
    </row>
    <row r="16" spans="1:8" ht="30" customHeight="1" x14ac:dyDescent="0.2">
      <c r="A16" s="74">
        <v>4</v>
      </c>
      <c r="B16" s="78" t="s">
        <v>395</v>
      </c>
      <c r="C16" s="66"/>
      <c r="D16" s="66" t="s">
        <v>224</v>
      </c>
      <c r="E16" s="66"/>
      <c r="F16" s="66" t="s">
        <v>224</v>
      </c>
      <c r="G16" s="66" t="s">
        <v>224</v>
      </c>
      <c r="H16" s="66"/>
    </row>
    <row r="17" spans="1:8" ht="30" customHeight="1" x14ac:dyDescent="0.2">
      <c r="A17" s="74">
        <v>5</v>
      </c>
      <c r="B17" s="78" t="s">
        <v>396</v>
      </c>
      <c r="C17" s="66"/>
      <c r="D17" s="66" t="s">
        <v>224</v>
      </c>
      <c r="E17" s="66"/>
      <c r="F17" s="66" t="s">
        <v>224</v>
      </c>
      <c r="G17" s="66" t="s">
        <v>224</v>
      </c>
      <c r="H17" s="66"/>
    </row>
    <row r="18" spans="1:8" ht="30" customHeight="1" x14ac:dyDescent="0.2">
      <c r="A18" s="74">
        <v>6</v>
      </c>
      <c r="B18" s="78" t="s">
        <v>397</v>
      </c>
      <c r="C18" s="66"/>
      <c r="D18" s="66" t="s">
        <v>224</v>
      </c>
      <c r="E18" s="66"/>
      <c r="F18" s="66" t="s">
        <v>224</v>
      </c>
      <c r="G18" s="66" t="s">
        <v>224</v>
      </c>
      <c r="H18" s="66"/>
    </row>
    <row r="19" spans="1:8" ht="30" customHeight="1" x14ac:dyDescent="0.2">
      <c r="A19" s="74">
        <v>7</v>
      </c>
      <c r="B19" s="78" t="s">
        <v>398</v>
      </c>
      <c r="C19" s="66"/>
      <c r="D19" s="66" t="s">
        <v>224</v>
      </c>
      <c r="E19" s="66"/>
      <c r="F19" s="66" t="s">
        <v>224</v>
      </c>
      <c r="G19" s="66" t="s">
        <v>224</v>
      </c>
      <c r="H19" s="66"/>
    </row>
    <row r="20" spans="1:8" ht="30" customHeight="1" x14ac:dyDescent="0.2">
      <c r="A20" s="74">
        <v>8</v>
      </c>
      <c r="B20" s="78" t="s">
        <v>399</v>
      </c>
      <c r="C20" s="66"/>
      <c r="D20" s="66" t="s">
        <v>224</v>
      </c>
      <c r="E20" s="66"/>
      <c r="F20" s="66" t="s">
        <v>224</v>
      </c>
      <c r="G20" s="66" t="s">
        <v>224</v>
      </c>
      <c r="H20" s="66"/>
    </row>
    <row r="21" spans="1:8" ht="30" customHeight="1" x14ac:dyDescent="0.2">
      <c r="A21" s="74">
        <v>9</v>
      </c>
      <c r="B21" s="78" t="s">
        <v>400</v>
      </c>
      <c r="C21" s="66"/>
      <c r="D21" s="66" t="s">
        <v>224</v>
      </c>
      <c r="E21" s="66"/>
      <c r="F21" s="66" t="s">
        <v>224</v>
      </c>
      <c r="G21" s="66" t="s">
        <v>224</v>
      </c>
      <c r="H21" s="66"/>
    </row>
    <row r="22" spans="1:8" ht="30" customHeight="1" x14ac:dyDescent="0.2">
      <c r="A22" s="74">
        <v>10</v>
      </c>
      <c r="B22" s="78" t="s">
        <v>401</v>
      </c>
      <c r="C22" s="66"/>
      <c r="D22" s="66" t="s">
        <v>224</v>
      </c>
      <c r="E22" s="66"/>
      <c r="F22" s="66" t="s">
        <v>224</v>
      </c>
      <c r="G22" s="66" t="s">
        <v>224</v>
      </c>
      <c r="H22" s="66"/>
    </row>
    <row r="23" spans="1:8" ht="30" customHeight="1" x14ac:dyDescent="0.2">
      <c r="A23" s="74">
        <v>11</v>
      </c>
      <c r="B23" s="78" t="s">
        <v>402</v>
      </c>
      <c r="C23" s="66"/>
      <c r="D23" s="66" t="s">
        <v>224</v>
      </c>
      <c r="E23" s="66"/>
      <c r="F23" s="66" t="s">
        <v>224</v>
      </c>
      <c r="G23" s="66" t="s">
        <v>224</v>
      </c>
      <c r="H23" s="66"/>
    </row>
    <row r="24" spans="1:8" ht="30" customHeight="1" x14ac:dyDescent="0.2">
      <c r="A24" s="74">
        <v>12</v>
      </c>
      <c r="B24" s="78" t="s">
        <v>403</v>
      </c>
      <c r="C24" s="66"/>
      <c r="D24" s="66" t="s">
        <v>224</v>
      </c>
      <c r="E24" s="66"/>
      <c r="F24" s="66" t="s">
        <v>224</v>
      </c>
      <c r="G24" s="66" t="s">
        <v>224</v>
      </c>
      <c r="H24" s="66"/>
    </row>
    <row r="25" spans="1:8" ht="30" customHeight="1" x14ac:dyDescent="0.2">
      <c r="A25" s="74">
        <v>13</v>
      </c>
      <c r="B25" s="78" t="s">
        <v>404</v>
      </c>
      <c r="C25" s="66"/>
      <c r="D25" s="66" t="s">
        <v>224</v>
      </c>
      <c r="E25" s="66"/>
      <c r="F25" s="66" t="s">
        <v>224</v>
      </c>
      <c r="G25" s="66" t="s">
        <v>224</v>
      </c>
      <c r="H25" s="66"/>
    </row>
    <row r="26" spans="1:8" ht="30" customHeight="1" x14ac:dyDescent="0.2">
      <c r="A26" s="74">
        <v>14</v>
      </c>
      <c r="B26" s="78" t="s">
        <v>405</v>
      </c>
      <c r="C26" s="66"/>
      <c r="D26" s="66" t="s">
        <v>224</v>
      </c>
      <c r="E26" s="66"/>
      <c r="F26" s="66" t="s">
        <v>224</v>
      </c>
      <c r="G26" s="66" t="s">
        <v>224</v>
      </c>
      <c r="H26" s="66"/>
    </row>
    <row r="27" spans="1:8" ht="30" customHeight="1" x14ac:dyDescent="0.2">
      <c r="A27" s="74">
        <v>15</v>
      </c>
      <c r="B27" s="78" t="s">
        <v>406</v>
      </c>
      <c r="C27" s="66"/>
      <c r="D27" s="66" t="s">
        <v>224</v>
      </c>
      <c r="E27" s="66"/>
      <c r="F27" s="66" t="s">
        <v>224</v>
      </c>
      <c r="G27" s="66" t="s">
        <v>224</v>
      </c>
      <c r="H27" s="66"/>
    </row>
    <row r="28" spans="1:8" ht="30" customHeight="1" x14ac:dyDescent="0.2">
      <c r="A28" s="74">
        <v>16</v>
      </c>
      <c r="B28" s="78" t="s">
        <v>407</v>
      </c>
      <c r="C28" s="66"/>
      <c r="D28" s="66" t="s">
        <v>224</v>
      </c>
      <c r="E28" s="66"/>
      <c r="F28" s="66" t="s">
        <v>224</v>
      </c>
      <c r="G28" s="66" t="s">
        <v>224</v>
      </c>
      <c r="H28" s="66"/>
    </row>
    <row r="29" spans="1:8" ht="30" customHeight="1" x14ac:dyDescent="0.2">
      <c r="A29" s="74">
        <v>17</v>
      </c>
      <c r="B29" s="78" t="s">
        <v>408</v>
      </c>
      <c r="C29" s="66"/>
      <c r="D29" s="66" t="s">
        <v>224</v>
      </c>
      <c r="E29" s="66"/>
      <c r="F29" s="66"/>
      <c r="G29" s="66" t="s">
        <v>224</v>
      </c>
      <c r="H29" s="66"/>
    </row>
    <row r="30" spans="1:8" ht="30" customHeight="1" x14ac:dyDescent="0.2">
      <c r="A30" s="74">
        <v>18</v>
      </c>
      <c r="B30" s="78" t="s">
        <v>409</v>
      </c>
      <c r="C30" s="66"/>
      <c r="D30" s="66" t="s">
        <v>224</v>
      </c>
      <c r="E30" s="66"/>
      <c r="F30" s="66"/>
      <c r="G30" s="66" t="s">
        <v>224</v>
      </c>
      <c r="H30" s="66"/>
    </row>
    <row r="31" spans="1:8" ht="30" customHeight="1" x14ac:dyDescent="0.2">
      <c r="A31" s="74">
        <v>19</v>
      </c>
      <c r="B31" s="78" t="s">
        <v>410</v>
      </c>
      <c r="C31" s="66"/>
      <c r="D31" s="66" t="s">
        <v>224</v>
      </c>
      <c r="E31" s="66"/>
      <c r="F31" s="66" t="s">
        <v>224</v>
      </c>
      <c r="G31" s="66" t="s">
        <v>224</v>
      </c>
      <c r="H31" s="66"/>
    </row>
    <row r="32" spans="1:8" ht="30" customHeight="1" x14ac:dyDescent="0.2">
      <c r="A32" s="74">
        <v>20</v>
      </c>
      <c r="B32" s="78" t="s">
        <v>411</v>
      </c>
      <c r="C32" s="66"/>
      <c r="D32" s="66" t="s">
        <v>224</v>
      </c>
      <c r="E32" s="66"/>
      <c r="F32" s="66" t="s">
        <v>224</v>
      </c>
      <c r="G32" s="66" t="s">
        <v>224</v>
      </c>
      <c r="H32" s="66"/>
    </row>
    <row r="33" spans="1:8" ht="30" customHeight="1" x14ac:dyDescent="0.2">
      <c r="A33" s="74">
        <v>21</v>
      </c>
      <c r="B33" s="78" t="s">
        <v>412</v>
      </c>
      <c r="C33" s="66"/>
      <c r="D33" s="66" t="s">
        <v>224</v>
      </c>
      <c r="E33" s="66"/>
      <c r="F33" s="66" t="s">
        <v>224</v>
      </c>
      <c r="G33" s="66" t="s">
        <v>224</v>
      </c>
      <c r="H33" s="66"/>
    </row>
    <row r="34" spans="1:8" ht="30" customHeight="1" x14ac:dyDescent="0.2">
      <c r="A34" s="74">
        <v>22</v>
      </c>
      <c r="B34" s="78" t="s">
        <v>413</v>
      </c>
      <c r="C34" s="66"/>
      <c r="D34" s="66" t="s">
        <v>224</v>
      </c>
      <c r="E34" s="66"/>
      <c r="F34" s="66" t="s">
        <v>224</v>
      </c>
      <c r="G34" s="66" t="s">
        <v>224</v>
      </c>
      <c r="H34" s="66"/>
    </row>
    <row r="35" spans="1:8" ht="30" customHeight="1" x14ac:dyDescent="0.2">
      <c r="A35" s="74">
        <v>23</v>
      </c>
      <c r="B35" s="78" t="s">
        <v>414</v>
      </c>
      <c r="C35" s="66"/>
      <c r="D35" s="66" t="s">
        <v>224</v>
      </c>
      <c r="E35" s="66"/>
      <c r="F35" s="66" t="s">
        <v>224</v>
      </c>
      <c r="G35" s="66" t="s">
        <v>224</v>
      </c>
      <c r="H35" s="66"/>
    </row>
    <row r="36" spans="1:8" ht="30" customHeight="1" x14ac:dyDescent="0.2">
      <c r="A36" s="74">
        <v>24</v>
      </c>
      <c r="B36" s="78" t="s">
        <v>415</v>
      </c>
      <c r="C36" s="66"/>
      <c r="D36" s="66" t="s">
        <v>224</v>
      </c>
      <c r="E36" s="66"/>
      <c r="F36" s="66" t="s">
        <v>224</v>
      </c>
      <c r="G36" s="66" t="s">
        <v>224</v>
      </c>
      <c r="H36" s="66"/>
    </row>
    <row r="37" spans="1:8" ht="30" customHeight="1" x14ac:dyDescent="0.2">
      <c r="A37" s="74">
        <v>25</v>
      </c>
      <c r="B37" s="78" t="s">
        <v>416</v>
      </c>
      <c r="C37" s="66"/>
      <c r="D37" s="66" t="s">
        <v>224</v>
      </c>
      <c r="E37" s="66"/>
      <c r="F37" s="66" t="s">
        <v>224</v>
      </c>
      <c r="G37" s="66" t="s">
        <v>224</v>
      </c>
      <c r="H37" s="66"/>
    </row>
    <row r="38" spans="1:8" ht="30" customHeight="1" x14ac:dyDescent="0.2">
      <c r="A38" s="74">
        <v>26</v>
      </c>
      <c r="B38" s="78" t="s">
        <v>417</v>
      </c>
      <c r="C38" s="66"/>
      <c r="D38" s="66" t="s">
        <v>224</v>
      </c>
      <c r="E38" s="66"/>
      <c r="F38" s="66" t="s">
        <v>224</v>
      </c>
      <c r="G38" s="66" t="s">
        <v>224</v>
      </c>
      <c r="H38" s="66"/>
    </row>
    <row r="39" spans="1:8" ht="30" customHeight="1" x14ac:dyDescent="0.2">
      <c r="A39" s="74">
        <v>27</v>
      </c>
      <c r="B39" s="78" t="s">
        <v>418</v>
      </c>
      <c r="C39" s="66"/>
      <c r="D39" s="66" t="s">
        <v>224</v>
      </c>
      <c r="E39" s="66"/>
      <c r="F39" s="66" t="s">
        <v>224</v>
      </c>
      <c r="G39" s="66" t="s">
        <v>224</v>
      </c>
      <c r="H39" s="66"/>
    </row>
    <row r="40" spans="1:8" ht="30" customHeight="1" x14ac:dyDescent="0.2">
      <c r="A40" s="74">
        <v>28</v>
      </c>
      <c r="B40" s="78" t="s">
        <v>419</v>
      </c>
      <c r="C40" s="66"/>
      <c r="D40" s="66" t="s">
        <v>224</v>
      </c>
      <c r="E40" s="66"/>
      <c r="F40" s="66" t="s">
        <v>224</v>
      </c>
      <c r="G40" s="66" t="s">
        <v>224</v>
      </c>
      <c r="H40" s="66"/>
    </row>
    <row r="41" spans="1:8" ht="44.25" customHeight="1" x14ac:dyDescent="0.2">
      <c r="A41" s="72" t="s">
        <v>241</v>
      </c>
      <c r="B41" s="73" t="s">
        <v>420</v>
      </c>
      <c r="C41" s="71"/>
      <c r="D41" s="71"/>
      <c r="E41" s="71"/>
      <c r="F41" s="71"/>
      <c r="G41" s="71"/>
      <c r="H41" s="69"/>
    </row>
    <row r="42" spans="1:8" ht="33.75" customHeight="1" x14ac:dyDescent="0.2">
      <c r="A42" s="74">
        <v>29</v>
      </c>
      <c r="B42" s="75" t="s">
        <v>461</v>
      </c>
      <c r="C42" s="66"/>
      <c r="D42" s="66"/>
      <c r="E42" s="66"/>
      <c r="F42" s="66" t="s">
        <v>224</v>
      </c>
      <c r="G42" s="66" t="s">
        <v>224</v>
      </c>
      <c r="H42" s="66" t="s">
        <v>423</v>
      </c>
    </row>
    <row r="43" spans="1:8" ht="54.75" customHeight="1" x14ac:dyDescent="0.2">
      <c r="A43" s="74">
        <v>30</v>
      </c>
      <c r="B43" s="75" t="s">
        <v>462</v>
      </c>
      <c r="C43" s="66"/>
      <c r="D43" s="66"/>
      <c r="E43" s="66"/>
      <c r="F43" s="66" t="s">
        <v>224</v>
      </c>
      <c r="G43" s="66" t="s">
        <v>224</v>
      </c>
      <c r="H43" s="79" t="s">
        <v>422</v>
      </c>
    </row>
    <row r="44" spans="1:8" ht="30" customHeight="1" x14ac:dyDescent="0.2">
      <c r="A44" s="74">
        <v>31</v>
      </c>
      <c r="B44" s="75" t="s">
        <v>463</v>
      </c>
      <c r="C44" s="66"/>
      <c r="D44" s="66"/>
      <c r="E44" s="66"/>
      <c r="F44" s="66" t="s">
        <v>224</v>
      </c>
      <c r="G44" s="66" t="s">
        <v>224</v>
      </c>
      <c r="H44" s="66" t="s">
        <v>423</v>
      </c>
    </row>
    <row r="45" spans="1:8" ht="30" customHeight="1" x14ac:dyDescent="0.2">
      <c r="A45" s="74">
        <v>32</v>
      </c>
      <c r="B45" s="75" t="s">
        <v>464</v>
      </c>
      <c r="C45" s="66"/>
      <c r="D45" s="66"/>
      <c r="E45" s="66"/>
      <c r="F45" s="66" t="s">
        <v>224</v>
      </c>
      <c r="G45" s="66" t="s">
        <v>224</v>
      </c>
      <c r="H45" s="66" t="s">
        <v>423</v>
      </c>
    </row>
    <row r="46" spans="1:8" ht="30" customHeight="1" x14ac:dyDescent="0.2">
      <c r="A46" s="77" t="s">
        <v>256</v>
      </c>
      <c r="B46" s="73" t="s">
        <v>459</v>
      </c>
      <c r="C46" s="66"/>
      <c r="D46" s="66"/>
      <c r="E46" s="66"/>
      <c r="F46" s="66"/>
      <c r="G46" s="66"/>
      <c r="H46" s="66"/>
    </row>
    <row r="47" spans="1:8" ht="44.25" customHeight="1" x14ac:dyDescent="0.2">
      <c r="A47" s="74">
        <v>33</v>
      </c>
      <c r="B47" s="75" t="s">
        <v>465</v>
      </c>
      <c r="C47" s="66"/>
      <c r="D47" s="66"/>
      <c r="E47" s="66"/>
      <c r="F47" s="66" t="s">
        <v>224</v>
      </c>
      <c r="G47" s="66" t="s">
        <v>224</v>
      </c>
      <c r="H47" s="80" t="s">
        <v>422</v>
      </c>
    </row>
    <row r="48" spans="1:8" ht="43.5" customHeight="1" x14ac:dyDescent="0.2">
      <c r="A48" s="74">
        <v>34</v>
      </c>
      <c r="B48" s="75" t="s">
        <v>466</v>
      </c>
      <c r="C48" s="66"/>
      <c r="D48" s="66"/>
      <c r="E48" s="66"/>
      <c r="F48" s="66" t="s">
        <v>224</v>
      </c>
      <c r="G48" s="66" t="s">
        <v>224</v>
      </c>
      <c r="H48" s="80" t="s">
        <v>422</v>
      </c>
    </row>
    <row r="49" spans="1:8" ht="30" customHeight="1" x14ac:dyDescent="0.2">
      <c r="A49" s="74">
        <v>35</v>
      </c>
      <c r="B49" s="75" t="s">
        <v>467</v>
      </c>
      <c r="C49" s="66"/>
      <c r="D49" s="66"/>
      <c r="E49" s="66"/>
      <c r="F49" s="66" t="s">
        <v>224</v>
      </c>
      <c r="G49" s="66" t="s">
        <v>224</v>
      </c>
      <c r="H49" s="66" t="s">
        <v>423</v>
      </c>
    </row>
    <row r="50" spans="1:8" ht="30" customHeight="1" x14ac:dyDescent="0.2">
      <c r="A50" s="74">
        <v>36</v>
      </c>
      <c r="B50" s="75" t="s">
        <v>468</v>
      </c>
      <c r="C50" s="66"/>
      <c r="D50" s="66"/>
      <c r="E50" s="66"/>
      <c r="F50" s="66" t="s">
        <v>224</v>
      </c>
      <c r="G50" s="66" t="s">
        <v>224</v>
      </c>
      <c r="H50" s="66" t="s">
        <v>423</v>
      </c>
    </row>
    <row r="51" spans="1:8" ht="30" customHeight="1" x14ac:dyDescent="0.2">
      <c r="A51" s="67"/>
      <c r="B51" s="68" t="s">
        <v>460</v>
      </c>
      <c r="C51" s="69"/>
      <c r="D51" s="69"/>
      <c r="E51" s="69"/>
      <c r="F51" s="69"/>
      <c r="G51" s="69"/>
      <c r="H51" s="69"/>
    </row>
  </sheetData>
  <mergeCells count="12">
    <mergeCell ref="A8:H8"/>
    <mergeCell ref="A10:A11"/>
    <mergeCell ref="B10:B11"/>
    <mergeCell ref="C10:G10"/>
    <mergeCell ref="H10:H11"/>
    <mergeCell ref="A1:C1"/>
    <mergeCell ref="A2:C2"/>
    <mergeCell ref="A3:H3"/>
    <mergeCell ref="A4:H4"/>
    <mergeCell ref="A7:H7"/>
    <mergeCell ref="A5:H5"/>
    <mergeCell ref="A6:H6"/>
  </mergeCells>
  <pageMargins left="0.7" right="0.7" top="0.75" bottom="0.75" header="0.3" footer="0.3"/>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tabSelected="1" workbookViewId="0">
      <selection activeCell="E13" sqref="E13"/>
    </sheetView>
  </sheetViews>
  <sheetFormatPr defaultRowHeight="14.25" x14ac:dyDescent="0.2"/>
  <cols>
    <col min="1" max="1" width="5.125" customWidth="1"/>
    <col min="2" max="2" width="17.875" customWidth="1"/>
    <col min="5" max="5" width="14.25" customWidth="1"/>
    <col min="6" max="6" width="14.875" customWidth="1"/>
    <col min="7" max="7" width="20.25" customWidth="1"/>
    <col min="8" max="8" width="22.5" customWidth="1"/>
    <col min="9" max="9" width="24.75" hidden="1" customWidth="1"/>
    <col min="10" max="10" width="6.25" customWidth="1"/>
  </cols>
  <sheetData>
    <row r="1" spans="1:10" ht="16.5" x14ac:dyDescent="0.25">
      <c r="A1" s="142" t="s">
        <v>16</v>
      </c>
      <c r="B1" s="142"/>
      <c r="C1" s="142"/>
      <c r="D1" s="142"/>
    </row>
    <row r="2" spans="1:10" ht="16.5" x14ac:dyDescent="0.25">
      <c r="A2" s="142" t="s">
        <v>26</v>
      </c>
      <c r="B2" s="142"/>
      <c r="C2" s="142"/>
      <c r="D2" s="142"/>
    </row>
    <row r="3" spans="1:10" ht="18.75" x14ac:dyDescent="0.3">
      <c r="A3" s="193" t="s">
        <v>202</v>
      </c>
      <c r="B3" s="193"/>
      <c r="C3" s="193"/>
      <c r="D3" s="193"/>
      <c r="E3" s="193"/>
      <c r="F3" s="193"/>
      <c r="G3" s="193"/>
      <c r="H3" s="193"/>
      <c r="I3" s="193"/>
      <c r="J3" s="193"/>
    </row>
    <row r="4" spans="1:10" ht="52.5" customHeight="1" x14ac:dyDescent="0.2">
      <c r="A4" s="215" t="s">
        <v>491</v>
      </c>
      <c r="B4" s="216"/>
      <c r="C4" s="216"/>
      <c r="D4" s="216"/>
      <c r="E4" s="216"/>
      <c r="F4" s="216"/>
      <c r="G4" s="216"/>
      <c r="H4" s="216"/>
      <c r="I4" s="216"/>
      <c r="J4" s="216"/>
    </row>
    <row r="5" spans="1:10" ht="18.75" x14ac:dyDescent="0.2">
      <c r="A5" s="217" t="s">
        <v>470</v>
      </c>
      <c r="B5" s="217"/>
      <c r="C5" s="217"/>
      <c r="D5" s="217"/>
      <c r="E5" s="217"/>
      <c r="F5" s="217"/>
      <c r="G5" s="217"/>
      <c r="H5" s="217"/>
      <c r="I5" s="217"/>
      <c r="J5" s="217"/>
    </row>
    <row r="6" spans="1:10" ht="18.75" x14ac:dyDescent="0.2">
      <c r="A6" s="58"/>
      <c r="B6" s="65"/>
      <c r="C6" s="65"/>
      <c r="D6" s="60"/>
      <c r="E6" s="60"/>
      <c r="F6" s="60"/>
      <c r="G6" s="60"/>
      <c r="H6" s="60"/>
      <c r="I6" s="60"/>
      <c r="J6" s="60"/>
    </row>
    <row r="7" spans="1:10" ht="50.1" customHeight="1" x14ac:dyDescent="0.2">
      <c r="A7" s="206" t="s">
        <v>15</v>
      </c>
      <c r="B7" s="206" t="s">
        <v>17</v>
      </c>
      <c r="C7" s="213" t="s">
        <v>448</v>
      </c>
      <c r="D7" s="213" t="s">
        <v>441</v>
      </c>
      <c r="E7" s="213" t="s">
        <v>442</v>
      </c>
      <c r="F7" s="213" t="s">
        <v>452</v>
      </c>
      <c r="G7" s="218" t="s">
        <v>443</v>
      </c>
      <c r="H7" s="219"/>
      <c r="I7" s="220"/>
      <c r="J7" s="221" t="s">
        <v>35</v>
      </c>
    </row>
    <row r="8" spans="1:10" ht="50.1" customHeight="1" x14ac:dyDescent="0.2">
      <c r="A8" s="207"/>
      <c r="B8" s="207"/>
      <c r="C8" s="214"/>
      <c r="D8" s="214"/>
      <c r="E8" s="214"/>
      <c r="F8" s="214"/>
      <c r="G8" s="85" t="s">
        <v>444</v>
      </c>
      <c r="H8" s="85" t="s">
        <v>445</v>
      </c>
      <c r="I8" s="102" t="s">
        <v>446</v>
      </c>
      <c r="J8" s="222"/>
    </row>
    <row r="9" spans="1:10" ht="15.75" x14ac:dyDescent="0.2">
      <c r="A9" s="66">
        <v>1</v>
      </c>
      <c r="B9" s="86" t="s">
        <v>449</v>
      </c>
      <c r="C9" s="88">
        <v>1728</v>
      </c>
      <c r="D9" s="66">
        <v>7452</v>
      </c>
      <c r="E9" s="87">
        <v>1169</v>
      </c>
      <c r="F9" s="66">
        <v>1694</v>
      </c>
      <c r="G9" s="66">
        <v>3697</v>
      </c>
      <c r="H9" s="66">
        <v>960</v>
      </c>
      <c r="I9" s="82">
        <v>998</v>
      </c>
      <c r="J9" s="66"/>
    </row>
    <row r="10" spans="1:10" ht="15.75" x14ac:dyDescent="0.2">
      <c r="A10" s="66">
        <v>2</v>
      </c>
      <c r="B10" s="86" t="s">
        <v>450</v>
      </c>
      <c r="C10" s="88">
        <v>1219</v>
      </c>
      <c r="D10" s="66">
        <v>6482</v>
      </c>
      <c r="E10" s="66">
        <v>455</v>
      </c>
      <c r="F10" s="66">
        <v>1148</v>
      </c>
      <c r="G10" s="66">
        <v>2221</v>
      </c>
      <c r="H10" s="66">
        <v>180</v>
      </c>
      <c r="I10" s="82">
        <v>185</v>
      </c>
      <c r="J10" s="66"/>
    </row>
    <row r="11" spans="1:10" ht="15.75" x14ac:dyDescent="0.2">
      <c r="A11" s="66">
        <v>3</v>
      </c>
      <c r="B11" s="86" t="s">
        <v>27</v>
      </c>
      <c r="C11" s="88">
        <v>667</v>
      </c>
      <c r="D11" s="66">
        <v>3677</v>
      </c>
      <c r="E11" s="66">
        <v>38</v>
      </c>
      <c r="F11" s="66">
        <v>607</v>
      </c>
      <c r="G11" s="66">
        <v>1048</v>
      </c>
      <c r="H11" s="66">
        <v>24</v>
      </c>
      <c r="I11" s="82">
        <v>83</v>
      </c>
      <c r="J11" s="66"/>
    </row>
    <row r="12" spans="1:10" ht="15.75" x14ac:dyDescent="0.2">
      <c r="A12" s="66">
        <v>4</v>
      </c>
      <c r="B12" s="86" t="s">
        <v>22</v>
      </c>
      <c r="C12" s="88">
        <v>775</v>
      </c>
      <c r="D12" s="66">
        <v>3994</v>
      </c>
      <c r="E12" s="66">
        <v>171</v>
      </c>
      <c r="F12" s="66">
        <v>711</v>
      </c>
      <c r="G12" s="66">
        <v>1461</v>
      </c>
      <c r="H12" s="66">
        <v>142</v>
      </c>
      <c r="I12" s="82">
        <v>219</v>
      </c>
      <c r="J12" s="66"/>
    </row>
    <row r="13" spans="1:10" ht="15.75" x14ac:dyDescent="0.2">
      <c r="A13" s="66">
        <v>5</v>
      </c>
      <c r="B13" s="86" t="s">
        <v>23</v>
      </c>
      <c r="C13" s="88">
        <v>704</v>
      </c>
      <c r="D13" s="66">
        <v>3928</v>
      </c>
      <c r="E13" s="66">
        <v>20</v>
      </c>
      <c r="F13" s="66">
        <v>671</v>
      </c>
      <c r="G13" s="66">
        <v>1163</v>
      </c>
      <c r="H13" s="66">
        <v>26</v>
      </c>
      <c r="I13" s="82">
        <v>67</v>
      </c>
      <c r="J13" s="66"/>
    </row>
    <row r="14" spans="1:10" ht="15.75" x14ac:dyDescent="0.2">
      <c r="A14" s="66">
        <v>6</v>
      </c>
      <c r="B14" s="86" t="s">
        <v>19</v>
      </c>
      <c r="C14" s="88">
        <v>496</v>
      </c>
      <c r="D14" s="66">
        <v>2644</v>
      </c>
      <c r="E14" s="66">
        <v>13</v>
      </c>
      <c r="F14" s="66">
        <v>464</v>
      </c>
      <c r="G14" s="66">
        <v>911</v>
      </c>
      <c r="H14" s="66">
        <v>14</v>
      </c>
      <c r="I14" s="82">
        <v>215</v>
      </c>
      <c r="J14" s="66"/>
    </row>
    <row r="15" spans="1:10" ht="15.75" x14ac:dyDescent="0.2">
      <c r="A15" s="66">
        <v>7</v>
      </c>
      <c r="B15" s="86" t="s">
        <v>451</v>
      </c>
      <c r="C15" s="88">
        <v>925</v>
      </c>
      <c r="D15" s="66">
        <v>5155</v>
      </c>
      <c r="E15" s="66">
        <v>13</v>
      </c>
      <c r="F15" s="66">
        <v>865</v>
      </c>
      <c r="G15" s="66">
        <v>1777</v>
      </c>
      <c r="H15" s="66">
        <v>32</v>
      </c>
      <c r="I15" s="82">
        <v>177</v>
      </c>
      <c r="J15" s="66"/>
    </row>
    <row r="16" spans="1:10" ht="15.75" x14ac:dyDescent="0.2">
      <c r="A16" s="66">
        <v>8</v>
      </c>
      <c r="B16" s="86" t="s">
        <v>20</v>
      </c>
      <c r="C16" s="88">
        <v>1110</v>
      </c>
      <c r="D16" s="66">
        <v>5769</v>
      </c>
      <c r="E16" s="66">
        <v>105</v>
      </c>
      <c r="F16" s="66">
        <v>1038</v>
      </c>
      <c r="G16" s="66">
        <v>2187</v>
      </c>
      <c r="H16" s="66">
        <v>224</v>
      </c>
      <c r="I16" s="82">
        <v>495</v>
      </c>
      <c r="J16" s="66"/>
    </row>
    <row r="17" spans="1:10" ht="15.75" x14ac:dyDescent="0.2">
      <c r="A17" s="66">
        <v>9</v>
      </c>
      <c r="B17" s="86" t="s">
        <v>21</v>
      </c>
      <c r="C17" s="88">
        <v>801</v>
      </c>
      <c r="D17" s="66">
        <v>4096</v>
      </c>
      <c r="E17" s="66">
        <v>419</v>
      </c>
      <c r="F17" s="66">
        <v>755</v>
      </c>
      <c r="G17" s="66">
        <v>1850</v>
      </c>
      <c r="H17" s="66">
        <v>55</v>
      </c>
      <c r="I17" s="82">
        <v>595</v>
      </c>
      <c r="J17" s="66"/>
    </row>
    <row r="18" spans="1:10" ht="15.75" x14ac:dyDescent="0.2">
      <c r="A18" s="66">
        <v>10</v>
      </c>
      <c r="B18" s="86" t="s">
        <v>25</v>
      </c>
      <c r="C18" s="88">
        <v>1414</v>
      </c>
      <c r="D18" s="66">
        <v>7609</v>
      </c>
      <c r="E18" s="66">
        <v>246</v>
      </c>
      <c r="F18" s="66">
        <v>1350</v>
      </c>
      <c r="G18" s="66">
        <v>3086</v>
      </c>
      <c r="H18" s="66">
        <v>48</v>
      </c>
      <c r="I18" s="82">
        <v>1133</v>
      </c>
      <c r="J18" s="66"/>
    </row>
    <row r="19" spans="1:10" ht="15.75" x14ac:dyDescent="0.2">
      <c r="A19" s="66">
        <v>11</v>
      </c>
      <c r="B19" s="86" t="s">
        <v>24</v>
      </c>
      <c r="C19" s="88">
        <v>1084</v>
      </c>
      <c r="D19" s="66">
        <v>5683</v>
      </c>
      <c r="E19" s="66">
        <v>112</v>
      </c>
      <c r="F19" s="66">
        <v>1053</v>
      </c>
      <c r="G19" s="66">
        <v>2003</v>
      </c>
      <c r="H19" s="66">
        <v>43</v>
      </c>
      <c r="I19" s="82">
        <v>355</v>
      </c>
      <c r="J19" s="66"/>
    </row>
    <row r="20" spans="1:10" ht="15.75" x14ac:dyDescent="0.2">
      <c r="A20" s="66">
        <v>12</v>
      </c>
      <c r="B20" s="86" t="s">
        <v>18</v>
      </c>
      <c r="C20" s="88">
        <v>544</v>
      </c>
      <c r="D20" s="66">
        <v>2879</v>
      </c>
      <c r="E20" s="66">
        <v>29</v>
      </c>
      <c r="F20" s="66">
        <v>526</v>
      </c>
      <c r="G20" s="66">
        <v>1798</v>
      </c>
      <c r="H20" s="66">
        <v>15</v>
      </c>
      <c r="I20" s="82">
        <v>75</v>
      </c>
      <c r="J20" s="66"/>
    </row>
    <row r="21" spans="1:10" ht="24.75" customHeight="1" x14ac:dyDescent="0.2">
      <c r="A21" s="211" t="s">
        <v>447</v>
      </c>
      <c r="B21" s="212"/>
      <c r="C21" s="89">
        <f>SUM(C9:C20)</f>
        <v>11467</v>
      </c>
      <c r="D21" s="89">
        <f t="shared" ref="D21:I21" si="0">SUM(D9:D20)</f>
        <v>59368</v>
      </c>
      <c r="E21" s="89">
        <f t="shared" si="0"/>
        <v>2790</v>
      </c>
      <c r="F21" s="89">
        <f t="shared" si="0"/>
        <v>10882</v>
      </c>
      <c r="G21" s="89">
        <f t="shared" si="0"/>
        <v>23202</v>
      </c>
      <c r="H21" s="89">
        <f t="shared" si="0"/>
        <v>1763</v>
      </c>
      <c r="I21" s="103">
        <f t="shared" si="0"/>
        <v>4597</v>
      </c>
      <c r="J21" s="66"/>
    </row>
    <row r="24" spans="1:10" ht="30" hidden="1" customHeight="1" x14ac:dyDescent="0.2">
      <c r="A24" s="105" t="s">
        <v>0</v>
      </c>
      <c r="B24" s="106" t="s">
        <v>1</v>
      </c>
      <c r="C24" s="106"/>
      <c r="D24" s="107">
        <v>5</v>
      </c>
      <c r="E24" s="108" t="s">
        <v>473</v>
      </c>
      <c r="F24" s="109"/>
      <c r="G24" s="109">
        <f>(G21/D21)</f>
        <v>0.39081660153618109</v>
      </c>
      <c r="H24" s="110">
        <f>('[1]TPhin. KS'!H21/'[1]TPhin. KS'!D21)*5</f>
        <v>0.33333333333333331</v>
      </c>
    </row>
    <row r="25" spans="1:10" ht="30" hidden="1" customHeight="1" x14ac:dyDescent="0.2">
      <c r="A25" s="105" t="s">
        <v>2</v>
      </c>
      <c r="B25" s="106" t="s">
        <v>3</v>
      </c>
      <c r="C25" s="106"/>
      <c r="D25" s="107">
        <v>5</v>
      </c>
      <c r="E25" s="108" t="s">
        <v>474</v>
      </c>
      <c r="F25" s="109"/>
      <c r="G25" s="109" t="e">
        <f>COUNTIF(#REF!,"&lt;&gt; 0")-11</f>
        <v>#REF!</v>
      </c>
      <c r="H25" s="110" t="e">
        <f>(G25/1414)*5</f>
        <v>#REF!</v>
      </c>
    </row>
    <row r="26" spans="1:10" ht="30" hidden="1" customHeight="1" x14ac:dyDescent="0.2">
      <c r="A26" s="105" t="s">
        <v>4</v>
      </c>
      <c r="B26" s="106" t="s">
        <v>5</v>
      </c>
      <c r="C26" s="106"/>
      <c r="D26" s="107">
        <v>5</v>
      </c>
      <c r="E26" s="108" t="s">
        <v>475</v>
      </c>
      <c r="F26" s="109"/>
      <c r="G26" s="109"/>
      <c r="H26" s="110">
        <f>(E21/1414)*5</f>
        <v>9.8656294200848667</v>
      </c>
    </row>
    <row r="27" spans="1:10" ht="30" hidden="1" customHeight="1" x14ac:dyDescent="0.2">
      <c r="A27" s="111" t="s">
        <v>9</v>
      </c>
      <c r="B27" s="112" t="s">
        <v>476</v>
      </c>
      <c r="C27" s="112"/>
      <c r="D27" s="107">
        <v>15</v>
      </c>
      <c r="E27" s="112" t="s">
        <v>477</v>
      </c>
      <c r="F27" s="109"/>
      <c r="G27" s="109"/>
      <c r="H27" s="110">
        <f>(G21/D21)*15</f>
        <v>5.8622490230427164</v>
      </c>
    </row>
    <row r="28" spans="1:10" ht="30" hidden="1" customHeight="1" x14ac:dyDescent="0.2">
      <c r="A28" s="111" t="s">
        <v>11</v>
      </c>
      <c r="B28" s="112" t="s">
        <v>478</v>
      </c>
      <c r="C28" s="112"/>
      <c r="D28" s="107">
        <v>15</v>
      </c>
      <c r="E28" s="112" t="s">
        <v>479</v>
      </c>
      <c r="F28" s="113">
        <f>D21/2</f>
        <v>29684</v>
      </c>
      <c r="G28" s="113">
        <f>(K21/F28)*100</f>
        <v>0</v>
      </c>
      <c r="H28" s="110">
        <f>G28/(0.8*15)</f>
        <v>0</v>
      </c>
    </row>
    <row r="29" spans="1:10" ht="30" hidden="1" customHeight="1" x14ac:dyDescent="0.2">
      <c r="A29" s="111" t="s">
        <v>12</v>
      </c>
      <c r="B29" s="112" t="s">
        <v>480</v>
      </c>
      <c r="C29" s="112"/>
      <c r="D29" s="107">
        <v>10</v>
      </c>
      <c r="E29" s="112" t="s">
        <v>481</v>
      </c>
      <c r="F29" s="113">
        <f>D21/2</f>
        <v>29684</v>
      </c>
      <c r="G29" s="114">
        <f>(J21/F29)*100</f>
        <v>0</v>
      </c>
      <c r="H29" s="110">
        <f>G29/(0.5*10)</f>
        <v>0</v>
      </c>
    </row>
    <row r="30" spans="1:10" ht="30" hidden="1" customHeight="1" x14ac:dyDescent="0.2">
      <c r="A30" s="111" t="s">
        <v>13</v>
      </c>
      <c r="B30" s="112" t="s">
        <v>482</v>
      </c>
      <c r="C30" s="115">
        <v>15</v>
      </c>
      <c r="D30" s="116" t="s">
        <v>483</v>
      </c>
      <c r="E30" s="117" t="s">
        <v>484</v>
      </c>
      <c r="F30" s="114"/>
      <c r="G30" s="109"/>
      <c r="H30" s="118">
        <f>(I21/F29)*15</f>
        <v>2.3229686026142029</v>
      </c>
    </row>
    <row r="31" spans="1:10" hidden="1" x14ac:dyDescent="0.2"/>
  </sheetData>
  <mergeCells count="14">
    <mergeCell ref="A2:D2"/>
    <mergeCell ref="A1:D1"/>
    <mergeCell ref="A21:B21"/>
    <mergeCell ref="C7:C8"/>
    <mergeCell ref="A3:J3"/>
    <mergeCell ref="A4:J4"/>
    <mergeCell ref="A5:J5"/>
    <mergeCell ref="A7:A8"/>
    <mergeCell ref="B7:B8"/>
    <mergeCell ref="D7:D8"/>
    <mergeCell ref="E7:E8"/>
    <mergeCell ref="F7:F8"/>
    <mergeCell ref="G7:I7"/>
    <mergeCell ref="J7:J8"/>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DS</vt:lpstr>
      <vt:lpstr>PL Văn bản ký</vt:lpstr>
      <vt:lpstr>PL Viễn thông</vt:lpstr>
      <vt:lpstr>PL cơ quan</vt:lpstr>
      <vt:lpstr>PL DN</vt:lpstr>
      <vt:lpstr>PL KS ng dân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KHANH VH</dc:creator>
  <cp:lastModifiedBy>KHANH VH</cp:lastModifiedBy>
  <cp:lastPrinted>2023-01-09T04:06:31Z</cp:lastPrinted>
  <dcterms:created xsi:type="dcterms:W3CDTF">2022-12-29T01:57:14Z</dcterms:created>
  <dcterms:modified xsi:type="dcterms:W3CDTF">2023-01-09T04:22:09Z</dcterms:modified>
</cp:coreProperties>
</file>